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i1035427\Desktop\File Set\File Set\TH\"/>
    </mc:Choice>
  </mc:AlternateContent>
  <xr:revisionPtr revIDLastSave="0" documentId="13_ncr:1_{B1C5FE25-2BEA-4CCC-A851-9577C513CC90}" xr6:coauthVersionLast="45" xr6:coauthVersionMax="45" xr10:uidLastSave="{00000000-0000-0000-0000-000000000000}"/>
  <bookViews>
    <workbookView xWindow="-120" yWindow="-120" windowWidth="20730" windowHeight="11160" tabRatio="672" firstSheet="1" activeTab="1" xr2:uid="{00000000-000D-0000-FFFF-FFFF00000000}"/>
  </bookViews>
  <sheets>
    <sheet name="SH" sheetId="1" state="hidden" r:id="rId1"/>
    <sheet name="BL-3-14" sheetId="2" r:id="rId2"/>
    <sheet name="SH-Consol" sheetId="3" r:id="rId3"/>
    <sheet name="SH-OG" sheetId="4" r:id="rId4"/>
    <sheet name="CF" sheetId="5" r:id="rId5"/>
  </sheets>
  <externalReferences>
    <externalReference r:id="rId6"/>
    <externalReference r:id="rId7"/>
  </externalReferences>
  <definedNames>
    <definedName name="\a" localSheetId="2">[1]BL!#REF!</definedName>
    <definedName name="\a" localSheetId="3">[1]BL!#REF!</definedName>
    <definedName name="\a">'BL-3-14'!#REF!</definedName>
    <definedName name="\c" localSheetId="2">[1]BL!#REF!</definedName>
    <definedName name="\c" localSheetId="3">[1]BL!#REF!</definedName>
    <definedName name="\c">'BL-3-14'!#REF!</definedName>
    <definedName name="\d" localSheetId="2">[1]BL!#REF!</definedName>
    <definedName name="\d" localSheetId="3">[1]BL!#REF!</definedName>
    <definedName name="\d">'BL-3-14'!#REF!</definedName>
    <definedName name="_Regression_Int" localSheetId="1" hidden="1">1</definedName>
    <definedName name="_xlnm.Print_Area" localSheetId="1">'BL-3-14'!$A$1:$J$222</definedName>
    <definedName name="_xlnm.Print_Area" localSheetId="4">CF!$A$1:$I$100</definedName>
    <definedName name="_xlnm.Print_Area" localSheetId="2">'SH-Consol'!$A$1:$U$54</definedName>
    <definedName name="_xlnm.Print_Area" localSheetId="3">'SH-OG'!$A$1:$K$42</definedName>
    <definedName name="Print_Area_MI" localSheetId="2">#REF!</definedName>
    <definedName name="Print_Area_MI" localSheetId="3">#REF!</definedName>
    <definedName name="Print_Area_MI">'BL-3-14'!$A$46:$J$74</definedName>
    <definedName name="wwwww" localSheetId="2">[1]BL!#REF!</definedName>
    <definedName name="wwwww" localSheetId="3">[2]BL!#REF!</definedName>
    <definedName name="wwwww">[2]BL!#REF!</definedName>
    <definedName name="Z_05641D23_610C_41DF_A02D_FF74274802F9_.wvu.PrintArea" localSheetId="1" hidden="1">'BL-3-14'!$A$1:$J$154</definedName>
    <definedName name="Z_05641D23_610C_41DF_A02D_FF74274802F9_.wvu.PrintArea" localSheetId="4" hidden="1">CF!$A$1:$I$100</definedName>
    <definedName name="Z_05641D23_610C_41DF_A02D_FF74274802F9_.wvu.PrintArea" localSheetId="2" hidden="1">'SH-Consol'!$A$1:$U$26</definedName>
    <definedName name="Z_05641D23_610C_41DF_A02D_FF74274802F9_.wvu.PrintArea" localSheetId="3" hidden="1">'SH-OG'!$A$1:$K$20</definedName>
    <definedName name="Z_05641D23_610C_41DF_A02D_FF74274802F9_.wvu.Rows" localSheetId="4" hidden="1">CF!$26:$26,CF!$23:$23,CF!#REF!,CF!#REF!,CF!#REF!,CF!$68:$68,CF!$82:$82,CF!#REF!</definedName>
    <definedName name="Z_05641D23_610C_41DF_A02D_FF74274802F9_.wvu.Rows" localSheetId="0" hidden="1">SH!$80:$81</definedName>
    <definedName name="Z_05641D23_610C_41DF_A02D_FF74274802F9_.wvu.Rows" localSheetId="2" hidden="1">'SH-Consol'!#REF!</definedName>
    <definedName name="Z_2A4A18A2_8FEB_461A_88C9_454917E7EB3F_.wvu.PrintArea" localSheetId="1" hidden="1">'BL-3-14'!$A$1:$J$154</definedName>
    <definedName name="Z_2A4A18A2_8FEB_461A_88C9_454917E7EB3F_.wvu.PrintArea" localSheetId="4" hidden="1">CF!$A$1:$I$100</definedName>
    <definedName name="Z_2A4A18A2_8FEB_461A_88C9_454917E7EB3F_.wvu.PrintArea" localSheetId="2" hidden="1">'SH-Consol'!$A$1:$U$26</definedName>
    <definedName name="Z_2A4A18A2_8FEB_461A_88C9_454917E7EB3F_.wvu.PrintArea" localSheetId="3" hidden="1">'SH-OG'!$A$1:$K$20</definedName>
    <definedName name="Z_2A4A18A2_8FEB_461A_88C9_454917E7EB3F_.wvu.Rows" localSheetId="1" hidden="1">'BL-3-14'!#REF!,'BL-3-14'!#REF!,'BL-3-14'!#REF!,'BL-3-14'!#REF!,'BL-3-14'!#REF!,'BL-3-14'!#REF!,'BL-3-14'!#REF!,'BL-3-14'!$128:$135,'BL-3-14'!#REF!</definedName>
    <definedName name="Z_2A4A18A2_8FEB_461A_88C9_454917E7EB3F_.wvu.Rows" localSheetId="0" hidden="1">SH!$80:$81</definedName>
    <definedName name="Z_2A4A18A2_8FEB_461A_88C9_454917E7EB3F_.wvu.Rows" localSheetId="2" hidden="1">'SH-Consol'!#REF!</definedName>
    <definedName name="Z_4D600D94_7809_422E_822A_700B925FE7C4_.wvu.PrintArea" localSheetId="1" hidden="1">'BL-3-14'!$A$1:$J$154</definedName>
    <definedName name="Z_4D600D94_7809_422E_822A_700B925FE7C4_.wvu.PrintArea" localSheetId="4" hidden="1">CF!$A$1:$I$100</definedName>
    <definedName name="Z_4D600D94_7809_422E_822A_700B925FE7C4_.wvu.PrintArea" localSheetId="2" hidden="1">'SH-Consol'!$A$1:$U$26</definedName>
    <definedName name="Z_4D600D94_7809_422E_822A_700B925FE7C4_.wvu.PrintArea" localSheetId="3" hidden="1">'SH-OG'!$A$1:$K$20</definedName>
    <definedName name="Z_4D600D94_7809_422E_822A_700B925FE7C4_.wvu.Rows" localSheetId="1" hidden="1">'BL-3-14'!#REF!,'BL-3-14'!#REF!,'BL-3-14'!#REF!,'BL-3-14'!#REF!,'BL-3-14'!#REF!,'BL-3-14'!#REF!,'BL-3-14'!$128:$135,'BL-3-14'!#REF!</definedName>
    <definedName name="Z_4D600D94_7809_422E_822A_700B925FE7C4_.wvu.Rows" localSheetId="0" hidden="1">SH!$80:$81</definedName>
    <definedName name="Z_4D600D94_7809_422E_822A_700B925FE7C4_.wvu.Rows" localSheetId="2" hidden="1">'SH-Consol'!#REF!</definedName>
    <definedName name="Z_8115AFF6_FA18_47EE_B2E5_9BE660685995_.wvu.PrintArea" localSheetId="1" hidden="1">'BL-3-14'!$A$1:$J$154</definedName>
    <definedName name="Z_8115AFF6_FA18_47EE_B2E5_9BE660685995_.wvu.PrintArea" localSheetId="4" hidden="1">CF!$A$1:$I$100</definedName>
    <definedName name="Z_8115AFF6_FA18_47EE_B2E5_9BE660685995_.wvu.PrintArea" localSheetId="2" hidden="1">'SH-Consol'!$A$1:$U$26</definedName>
    <definedName name="Z_8115AFF6_FA18_47EE_B2E5_9BE660685995_.wvu.PrintArea" localSheetId="3" hidden="1">'SH-OG'!$A$1:$K$20</definedName>
    <definedName name="Z_8115AFF6_FA18_47EE_B2E5_9BE660685995_.wvu.Rows" localSheetId="0" hidden="1">SH!$80:$81</definedName>
    <definedName name="Z_85E2E349_A24B_4F8A_81A9_28C713E80164_.wvu.PrintArea" localSheetId="1" hidden="1">'BL-3-14'!$A$1:$J$154</definedName>
    <definedName name="Z_85E2E349_A24B_4F8A_81A9_28C713E80164_.wvu.PrintArea" localSheetId="4" hidden="1">CF!$A$1:$I$100</definedName>
    <definedName name="Z_85E2E349_A24B_4F8A_81A9_28C713E80164_.wvu.PrintArea" localSheetId="2" hidden="1">'SH-Consol'!$A$1:$U$26</definedName>
    <definedName name="Z_85E2E349_A24B_4F8A_81A9_28C713E80164_.wvu.PrintArea" localSheetId="3" hidden="1">'SH-OG'!$A$1:$K$20</definedName>
    <definedName name="Z_85E2E349_A24B_4F8A_81A9_28C713E80164_.wvu.Rows" localSheetId="4" hidden="1">CF!$26:$26,CF!$23:$23,CF!#REF!,CF!#REF!,CF!#REF!,CF!$68:$68,CF!$82:$82,CF!#REF!</definedName>
    <definedName name="Z_85E2E349_A24B_4F8A_81A9_28C713E80164_.wvu.Rows" localSheetId="0" hidden="1">SH!$80:$81</definedName>
    <definedName name="Z_85E2E349_A24B_4F8A_81A9_28C713E80164_.wvu.Rows" localSheetId="2" hidden="1">'SH-Consol'!#REF!</definedName>
    <definedName name="Z_CC2C2F24_E303_485E_9B1D_1C70129A86B7_.wvu.PrintArea" localSheetId="1" hidden="1">'BL-3-14'!$A$1:$J$154</definedName>
    <definedName name="Z_CC2C2F24_E303_485E_9B1D_1C70129A86B7_.wvu.PrintArea" localSheetId="4" hidden="1">CF!$A$1:$I$100</definedName>
    <definedName name="Z_CC2C2F24_E303_485E_9B1D_1C70129A86B7_.wvu.PrintArea" localSheetId="2" hidden="1">'SH-Consol'!$A$1:$U$26</definedName>
    <definedName name="Z_CC2C2F24_E303_485E_9B1D_1C70129A86B7_.wvu.PrintArea" localSheetId="3" hidden="1">'SH-OG'!$A$1:$K$20</definedName>
    <definedName name="Z_CC2C2F24_E303_485E_9B1D_1C70129A86B7_.wvu.Rows" localSheetId="1" hidden="1">'BL-3-14'!#REF!,'BL-3-14'!#REF!,'BL-3-14'!#REF!,'BL-3-14'!#REF!,'BL-3-14'!#REF!,'BL-3-14'!#REF!,'BL-3-14'!$128:$135,'BL-3-14'!#REF!</definedName>
    <definedName name="Z_CC2C2F24_E303_485E_9B1D_1C70129A86B7_.wvu.Rows" localSheetId="0" hidden="1">SH!$80:$81</definedName>
    <definedName name="Z_CC2C2F24_E303_485E_9B1D_1C70129A86B7_.wvu.Rows" localSheetId="2" hidden="1">'SH-Consol'!#REF!</definedName>
    <definedName name="Z_D55C560A_8770_4E16_B605_0E5B7258D3CD_.wvu.PrintArea" localSheetId="1" hidden="1">'BL-3-14'!$A$1:$J$154</definedName>
    <definedName name="Z_D55C560A_8770_4E16_B605_0E5B7258D3CD_.wvu.PrintArea" localSheetId="4" hidden="1">CF!$A$1:$I$100</definedName>
    <definedName name="Z_D55C560A_8770_4E16_B605_0E5B7258D3CD_.wvu.PrintArea" localSheetId="3" hidden="1">'SH-OG'!$A$1:$K$20</definedName>
    <definedName name="Z_D55C560A_8770_4E16_B605_0E5B7258D3CD_.wvu.Rows" localSheetId="1" hidden="1">'BL-3-14'!#REF!,'BL-3-14'!#REF!,'BL-3-14'!#REF!,'BL-3-14'!#REF!,'BL-3-14'!#REF!,'BL-3-14'!#REF!,'BL-3-14'!$128:$135,'BL-3-14'!#REF!</definedName>
    <definedName name="Z_D55C560A_8770_4E16_B605_0E5B7258D3CD_.wvu.Rows" localSheetId="0" hidden="1">SH!$80:$81</definedName>
    <definedName name="Z_D55C560A_8770_4E16_B605_0E5B7258D3CD_.wvu.Rows" localSheetId="2" hidden="1">'SH-Consol'!#REF!</definedName>
    <definedName name="Z_F3000B90_808D_41E8_8015_FFBAAD8C4D6A_.wvu.PrintArea" localSheetId="1" hidden="1">'BL-3-14'!$A$1:$J$154</definedName>
    <definedName name="Z_F3000B90_808D_41E8_8015_FFBAAD8C4D6A_.wvu.PrintArea" localSheetId="4" hidden="1">CF!$A$1:$I$100</definedName>
    <definedName name="Z_F3000B90_808D_41E8_8015_FFBAAD8C4D6A_.wvu.PrintArea" localSheetId="2" hidden="1">'SH-Consol'!$A$1:$U$26</definedName>
    <definedName name="Z_F3000B90_808D_41E8_8015_FFBAAD8C4D6A_.wvu.PrintArea" localSheetId="3" hidden="1">'SH-OG'!$A$1:$K$20</definedName>
    <definedName name="Z_F3000B90_808D_41E8_8015_FFBAAD8C4D6A_.wvu.Rows" localSheetId="1" hidden="1">'BL-3-14'!#REF!,'BL-3-14'!#REF!,'BL-3-14'!#REF!,'BL-3-14'!#REF!,'BL-3-14'!#REF!,'BL-3-14'!#REF!,'BL-3-14'!$128:$135,'BL-3-14'!#REF!</definedName>
    <definedName name="Z_F3000B90_808D_41E8_8015_FFBAAD8C4D6A_.wvu.Rows" localSheetId="4" hidden="1">CF!$26:$26,CF!$23:$23,CF!#REF!,CF!#REF!</definedName>
    <definedName name="Z_F3000B90_808D_41E8_8015_FFBAAD8C4D6A_.wvu.Rows" localSheetId="0" hidden="1">SH!$80:$81</definedName>
    <definedName name="Z_F3000B90_808D_41E8_8015_FFBAAD8C4D6A_.wvu.Rows" localSheetId="2" hidden="1">'SH-Consol'!#REF!</definedName>
  </definedNames>
  <calcPr calcId="181029"/>
  <customWorkbookViews>
    <customWorkbookView name="Thankamol, Uersukcharoenkul - Personal View" guid="{8115AFF6-FA18-47EE-B2E5-9BE660685995}" mergeInterval="0" personalView="1" maximized="1" xWindow="-8" yWindow="-8" windowWidth="1382" windowHeight="744" tabRatio="672" activeSheetId="5"/>
    <customWorkbookView name="Chutikarn, Sa-nga - Personal View" guid="{F3000B90-808D-41E8-8015-FFBAAD8C4D6A}" mergeInterval="0" personalView="1" maximized="1" xWindow="-8" yWindow="-8" windowWidth="1382" windowHeight="744" tabRatio="672" activeSheetId="5"/>
    <customWorkbookView name="Sangprat, Kamonchanok - Personal View" guid="{4D600D94-7809-422E-822A-700B925FE7C4}" mergeInterval="0" personalView="1" maximized="1" xWindow="-11" yWindow="-11" windowWidth="1942" windowHeight="1042" tabRatio="672" activeSheetId="2"/>
    <customWorkbookView name="Mayuree Wattanaasanasena - Personal View" guid="{2A4A18A2-8FEB-461A-88C9-454917E7EB3F}" mergeInterval="0" personalView="1" xWindow="729" yWindow="9" windowWidth="635" windowHeight="712" tabRatio="672" activeSheetId="2"/>
    <customWorkbookView name="Janyawat, Janprathum - Personal View" guid="{D55C560A-8770-4E16-B605-0E5B7258D3CD}" mergeInterval="0" personalView="1" maximized="1" xWindow="-8" yWindow="-8" windowWidth="1382" windowHeight="744" tabRatio="672" activeSheetId="3"/>
    <customWorkbookView name="Nithinun, Luanthaisong - Personal View" guid="{CC2C2F24-E303-485E-9B1D-1C70129A86B7}" mergeInterval="0" personalView="1" maximized="1" xWindow="-8" yWindow="-8" windowWidth="1382" windowHeight="744" tabRatio="672" activeSheetId="2"/>
    <customWorkbookView name="Jirakittiwut, Chanikarn - Personal View" guid="{85E2E349-A24B-4F8A-81A9-28C713E80164}" mergeInterval="0" personalView="1" maximized="1" xWindow="-11" yWindow="-11" windowWidth="1942" windowHeight="1042" tabRatio="672" activeSheetId="5"/>
    <customWorkbookView name="Apinya, Thampanjark - Personal View" guid="{05641D23-610C-41DF-A02D-FF74274802F9}" mergeInterval="0" personalView="1" maximized="1" xWindow="-8" yWindow="-8" windowWidth="1382" windowHeight="744" tabRatio="672" activeSheetId="2"/>
  </customWorkbookViews>
</workbook>
</file>

<file path=xl/calcChain.xml><?xml version="1.0" encoding="utf-8"?>
<calcChain xmlns="http://schemas.openxmlformats.org/spreadsheetml/2006/main">
  <c r="J43" i="1" l="1"/>
  <c r="P43" i="1" s="1"/>
  <c r="P47" i="1"/>
  <c r="P11" i="1"/>
  <c r="P35" i="1"/>
  <c r="P38" i="1"/>
  <c r="P39" i="1"/>
  <c r="J39" i="1"/>
  <c r="N44" i="1"/>
  <c r="N45" i="1"/>
  <c r="D45" i="1"/>
  <c r="F45" i="1"/>
  <c r="H45" i="1"/>
  <c r="L45" i="1"/>
  <c r="J47" i="1"/>
  <c r="P56" i="1"/>
  <c r="P60" i="1" s="1"/>
  <c r="P59" i="1"/>
  <c r="J60" i="1"/>
  <c r="J65" i="1" s="1"/>
  <c r="J66" i="1" s="1"/>
  <c r="P66" i="1" s="1"/>
  <c r="P63" i="1"/>
  <c r="P65" i="1"/>
  <c r="P64" i="1"/>
  <c r="D66" i="1"/>
  <c r="F66" i="1"/>
  <c r="H66" i="1"/>
  <c r="N66" i="1"/>
  <c r="P80" i="1"/>
  <c r="P81" i="1"/>
  <c r="P85" i="1"/>
  <c r="P86" i="1" s="1"/>
  <c r="L86" i="1"/>
  <c r="L90" i="1"/>
  <c r="P90" i="1" s="1"/>
  <c r="F92" i="1"/>
  <c r="H92" i="1"/>
  <c r="J92" i="1"/>
  <c r="L89" i="1" l="1"/>
  <c r="L91" i="1" s="1"/>
  <c r="L92" i="1" s="1"/>
  <c r="J42" i="1"/>
  <c r="P42" i="1" s="1"/>
  <c r="P44" i="1" s="1"/>
  <c r="P45" i="1" s="1"/>
  <c r="J48" i="1" s="1"/>
  <c r="P89" i="1" l="1"/>
  <c r="P91" i="1" s="1"/>
  <c r="P92" i="1" s="1"/>
  <c r="J44" i="1"/>
  <c r="J45" i="1" s="1"/>
  <c r="J49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Suteera, Kamolpattana</author>
  </authors>
  <commentList>
    <comment ref="D16" authorId="0" shapeId="0" xr:uid="{80E68178-3420-43CD-825C-B554C03115A5}">
      <text>
        <r>
          <rPr>
            <b/>
            <sz val="9"/>
            <color indexed="81"/>
            <rFont val="Tahoma"/>
            <family val="2"/>
          </rPr>
          <t>Suteera, Kamolpattana:</t>
        </r>
        <r>
          <rPr>
            <sz val="9"/>
            <color indexed="81"/>
            <rFont val="Tahoma"/>
            <family val="2"/>
          </rPr>
          <t xml:space="preserve">
ภาษีเงินได้จ่ายล่วงหน้า
</t>
        </r>
      </text>
    </comment>
    <comment ref="D176" authorId="0" shapeId="0" xr:uid="{2FB6C00B-6F12-4C39-9CB7-53F6D1ED9B5D}">
      <text>
        <r>
          <rPr>
            <b/>
            <sz val="9"/>
            <color indexed="81"/>
            <rFont val="Tahoma"/>
            <family val="2"/>
          </rPr>
          <t>Suteera, Kamolpattana:</t>
        </r>
        <r>
          <rPr>
            <sz val="9"/>
            <color indexed="81"/>
            <rFont val="Tahoma"/>
            <family val="2"/>
          </rPr>
          <t xml:space="preserve">
ขาดทุนจากอัตราแลกเปลี่ยน</t>
        </r>
      </text>
    </comment>
  </commentList>
</comments>
</file>

<file path=xl/sharedStrings.xml><?xml version="1.0" encoding="utf-8"?>
<sst xmlns="http://schemas.openxmlformats.org/spreadsheetml/2006/main" count="990" uniqueCount="243">
  <si>
    <t>สินทรัพย์หมุนเวียน</t>
  </si>
  <si>
    <t>หนี้สินและส่วนของผู้ถือหุ้น</t>
  </si>
  <si>
    <t>หนี้สินหมุนเวียน</t>
  </si>
  <si>
    <t>ส่วนของผู้ถือหุ้น</t>
  </si>
  <si>
    <t>งบการเงินรวม</t>
  </si>
  <si>
    <t>สินทรัพย์</t>
  </si>
  <si>
    <t>ทุนเรือนหุ้น</t>
  </si>
  <si>
    <t>กำไรสะสม</t>
  </si>
  <si>
    <t>ยังไม่ได้จัดสรร</t>
  </si>
  <si>
    <t>กระแสเงินสดจากกิจกรรมดำเนินงาน</t>
  </si>
  <si>
    <t>สินทรัพย์ไม่หมุนเวียน</t>
  </si>
  <si>
    <t>หนี้สินไม่หมุนเวียน</t>
  </si>
  <si>
    <t>สินทรัพย์หมุนเวียนอื่น</t>
  </si>
  <si>
    <t>รวมสินทรัพย์หมุนเวียน</t>
  </si>
  <si>
    <t>หมายเหตุ</t>
  </si>
  <si>
    <t>สินทรัพย์ไม่หมุนเวียนอื่น</t>
  </si>
  <si>
    <t>รวมสินทรัพย์</t>
  </si>
  <si>
    <t>เจ้าหนี้การค้า</t>
  </si>
  <si>
    <t>หนี้สินหมุนเวียนอื่น</t>
  </si>
  <si>
    <t>รวมหนี้สินหมุนเวียน</t>
  </si>
  <si>
    <t>รวมหนี้สินไม่หมุนเวียน</t>
  </si>
  <si>
    <t>รวมหนี้สิน</t>
  </si>
  <si>
    <t>รวมส่วนของผู้ถือหุ้น</t>
  </si>
  <si>
    <t>รวมหนี้สินและส่วนของผู้ถือหุ้น</t>
  </si>
  <si>
    <t>รายได้อื่น</t>
  </si>
  <si>
    <t>รวมรายได้</t>
  </si>
  <si>
    <t xml:space="preserve">รายได้ </t>
  </si>
  <si>
    <t>สินค้าคงเหลือ</t>
  </si>
  <si>
    <t>รายได้จากการขาย</t>
  </si>
  <si>
    <t>ต้นทุนขาย</t>
  </si>
  <si>
    <t xml:space="preserve">ค่าใช้จ่าย </t>
  </si>
  <si>
    <t>รวมค่าใช้จ่าย</t>
  </si>
  <si>
    <t>เงินสดและรายการเทียบเท่าเงินสด</t>
  </si>
  <si>
    <t>รวมสินทรัพย์ไม่หมุนเวียน</t>
  </si>
  <si>
    <t>งบแสดงการเปลี่ยนแปลงส่วนของผู้ถือหุ้น</t>
  </si>
  <si>
    <t>บริษัท โออิชิ กรุ๊ป จำกัด (มหาชน) และบริษัทย่อย</t>
  </si>
  <si>
    <t>กระแสเงินสดจากกิจกรรมลงทุน</t>
  </si>
  <si>
    <t>กระแสเงินสดจากกิจกรรมจัดหาเงิน</t>
  </si>
  <si>
    <t>หนี้สินไม่หมุนเวียนอื่น</t>
  </si>
  <si>
    <t>(บาท)</t>
  </si>
  <si>
    <t xml:space="preserve">   ทุนจดทะเบียน</t>
  </si>
  <si>
    <t xml:space="preserve">   ยังไม่ได้จัดสรร</t>
  </si>
  <si>
    <t xml:space="preserve">   ทุนที่ออกและชำระแล้ว</t>
  </si>
  <si>
    <t>ดอกเบี้ยรับ</t>
  </si>
  <si>
    <t>การเปลี่ยนแปลงในสินทรัพย์และหนี้สินดำเนินงาน</t>
  </si>
  <si>
    <t>เงินปันผลรับจากบริษัทย่อย</t>
  </si>
  <si>
    <t>สินทรัพย์ไม่มีตัวตน</t>
  </si>
  <si>
    <t>รวมส่วน</t>
  </si>
  <si>
    <t>ของผู้ถือหุ้น</t>
  </si>
  <si>
    <t>ลูกหนี้การค้า</t>
  </si>
  <si>
    <t>เงินลงทุนในบริษัทย่อย</t>
  </si>
  <si>
    <t>ภาษีเงินได้ค้างจ่าย</t>
  </si>
  <si>
    <t>ที่ออกและ</t>
  </si>
  <si>
    <t>ชำระแล้ว</t>
  </si>
  <si>
    <t>ตามกฎหมาย</t>
  </si>
  <si>
    <t>ค่าเสื่อมราคาและค่าตัดจำหน่าย</t>
  </si>
  <si>
    <t>งบการเงินเฉพาะกิจการ</t>
  </si>
  <si>
    <t>สิทธิการเช่า</t>
  </si>
  <si>
    <t>ที่ดิน อาคารและอุปกรณ์</t>
  </si>
  <si>
    <t>เจ้าหนี้ค่าสินทรัพย์</t>
  </si>
  <si>
    <t>ค่าใช้จ่ายในการบริหาร</t>
  </si>
  <si>
    <t>ต้นทุนทางการเงิน</t>
  </si>
  <si>
    <t>กำไรก่อนภาษีเงินได้</t>
  </si>
  <si>
    <t>สำหรับแต่ละปีสิ้นสุดวันที่ 31 ธันวาคม 2554 และ 2553</t>
  </si>
  <si>
    <t>ยอดคงเหลือ ณ วันที่ 31 ธันวาคม 2554</t>
  </si>
  <si>
    <t xml:space="preserve">งบแสดงฐานะการเงิน </t>
  </si>
  <si>
    <t>ผลกระทบจากการเปลี่ยนแปลงนโยบายการบัญชี</t>
  </si>
  <si>
    <t>รายการกับผู้ถือหุ้นที่บันทึกโดยตรงเข้าส่วนของผู้ถือหุ้น</t>
  </si>
  <si>
    <t>ส่วนเกินมูลค่า</t>
  </si>
  <si>
    <t>หุ้นสามัญ</t>
  </si>
  <si>
    <t>องค์ประกอบอื่น</t>
  </si>
  <si>
    <t>ของส่วนของผู้ถือหุ้น</t>
  </si>
  <si>
    <t>ตีราคาที่ดิน</t>
  </si>
  <si>
    <t>ส่วนเกินทุนจากการ</t>
  </si>
  <si>
    <t>รวมรายการกับผู้เป็นเจ้าของที่บันทึกโดยตรงเข้าส่วนของผู้ถือหุ้น</t>
  </si>
  <si>
    <t>กำไรขาดทุนเบ็ดเสร็จสำหรับปี</t>
  </si>
  <si>
    <t xml:space="preserve">    กำไรขาดทุนเบ็ดเสร็จอื่น</t>
  </si>
  <si>
    <t>รวมกำไรขาดทุนเบ็ดเสร็จสำหรับปี</t>
  </si>
  <si>
    <t>สินทรัพย์ภาษีเงินได้รอการตัดบัญชี</t>
  </si>
  <si>
    <t>35</t>
  </si>
  <si>
    <t>-</t>
  </si>
  <si>
    <t>กำไรขาดทุนเบ็ดเสร็จอื่น</t>
  </si>
  <si>
    <t xml:space="preserve">    กำไร </t>
  </si>
  <si>
    <t xml:space="preserve">ยอดคงเหลือ ณ วันที่ 1 มกราคม 2554  </t>
  </si>
  <si>
    <t>ทุนสำรอง</t>
  </si>
  <si>
    <t>ยอดคงเหลือ ณ วันที่ 31 ธันวาคม 2553 ตามที่รายงานในปีก่อน</t>
  </si>
  <si>
    <t>ลูกหนี้อื่น</t>
  </si>
  <si>
    <t>เจ้าหนี้อื่น</t>
  </si>
  <si>
    <t>องค์ประกอบอื่นของส่วนของผู้ถือหุ้น</t>
  </si>
  <si>
    <t>ส่วนเกินมูลค่าหุ้นสามัญ</t>
  </si>
  <si>
    <t>ยอดคงเหลือ ณ วันที่ 1 มกราคม 2555</t>
  </si>
  <si>
    <t>ยอดคงเหลือ ณ วันที่ 31 ธันวาคม 2555</t>
  </si>
  <si>
    <t xml:space="preserve">   เงินปันผลให้ผู้ถือหุ้นของบริษัท</t>
  </si>
  <si>
    <t>ผลต่างจากการ</t>
  </si>
  <si>
    <t>แปลงค่า</t>
  </si>
  <si>
    <t>งบการเงิน</t>
  </si>
  <si>
    <t>แปลงค่างบการเงิน</t>
  </si>
  <si>
    <t>ส่วนเกิน</t>
  </si>
  <si>
    <t>มูลค่าหุ้นสามัญ</t>
  </si>
  <si>
    <t xml:space="preserve">   กำไรขาดทุนเบ็ดเสร็จอื่น</t>
  </si>
  <si>
    <t xml:space="preserve">งบการเงินเฉพาะกิจการ </t>
  </si>
  <si>
    <t xml:space="preserve">   คณิตศาสตร์ประกันภัยสำหรับโครงการ</t>
  </si>
  <si>
    <t>เงินให้กู้ยืมระยะสั้นแก่บริษัทย่อย</t>
  </si>
  <si>
    <t>ยังไม่ได้</t>
  </si>
  <si>
    <t>รวมส่วนของ</t>
  </si>
  <si>
    <t>จัดสรร</t>
  </si>
  <si>
    <t>ผู้ถือหุ้น</t>
  </si>
  <si>
    <t>รวมส่วนของบริษัทใหญ่</t>
  </si>
  <si>
    <t>ส่วนได้เสียที่ไม่มีอำนาจควบคุม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</si>
  <si>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</si>
  <si>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</si>
  <si>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ส่วนของ</t>
  </si>
  <si>
    <t>รวมองค์ประกอบอื่น</t>
  </si>
  <si>
    <t>4</t>
  </si>
  <si>
    <t>9</t>
  </si>
  <si>
    <t>รายได้จากการให้บริการ</t>
  </si>
  <si>
    <t>ต้นทุนการให้บริการ</t>
  </si>
  <si>
    <t>ส่วนได้เสียที่ไม่มี</t>
  </si>
  <si>
    <t>อำนาจควบคุม</t>
  </si>
  <si>
    <t>เงินให้กู้ยืมระยะสั้นแก่บริษัทย่อยเพิ่มขึ้น</t>
  </si>
  <si>
    <t>เงินสดรับจากเงินกู้ยืมระยะสั้นจากบริษัทย่อย</t>
  </si>
  <si>
    <t>รายการที่ไม่ใช่เงินสด</t>
  </si>
  <si>
    <t>รายการที่จะไม่ถูกจัดประเภทรายการใหม่เข้าไปไว้</t>
  </si>
  <si>
    <t xml:space="preserve">    ในกำไรหรือขาดทุน</t>
  </si>
  <si>
    <t>เงินปันผลค้างรับจากบริษัทย่อย</t>
  </si>
  <si>
    <t>ตัดจำหน่ายสินค้าล้าสมัยและเสื่อมสภาพ</t>
  </si>
  <si>
    <t>30 กันยายน</t>
  </si>
  <si>
    <t xml:space="preserve">   กำไรหรือขาดทุน</t>
  </si>
  <si>
    <t>กำไรขาดทุนเบ็ดเสร็จสำหรับงวด</t>
  </si>
  <si>
    <t>เงินสดจ่ายสำหรับเงินลงทุนในบริษัทย่อย</t>
  </si>
  <si>
    <t xml:space="preserve">   ผลประโยชน์พนักงานที่กำหนดไว้</t>
  </si>
  <si>
    <t xml:space="preserve">   เบ็ดเสร็จอื่น</t>
  </si>
  <si>
    <t>ภาษีเงินได้เกี่ยวกับองค์ประกอบของกำไรขาดทุน</t>
  </si>
  <si>
    <t>จ่ายผลประโยชน์พนักงานที่กำหนดไว้</t>
  </si>
  <si>
    <t>ค่าใช้จ่ายผลประโยชน์พนักงานที่กำหนดไว้</t>
  </si>
  <si>
    <t>งบแสดงการเปลี่ยนแปลงส่วนของผู้ถือหุ้น (ไม่ได้ตรวจสอบ)</t>
  </si>
  <si>
    <t>(พันบาท)</t>
  </si>
  <si>
    <t xml:space="preserve">        -</t>
  </si>
  <si>
    <t>สำหรับงวดสามเดือนสิ้นสุด</t>
  </si>
  <si>
    <t>กำไรสำหรับงวด</t>
  </si>
  <si>
    <t>กำไรจากการประมาณการตามหลัก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</si>
  <si>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</si>
  <si>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รวมรายการกับผู้ถือหุ้นที่บันทึกโดยตรงเข้าส่วนของผู้ถือหุ้น</t>
  </si>
  <si>
    <t>งบกำไรขาดทุนเบ็ดเสร็จ (ไม่ได้ตรวจสอบ)</t>
  </si>
  <si>
    <t>งบกระแสเงินสด (ไม่ได้ตรวจสอบ)</t>
  </si>
  <si>
    <t>หุ้นกู้ที่ถึงกำหนดชำระภายในหนึ่งปี</t>
  </si>
  <si>
    <t>(ไม่ได้ตรวจสอบ)</t>
  </si>
  <si>
    <t>ของบริษัทใหญ่</t>
  </si>
  <si>
    <t>รายการที่อาจถูกจัดประเภทใหม่ไว้ใน</t>
  </si>
  <si>
    <t xml:space="preserve">   กำไรหรือขาดทุนในภายหลัง</t>
  </si>
  <si>
    <t>ค่าสินไหมทดแทนจากเหตุการณ์อัคคีภัย</t>
  </si>
  <si>
    <t>ค่าเสียหายจากเหตุการณ์อัคคีภัย</t>
  </si>
  <si>
    <t>การแปลงค่า</t>
  </si>
  <si>
    <t>ส่วนเกินทุน</t>
  </si>
  <si>
    <t>ของส่วนของ</t>
  </si>
  <si>
    <t>จากการ</t>
  </si>
  <si>
    <t>ปรับรายการที่กระทบกำไรเป็นเงินสดรับ (จ่าย)</t>
  </si>
  <si>
    <t>ผลขาดทุนจากการด้อยค่าอาคารและอุปกรณ์</t>
  </si>
  <si>
    <t>ผลขาดทุนจากการด้อยค่าเงินลงทุนในบริษัทย่อย</t>
  </si>
  <si>
    <t>เงินปันผลรับ</t>
  </si>
  <si>
    <t>เงินสดรับชำระคืนจากเงินให้กู้ยืมระยะสั้นแก่บริษัทย่อย</t>
  </si>
  <si>
    <t>เงินสดจ่ายเพื่อซื้อส่วนปรับปรุงอาคารและอุปกรณ์</t>
  </si>
  <si>
    <t>เงินสดจ่ายเพื่อซื้อสินทรัพย์ไม่มีตัวตน</t>
  </si>
  <si>
    <t>เงินสดรับจากการขายสินทรัพย์ไม่มีตัวตน</t>
  </si>
  <si>
    <t>ดอกเบี้ยจ่าย</t>
  </si>
  <si>
    <t>เงินสดจ่ายเพื่อชำระหนี้สินตามสัญญาเช่าการเงิน</t>
  </si>
  <si>
    <t>กระแสเงินสดสุทธิใช้ไปในกิจกรรมจัดหาเงิน</t>
  </si>
  <si>
    <t xml:space="preserve">   ก่อนผลกระทบของอัตราแลกเปลี่ยน</t>
  </si>
  <si>
    <t>ผลขาดทุนจากสินค้าเสียหายจากเหตุอัคคีภัย</t>
  </si>
  <si>
    <t>จากเหตุอัคคีภัย</t>
  </si>
  <si>
    <t xml:space="preserve">   กำไร</t>
  </si>
  <si>
    <t>หนี้สินภาษีเงินได้รอการตัดบัญชี</t>
  </si>
  <si>
    <t>ประมาณการหนี้สินไม่หมุนเวียน</t>
  </si>
  <si>
    <t xml:space="preserve">   สำหรับผลประโยชน์พนักงาน</t>
  </si>
  <si>
    <t>ยอดคงเหลือ ณ วันที่ 1 ตุลาคม 2561</t>
  </si>
  <si>
    <t xml:space="preserve"> -</t>
  </si>
  <si>
    <t>การแบ่งปันกำไร (ขาดทุน)</t>
  </si>
  <si>
    <t>การแบ่งปันกำไร (ขาดทุน) เบ็ดเสร็จรวม</t>
  </si>
  <si>
    <t>เงินสดจ่ายจากการไถ่ถอนหุ้นกู้</t>
  </si>
  <si>
    <t>กำไร (ขาดทุน) เบ็ดเสร็จอื่นสำหรับงวด - สุทธิจากภาษี</t>
  </si>
  <si>
    <t>(กำไร) ขาดทุนจากการจำหน่ายที่ดิน อาคารและอุปกรณ์</t>
  </si>
  <si>
    <t>เงินปันผลจ่ายให้ผู้ถือหุ้นของบริษัท</t>
  </si>
  <si>
    <t>เงินสดจ่ายเพื่อชำระคืนเงินกู้ยืมระยะสั้นจากบริษัทย่อย</t>
  </si>
  <si>
    <t>ค่าใช้จ่ายอื่นซึ่งเกิดเนื่องจากเหตุการณ์อัคคีภัย</t>
  </si>
  <si>
    <t>ผลต่างของอัตราแลกเปลี่ยนจากการแปลงค่า</t>
  </si>
  <si>
    <t xml:space="preserve">   หน่วยงานต่างประเทศ</t>
  </si>
  <si>
    <t>หน่วยงาน</t>
  </si>
  <si>
    <t>ต่างประเทศ</t>
  </si>
  <si>
    <t>ภาษีเงินได้จ่ายออก</t>
  </si>
  <si>
    <t>กระแสเงินสดสุทธิได้มาจาก (ใช้ไปใน) กิจกรรมลงทุน</t>
  </si>
  <si>
    <t>ต้นทุนในการจัดจำหน่าย</t>
  </si>
  <si>
    <t>กำไรขาดทุนเบ็ดเสร็จรวมสำหรับงวด</t>
  </si>
  <si>
    <t>10</t>
  </si>
  <si>
    <t>รวมกำไร (ขาดทุน) เบ็ดเสร็จสำหรับงวด</t>
  </si>
  <si>
    <t>การได้มาซึ่งส่วนได้เสียที่ไม่มีอำนาจควบคุม</t>
  </si>
  <si>
    <t>(กำไร) ขาดทุนจากอัตราแลกเปลี่ยนที่ยังไม่เกิดขึ้น</t>
  </si>
  <si>
    <t>15</t>
  </si>
  <si>
    <t xml:space="preserve"> </t>
  </si>
  <si>
    <t>ขาดทุนจากการจำหน่ายและตัดจำหน่ายอาคารและอุปกรณ์</t>
  </si>
  <si>
    <t xml:space="preserve">   การจัดสรรส่วนทุนให้ผู้ถือหุ้น</t>
  </si>
  <si>
    <t>การเปลี่ยนแปลงในส่วนได้เสียในบริษัทย่อย</t>
  </si>
  <si>
    <t>ผลกระทบของอัตราแลกเปลี่ยนจากการแปลงค่า</t>
  </si>
  <si>
    <t>เงินชดเชยได้รับจากบริษัทประกันภัย</t>
  </si>
  <si>
    <t>เงินสดรับจากการออกหุ้นทุนของส่วนได้เสียที่</t>
  </si>
  <si>
    <t xml:space="preserve">   ไม่มีอำนาจควบคุมในบริษัทย่อย</t>
  </si>
  <si>
    <t>สำหรับงวดเก้าเดือนสิ้นสุด</t>
  </si>
  <si>
    <t>วันที่ 30 มิถุนายน</t>
  </si>
  <si>
    <t>30 มิถุนายน</t>
  </si>
  <si>
    <t>กำไรจากอัตราแลกเปลี่ยนสุทธิ</t>
  </si>
  <si>
    <t>ยอดคงเหลือ ณ วันที่ 30 มิถุนายน 2562</t>
  </si>
  <si>
    <t>สำหรับงวดเก้าเดือนสิ้นสุดวันที่ 30 มิถุนายน 2562</t>
  </si>
  <si>
    <t>ค่าใช้จ่ายสำหรับค่าตอบแทนพนักงานระยะยาว</t>
  </si>
  <si>
    <t>ต้นทุนบริการในอดีตสำหรับผลประโยชน์ระยะยาวของ</t>
  </si>
  <si>
    <t xml:space="preserve">พนักงานจากการปรับปรุงพระราชบัญญัติคุ้มครองแรงงาน </t>
  </si>
  <si>
    <t>เงินสดจ่ายเพื่อชดเชยเนื่องจากเหตุการณ์อัคคีภัย</t>
  </si>
  <si>
    <t>เงินสดและรายการเทียบเท่าเงินสด ณ 1 ตุลาคม</t>
  </si>
  <si>
    <t>เงินสดและรายการเทียบเท่าเงินสด ณ 30 มิถุนายน</t>
  </si>
  <si>
    <t>สำหรับงวดเก้าเดือนสิ้นสุดวันที่ 30 มิถุนายน 2563</t>
  </si>
  <si>
    <t>ยอดคงเหลือ ณ วันที่ 1 ตุลาคม 2562</t>
  </si>
  <si>
    <t>ยอดคงเหลือ ณ วันที่ 30 มิถุนายน 2563</t>
  </si>
  <si>
    <t>13</t>
  </si>
  <si>
    <t>เงินกู้ยืมระยะสั้นจากบริษัทย่อย</t>
  </si>
  <si>
    <t xml:space="preserve">    (หุ้นสามัญจำนวน 375,000,000 หุ้น มูลค่า 1 บาทต่อหุ้น) </t>
  </si>
  <si>
    <t xml:space="preserve">   ทุนสำรองตามกฎหมาย</t>
  </si>
  <si>
    <t>เงินสดรับจากการขายอาคารและอุปกรณ์</t>
  </si>
  <si>
    <t>ผลกระทบของอัตราแลกเปลี่ยนที่มีต่อเงินสดและ</t>
  </si>
  <si>
    <t xml:space="preserve">   รายการเทียบเท่าเงินสด</t>
  </si>
  <si>
    <t>รายได้ (ค่าใช้จ่าย) ภาษีเงินได้</t>
  </si>
  <si>
    <t>(รายได้) ค่าใช้จ่ายภาษีเงินได้</t>
  </si>
  <si>
    <t>(กำไร) ขาดทุนจากการจำหน่ายสินทรัพย์ไม่มีตัวตน</t>
  </si>
  <si>
    <t>16</t>
  </si>
  <si>
    <t>กระแสเงินสดสุทธิได้มาจาก (ใช้ไปใน) การดำเนินงาน</t>
  </si>
  <si>
    <t>กระแสเงินสดสุทธิได้มาจาก (ใช้ไปใน) กิจกรรมดำเนินงาน</t>
  </si>
  <si>
    <t>เงินสดและรายการเทียบเท่าเงินสดเพิ่มขึ้น (ลดลง) สุทธิ</t>
  </si>
  <si>
    <t>ภาษีเงินได้รับคืน</t>
  </si>
  <si>
    <t>6, 7</t>
  </si>
  <si>
    <t>4, 6, 8</t>
  </si>
  <si>
    <t>6</t>
  </si>
  <si>
    <t>11</t>
  </si>
  <si>
    <t>6, 13</t>
  </si>
  <si>
    <t>6, 14</t>
  </si>
  <si>
    <t>6, 10</t>
  </si>
  <si>
    <t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</si>
</sst>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d\ \ด\ด\ด\ด\ \b\b\b\b"/>
    <numFmt numFmtId="165" formatCode="#,##0.00\ ;\(#,##0.00\)"/>
    <numFmt numFmtId="166" formatCode="#,##0\ ;\(#,##0\)"/>
    <numFmt numFmtId="167" formatCode="_(* #,##0_);_(* \(#,##0\);_(* &quot;-&quot;??_);_(@_)"/>
  </numFmts>
  <fonts count="22" x14ac:knownFonts="1">
    <font>
      <sz val="15"/>
      <name val="Angsana New"/>
      <family val="1"/>
    </font>
    <font>
      <sz val="11"/>
      <color indexed="8"/>
      <name val="Calibri"/>
      <family val="2"/>
    </font>
    <font>
      <sz val="12"/>
      <name val="EucrosiaUPC"/>
      <family val="1"/>
    </font>
    <font>
      <sz val="7"/>
      <name val="Small Fonts"/>
      <family val="2"/>
    </font>
    <font>
      <sz val="14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sz val="16"/>
      <name val="Angsana New"/>
      <family val="1"/>
    </font>
    <font>
      <i/>
      <sz val="14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5"/>
      <name val="Angsana New"/>
      <family val="1"/>
    </font>
    <font>
      <sz val="8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sz val="14"/>
      <color theme="0"/>
      <name val="Angsana New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0">
    <xf numFmtId="37" fontId="0" fillId="0" borderId="0"/>
    <xf numFmtId="40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39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37" fontId="3" fillId="0" borderId="0"/>
    <xf numFmtId="0" fontId="8" fillId="0" borderId="0"/>
    <xf numFmtId="0" fontId="8" fillId="0" borderId="0"/>
    <xf numFmtId="0" fontId="1" fillId="0" borderId="0"/>
    <xf numFmtId="9" fontId="2" fillId="0" borderId="0" applyFont="0" applyFill="0" applyBorder="0" applyAlignment="0" applyProtection="0"/>
  </cellStyleXfs>
  <cellXfs count="344">
    <xf numFmtId="37" fontId="0" fillId="0" borderId="0" xfId="0"/>
    <xf numFmtId="37" fontId="6" fillId="0" borderId="0" xfId="0" applyFont="1" applyFill="1"/>
    <xf numFmtId="37" fontId="4" fillId="0" borderId="0" xfId="0" applyFont="1" applyFill="1"/>
    <xf numFmtId="37" fontId="7" fillId="0" borderId="0" xfId="0" applyFont="1" applyFill="1" applyAlignment="1">
      <alignment horizontal="left"/>
    </xf>
    <xf numFmtId="49" fontId="10" fillId="0" borderId="0" xfId="0" applyNumberFormat="1" applyFont="1" applyFill="1" applyBorder="1" applyAlignment="1">
      <alignment horizontal="center"/>
    </xf>
    <xf numFmtId="37" fontId="9" fillId="0" borderId="0" xfId="0" applyFont="1" applyFill="1"/>
    <xf numFmtId="37" fontId="8" fillId="0" borderId="0" xfId="0" applyFont="1" applyFill="1"/>
    <xf numFmtId="49" fontId="7" fillId="0" borderId="0" xfId="0" quotePrefix="1" applyNumberFormat="1" applyFont="1" applyFill="1" applyAlignment="1">
      <alignment horizontal="left"/>
    </xf>
    <xf numFmtId="49" fontId="7" fillId="0" borderId="0" xfId="0" applyNumberFormat="1" applyFont="1" applyFill="1" applyAlignment="1">
      <alignment horizontal="left"/>
    </xf>
    <xf numFmtId="49" fontId="9" fillId="0" borderId="0" xfId="0" applyNumberFormat="1" applyFont="1" applyFill="1" applyAlignment="1">
      <alignment horizontal="left"/>
    </xf>
    <xf numFmtId="49" fontId="10" fillId="0" borderId="0" xfId="0" quotePrefix="1" applyNumberFormat="1" applyFont="1" applyFill="1" applyAlignment="1">
      <alignment horizontal="left"/>
    </xf>
    <xf numFmtId="49" fontId="10" fillId="0" borderId="0" xfId="0" applyNumberFormat="1" applyFont="1" applyFill="1"/>
    <xf numFmtId="49" fontId="9" fillId="0" borderId="0" xfId="0" applyNumberFormat="1" applyFont="1" applyFill="1"/>
    <xf numFmtId="49" fontId="6" fillId="0" borderId="0" xfId="0" applyNumberFormat="1" applyFont="1" applyFill="1"/>
    <xf numFmtId="49" fontId="8" fillId="0" borderId="0" xfId="0" quotePrefix="1" applyNumberFormat="1" applyFont="1" applyFill="1" applyAlignment="1">
      <alignment horizontal="left"/>
    </xf>
    <xf numFmtId="49" fontId="8" fillId="0" borderId="0" xfId="0" applyNumberFormat="1" applyFont="1" applyFill="1"/>
    <xf numFmtId="49" fontId="12" fillId="0" borderId="0" xfId="0" applyNumberFormat="1" applyFont="1" applyFill="1" applyAlignment="1">
      <alignment horizontal="center"/>
    </xf>
    <xf numFmtId="166" fontId="8" fillId="0" borderId="0" xfId="0" applyNumberFormat="1" applyFont="1" applyFill="1" applyAlignment="1">
      <alignment horizontal="right"/>
    </xf>
    <xf numFmtId="166" fontId="8" fillId="0" borderId="0" xfId="0" applyNumberFormat="1" applyFont="1" applyFill="1" applyBorder="1" applyAlignment="1">
      <alignment horizontal="right"/>
    </xf>
    <xf numFmtId="37" fontId="9" fillId="0" borderId="0" xfId="0" applyFont="1" applyFill="1" applyBorder="1"/>
    <xf numFmtId="49" fontId="14" fillId="0" borderId="0" xfId="0" applyNumberFormat="1" applyFont="1" applyFill="1"/>
    <xf numFmtId="166" fontId="9" fillId="0" borderId="1" xfId="0" applyNumberFormat="1" applyFont="1" applyFill="1" applyBorder="1" applyAlignment="1">
      <alignment horizontal="right"/>
    </xf>
    <xf numFmtId="37" fontId="9" fillId="0" borderId="0" xfId="0" applyNumberFormat="1" applyFont="1" applyFill="1"/>
    <xf numFmtId="166" fontId="9" fillId="0" borderId="0" xfId="0" applyNumberFormat="1" applyFont="1" applyFill="1" applyBorder="1"/>
    <xf numFmtId="166" fontId="9" fillId="0" borderId="0" xfId="0" applyNumberFormat="1" applyFont="1" applyFill="1"/>
    <xf numFmtId="37" fontId="9" fillId="0" borderId="0" xfId="0" applyNumberFormat="1" applyFont="1" applyFill="1" applyAlignment="1">
      <alignment horizontal="right"/>
    </xf>
    <xf numFmtId="37" fontId="9" fillId="0" borderId="0" xfId="0" applyNumberFormat="1" applyFont="1" applyFill="1" applyBorder="1"/>
    <xf numFmtId="49" fontId="14" fillId="0" borderId="0" xfId="0" quotePrefix="1" applyNumberFormat="1" applyFont="1" applyFill="1" applyAlignment="1">
      <alignment horizontal="left"/>
    </xf>
    <xf numFmtId="166" fontId="9" fillId="0" borderId="0" xfId="0" applyNumberFormat="1" applyFont="1" applyFill="1" applyBorder="1" applyAlignment="1">
      <alignment horizontal="right"/>
    </xf>
    <xf numFmtId="166" fontId="9" fillId="0" borderId="2" xfId="0" applyNumberFormat="1" applyFont="1" applyFill="1" applyBorder="1" applyAlignment="1">
      <alignment horizontal="right"/>
    </xf>
    <xf numFmtId="166" fontId="9" fillId="0" borderId="3" xfId="0" applyNumberFormat="1" applyFont="1" applyFill="1" applyBorder="1" applyAlignment="1">
      <alignment horizontal="right"/>
    </xf>
    <xf numFmtId="49" fontId="14" fillId="0" borderId="0" xfId="0" applyNumberFormat="1" applyFont="1" applyFill="1" applyAlignment="1">
      <alignment horizontal="left"/>
    </xf>
    <xf numFmtId="166" fontId="9" fillId="0" borderId="1" xfId="0" applyNumberFormat="1" applyFont="1" applyFill="1" applyBorder="1"/>
    <xf numFmtId="166" fontId="9" fillId="0" borderId="3" xfId="0" applyNumberFormat="1" applyFont="1" applyFill="1" applyBorder="1"/>
    <xf numFmtId="166" fontId="9" fillId="0" borderId="0" xfId="0" applyNumberFormat="1" applyFont="1" applyFill="1" applyAlignment="1">
      <alignment horizontal="right"/>
    </xf>
    <xf numFmtId="43" fontId="8" fillId="0" borderId="0" xfId="0" applyNumberFormat="1" applyFont="1" applyFill="1" applyAlignment="1">
      <alignment horizontal="center"/>
    </xf>
    <xf numFmtId="165" fontId="9" fillId="0" borderId="0" xfId="0" applyNumberFormat="1" applyFont="1" applyFill="1"/>
    <xf numFmtId="49" fontId="8" fillId="0" borderId="0" xfId="0" applyNumberFormat="1" applyFont="1" applyFill="1" applyAlignment="1">
      <alignment horizontal="left"/>
    </xf>
    <xf numFmtId="37" fontId="8" fillId="0" borderId="0" xfId="0" applyNumberFormat="1" applyFont="1" applyFill="1" applyBorder="1" applyAlignment="1">
      <alignment horizontal="center"/>
    </xf>
    <xf numFmtId="37" fontId="8" fillId="0" borderId="0" xfId="0" applyFont="1" applyFill="1" applyBorder="1" applyAlignment="1">
      <alignment horizontal="center"/>
    </xf>
    <xf numFmtId="166" fontId="9" fillId="0" borderId="0" xfId="1" applyNumberFormat="1" applyFont="1" applyFill="1" applyBorder="1"/>
    <xf numFmtId="43" fontId="8" fillId="0" borderId="0" xfId="0" applyNumberFormat="1" applyFont="1" applyFill="1" applyBorder="1" applyAlignment="1">
      <alignment horizontal="center"/>
    </xf>
    <xf numFmtId="165" fontId="9" fillId="0" borderId="0" xfId="0" applyNumberFormat="1" applyFont="1" applyFill="1" applyBorder="1" applyAlignment="1">
      <alignment horizontal="right"/>
    </xf>
    <xf numFmtId="37" fontId="4" fillId="0" borderId="0" xfId="0" applyNumberFormat="1" applyFont="1" applyFill="1" applyBorder="1"/>
    <xf numFmtId="37" fontId="8" fillId="0" borderId="0" xfId="0" applyFont="1" applyFill="1" applyBorder="1"/>
    <xf numFmtId="40" fontId="15" fillId="0" borderId="0" xfId="1" applyFont="1" applyFill="1" applyBorder="1" applyAlignment="1">
      <alignment horizontal="center"/>
    </xf>
    <xf numFmtId="49" fontId="13" fillId="0" borderId="0" xfId="0" applyNumberFormat="1" applyFont="1" applyFill="1" applyAlignment="1">
      <alignment horizontal="left"/>
    </xf>
    <xf numFmtId="49" fontId="13" fillId="0" borderId="0" xfId="1" applyNumberFormat="1" applyFont="1" applyFill="1" applyAlignment="1">
      <alignment horizontal="center"/>
    </xf>
    <xf numFmtId="166" fontId="8" fillId="0" borderId="0" xfId="1" applyNumberFormat="1" applyFont="1" applyFill="1" applyBorder="1"/>
    <xf numFmtId="37" fontId="0" fillId="0" borderId="0" xfId="0" applyFill="1"/>
    <xf numFmtId="49" fontId="0" fillId="0" borderId="0" xfId="0" applyNumberFormat="1" applyFill="1" applyAlignment="1">
      <alignment horizontal="left"/>
    </xf>
    <xf numFmtId="49" fontId="0" fillId="0" borderId="0" xfId="0" applyNumberFormat="1" applyFill="1"/>
    <xf numFmtId="37" fontId="9" fillId="0" borderId="0" xfId="0" applyNumberFormat="1" applyFont="1" applyFill="1" applyBorder="1" applyAlignment="1">
      <alignment horizontal="center"/>
    </xf>
    <xf numFmtId="49" fontId="0" fillId="0" borderId="0" xfId="0" quotePrefix="1" applyNumberFormat="1" applyFill="1" applyAlignment="1">
      <alignment horizontal="left"/>
    </xf>
    <xf numFmtId="37" fontId="0" fillId="0" borderId="0" xfId="0" applyFont="1" applyFill="1" applyBorder="1"/>
    <xf numFmtId="166" fontId="9" fillId="0" borderId="1" xfId="1" applyNumberFormat="1" applyFont="1" applyFill="1" applyBorder="1"/>
    <xf numFmtId="40" fontId="0" fillId="0" borderId="0" xfId="1" applyFont="1" applyFill="1" applyBorder="1" applyAlignment="1">
      <alignment horizontal="center"/>
    </xf>
    <xf numFmtId="43" fontId="9" fillId="0" borderId="0" xfId="0" applyNumberFormat="1" applyFont="1" applyFill="1" applyBorder="1" applyAlignment="1">
      <alignment horizontal="center"/>
    </xf>
    <xf numFmtId="49" fontId="9" fillId="0" borderId="0" xfId="1" applyNumberFormat="1" applyFont="1" applyFill="1"/>
    <xf numFmtId="40" fontId="9" fillId="0" borderId="0" xfId="1" applyFont="1" applyFill="1"/>
    <xf numFmtId="37" fontId="4" fillId="0" borderId="0" xfId="0" applyFont="1" applyFill="1" applyBorder="1" applyAlignment="1">
      <alignment horizontal="right"/>
    </xf>
    <xf numFmtId="166" fontId="8" fillId="0" borderId="0" xfId="1" applyNumberFormat="1" applyFont="1" applyFill="1" applyBorder="1" applyAlignment="1">
      <alignment horizontal="right"/>
    </xf>
    <xf numFmtId="43" fontId="8" fillId="0" borderId="4" xfId="0" applyNumberFormat="1" applyFont="1" applyFill="1" applyBorder="1" applyAlignment="1">
      <alignment horizontal="center"/>
    </xf>
    <xf numFmtId="166" fontId="9" fillId="0" borderId="0" xfId="1" applyNumberFormat="1" applyFont="1" applyFill="1"/>
    <xf numFmtId="37" fontId="0" fillId="0" borderId="0" xfId="0" applyFill="1" applyAlignment="1">
      <alignment horizontal="center"/>
    </xf>
    <xf numFmtId="37" fontId="11" fillId="0" borderId="0" xfId="0" applyFont="1" applyFill="1" applyAlignment="1">
      <alignment horizontal="center"/>
    </xf>
    <xf numFmtId="40" fontId="15" fillId="0" borderId="0" xfId="1" applyFont="1" applyFill="1" applyAlignment="1">
      <alignment horizontal="center"/>
    </xf>
    <xf numFmtId="37" fontId="15" fillId="0" borderId="0" xfId="0" applyFont="1" applyFill="1" applyAlignment="1">
      <alignment horizontal="center"/>
    </xf>
    <xf numFmtId="166" fontId="8" fillId="0" borderId="0" xfId="1" applyNumberFormat="1" applyFont="1" applyFill="1" applyBorder="1" applyAlignment="1">
      <alignment horizontal="center"/>
    </xf>
    <xf numFmtId="166" fontId="8" fillId="0" borderId="4" xfId="1" applyNumberFormat="1" applyFont="1" applyFill="1" applyBorder="1" applyAlignment="1">
      <alignment horizontal="center"/>
    </xf>
    <xf numFmtId="37" fontId="13" fillId="0" borderId="0" xfId="0" applyFont="1" applyFill="1" applyAlignment="1">
      <alignment horizontal="center"/>
    </xf>
    <xf numFmtId="37" fontId="0" fillId="0" borderId="0" xfId="0" applyFill="1" applyBorder="1"/>
    <xf numFmtId="37" fontId="9" fillId="0" borderId="0" xfId="1" applyNumberFormat="1" applyFont="1" applyFill="1" applyBorder="1" applyAlignment="1">
      <alignment horizontal="right"/>
    </xf>
    <xf numFmtId="49" fontId="8" fillId="0" borderId="0" xfId="1" applyNumberFormat="1" applyFont="1" applyFill="1"/>
    <xf numFmtId="166" fontId="9" fillId="0" borderId="1" xfId="1" applyNumberFormat="1" applyFont="1" applyFill="1" applyBorder="1" applyAlignment="1">
      <alignment horizontal="center"/>
    </xf>
    <xf numFmtId="167" fontId="9" fillId="0" borderId="0" xfId="0" applyNumberFormat="1" applyFont="1" applyFill="1" applyBorder="1" applyAlignment="1">
      <alignment horizontal="center"/>
    </xf>
    <xf numFmtId="41" fontId="19" fillId="0" borderId="0" xfId="0" applyNumberFormat="1" applyFont="1" applyFill="1" applyAlignment="1">
      <alignment horizontal="center"/>
    </xf>
    <xf numFmtId="166" fontId="9" fillId="0" borderId="0" xfId="1" applyNumberFormat="1" applyFont="1" applyFill="1" applyBorder="1" applyAlignment="1">
      <alignment horizontal="right"/>
    </xf>
    <xf numFmtId="166" fontId="8" fillId="0" borderId="4" xfId="1" applyNumberFormat="1" applyFont="1" applyFill="1" applyBorder="1"/>
    <xf numFmtId="49" fontId="7" fillId="0" borderId="0" xfId="1" applyNumberFormat="1" applyFont="1" applyFill="1" applyAlignment="1">
      <alignment horizontal="left"/>
    </xf>
    <xf numFmtId="40" fontId="11" fillId="0" borderId="0" xfId="1" applyFont="1" applyFill="1" applyAlignment="1">
      <alignment horizontal="center"/>
    </xf>
    <xf numFmtId="40" fontId="7" fillId="0" borderId="0" xfId="1" applyFont="1" applyFill="1" applyAlignment="1">
      <alignment horizontal="left"/>
    </xf>
    <xf numFmtId="49" fontId="4" fillId="0" borderId="0" xfId="1" applyNumberFormat="1" applyFont="1" applyFill="1" applyAlignment="1">
      <alignment horizontal="center"/>
    </xf>
    <xf numFmtId="40" fontId="4" fillId="0" borderId="0" xfId="1" applyFont="1" applyFill="1" applyAlignment="1">
      <alignment horizontal="center"/>
    </xf>
    <xf numFmtId="40" fontId="8" fillId="0" borderId="0" xfId="1" applyFont="1" applyFill="1" applyAlignment="1">
      <alignment horizontal="center"/>
    </xf>
    <xf numFmtId="40" fontId="8" fillId="0" borderId="0" xfId="1" applyFont="1" applyFill="1" applyBorder="1" applyAlignment="1">
      <alignment horizontal="center"/>
    </xf>
    <xf numFmtId="49" fontId="4" fillId="0" borderId="0" xfId="1" applyNumberFormat="1" applyFont="1" applyFill="1"/>
    <xf numFmtId="40" fontId="8" fillId="0" borderId="0" xfId="1" applyFont="1" applyFill="1" applyBorder="1"/>
    <xf numFmtId="49" fontId="13" fillId="0" borderId="0" xfId="1" applyNumberFormat="1" applyFont="1" applyFill="1" applyBorder="1" applyAlignment="1">
      <alignment horizontal="center"/>
    </xf>
    <xf numFmtId="40" fontId="15" fillId="0" borderId="0" xfId="1" applyFont="1" applyFill="1" applyBorder="1"/>
    <xf numFmtId="49" fontId="12" fillId="0" borderId="0" xfId="1" applyNumberFormat="1" applyFont="1" applyFill="1" applyBorder="1" applyAlignment="1">
      <alignment horizontal="center"/>
    </xf>
    <xf numFmtId="40" fontId="8" fillId="0" borderId="0" xfId="1" applyFont="1" applyFill="1" applyBorder="1" applyAlignment="1"/>
    <xf numFmtId="37" fontId="8" fillId="0" borderId="0" xfId="0" applyFont="1" applyFill="1" applyAlignment="1">
      <alignment horizontal="center"/>
    </xf>
    <xf numFmtId="37" fontId="8" fillId="0" borderId="4" xfId="0" applyFont="1" applyFill="1" applyBorder="1"/>
    <xf numFmtId="37" fontId="9" fillId="0" borderId="5" xfId="0" applyFont="1" applyFill="1" applyBorder="1"/>
    <xf numFmtId="37" fontId="0" fillId="0" borderId="0" xfId="0" applyNumberFormat="1" applyFill="1" applyBorder="1" applyAlignment="1"/>
    <xf numFmtId="166" fontId="9" fillId="0" borderId="0" xfId="1" applyNumberFormat="1" applyFont="1" applyFill="1" applyAlignment="1">
      <alignment horizontal="center"/>
    </xf>
    <xf numFmtId="49" fontId="0" fillId="0" borderId="0" xfId="0" applyNumberFormat="1" applyFont="1" applyFill="1"/>
    <xf numFmtId="37" fontId="0" fillId="0" borderId="4" xfId="0" applyNumberFormat="1" applyFill="1" applyBorder="1" applyAlignment="1">
      <alignment horizontal="center"/>
    </xf>
    <xf numFmtId="49" fontId="9" fillId="0" borderId="0" xfId="1" applyNumberFormat="1" applyFont="1" applyFill="1" applyBorder="1"/>
    <xf numFmtId="37" fontId="9" fillId="0" borderId="0" xfId="0" applyNumberFormat="1" applyFont="1" applyFill="1" applyBorder="1" applyAlignment="1">
      <alignment horizontal="right"/>
    </xf>
    <xf numFmtId="37" fontId="9" fillId="0" borderId="0" xfId="0" applyFont="1" applyFill="1" applyBorder="1" applyAlignment="1">
      <alignment horizontal="center"/>
    </xf>
    <xf numFmtId="37" fontId="9" fillId="0" borderId="5" xfId="0" applyFont="1" applyFill="1" applyBorder="1" applyAlignment="1">
      <alignment horizontal="center"/>
    </xf>
    <xf numFmtId="37" fontId="11" fillId="0" borderId="0" xfId="0" quotePrefix="1" applyFont="1" applyFill="1" applyAlignment="1">
      <alignment horizontal="center"/>
    </xf>
    <xf numFmtId="37" fontId="7" fillId="0" borderId="0" xfId="0" quotePrefix="1" applyFont="1" applyFill="1" applyAlignment="1">
      <alignment horizontal="left"/>
    </xf>
    <xf numFmtId="37" fontId="11" fillId="0" borderId="0" xfId="0" applyFont="1" applyFill="1" applyAlignment="1"/>
    <xf numFmtId="40" fontId="9" fillId="0" borderId="0" xfId="1" applyFont="1" applyFill="1" applyBorder="1"/>
    <xf numFmtId="166" fontId="9" fillId="0" borderId="0" xfId="1" applyNumberFormat="1" applyFont="1" applyFill="1" applyBorder="1" applyAlignment="1">
      <alignment horizontal="center"/>
    </xf>
    <xf numFmtId="0" fontId="13" fillId="0" borderId="0" xfId="1" applyNumberFormat="1" applyFont="1" applyFill="1" applyAlignment="1">
      <alignment horizontal="center"/>
    </xf>
    <xf numFmtId="43" fontId="0" fillId="0" borderId="0" xfId="0" applyNumberFormat="1" applyFill="1" applyBorder="1" applyAlignment="1">
      <alignment horizontal="center"/>
    </xf>
    <xf numFmtId="166" fontId="8" fillId="0" borderId="0" xfId="1" applyNumberFormat="1" applyFont="1" applyFill="1"/>
    <xf numFmtId="43" fontId="9" fillId="0" borderId="1" xfId="0" applyNumberFormat="1" applyFont="1" applyFill="1" applyBorder="1" applyAlignment="1">
      <alignment horizontal="center"/>
    </xf>
    <xf numFmtId="40" fontId="8" fillId="0" borderId="0" xfId="1" applyFont="1" applyFill="1"/>
    <xf numFmtId="37" fontId="0" fillId="0" borderId="0" xfId="0" applyFont="1" applyFill="1"/>
    <xf numFmtId="166" fontId="9" fillId="0" borderId="1" xfId="1" applyNumberFormat="1" applyFont="1" applyFill="1" applyBorder="1" applyAlignment="1">
      <alignment horizontal="right"/>
    </xf>
    <xf numFmtId="49" fontId="9" fillId="0" borderId="0" xfId="1" applyNumberFormat="1" applyFont="1" applyFill="1" applyAlignment="1"/>
    <xf numFmtId="40" fontId="9" fillId="0" borderId="0" xfId="1" applyFont="1" applyFill="1" applyAlignment="1"/>
    <xf numFmtId="166" fontId="9" fillId="0" borderId="5" xfId="1" applyNumberFormat="1" applyFont="1" applyFill="1" applyBorder="1" applyAlignment="1">
      <alignment horizontal="center"/>
    </xf>
    <xf numFmtId="37" fontId="9" fillId="0" borderId="0" xfId="0" applyFont="1" applyFill="1" applyBorder="1" applyAlignment="1"/>
    <xf numFmtId="166" fontId="9" fillId="0" borderId="0" xfId="1" applyNumberFormat="1" applyFont="1" applyFill="1" applyBorder="1" applyAlignment="1"/>
    <xf numFmtId="166" fontId="9" fillId="0" borderId="5" xfId="1" applyNumberFormat="1" applyFont="1" applyFill="1" applyBorder="1" applyAlignment="1">
      <alignment horizontal="right"/>
    </xf>
    <xf numFmtId="166" fontId="9" fillId="0" borderId="5" xfId="1" applyNumberFormat="1" applyFont="1" applyFill="1" applyBorder="1" applyAlignment="1"/>
    <xf numFmtId="37" fontId="0" fillId="0" borderId="0" xfId="0" applyFill="1" applyAlignment="1"/>
    <xf numFmtId="37" fontId="4" fillId="0" borderId="0" xfId="0" applyFont="1" applyFill="1" applyBorder="1" applyAlignment="1">
      <alignment horizontal="center"/>
    </xf>
    <xf numFmtId="43" fontId="8" fillId="0" borderId="0" xfId="0" applyNumberFormat="1" applyFont="1" applyFill="1" applyBorder="1" applyAlignment="1">
      <alignment horizontal="right"/>
    </xf>
    <xf numFmtId="166" fontId="8" fillId="0" borderId="4" xfId="1" applyNumberFormat="1" applyFont="1" applyFill="1" applyBorder="1" applyAlignment="1">
      <alignment horizontal="right"/>
    </xf>
    <xf numFmtId="0" fontId="14" fillId="0" borderId="0" xfId="1" applyNumberFormat="1" applyFont="1" applyFill="1" applyAlignment="1">
      <alignment horizontal="center"/>
    </xf>
    <xf numFmtId="167" fontId="9" fillId="0" borderId="1" xfId="0" applyNumberFormat="1" applyFont="1" applyFill="1" applyBorder="1" applyAlignment="1">
      <alignment horizontal="right"/>
    </xf>
    <xf numFmtId="167" fontId="0" fillId="0" borderId="0" xfId="0" applyNumberFormat="1" applyFont="1" applyFill="1" applyBorder="1" applyAlignment="1">
      <alignment horizontal="center"/>
    </xf>
    <xf numFmtId="167" fontId="9" fillId="0" borderId="1" xfId="0" applyNumberFormat="1" applyFont="1" applyFill="1" applyBorder="1" applyAlignment="1">
      <alignment horizontal="center"/>
    </xf>
    <xf numFmtId="49" fontId="14" fillId="0" borderId="0" xfId="1" applyNumberFormat="1" applyFont="1" applyFill="1" applyAlignment="1">
      <alignment horizontal="center"/>
    </xf>
    <xf numFmtId="39" fontId="9" fillId="0" borderId="1" xfId="0" applyNumberFormat="1" applyFont="1" applyFill="1" applyBorder="1" applyAlignment="1">
      <alignment horizontal="center"/>
    </xf>
    <xf numFmtId="43" fontId="9" fillId="0" borderId="5" xfId="0" applyNumberFormat="1" applyFont="1" applyFill="1" applyBorder="1" applyAlignment="1">
      <alignment horizontal="center"/>
    </xf>
    <xf numFmtId="167" fontId="9" fillId="0" borderId="5" xfId="0" applyNumberFormat="1" applyFont="1" applyFill="1" applyBorder="1" applyAlignment="1">
      <alignment horizontal="center"/>
    </xf>
    <xf numFmtId="166" fontId="9" fillId="0" borderId="5" xfId="1" applyNumberFormat="1" applyFont="1" applyFill="1" applyBorder="1"/>
    <xf numFmtId="0" fontId="4" fillId="0" borderId="0" xfId="0" applyNumberFormat="1" applyFont="1" applyFill="1" applyBorder="1"/>
    <xf numFmtId="166" fontId="4" fillId="0" borderId="0" xfId="0" applyNumberFormat="1" applyFont="1" applyFill="1" applyBorder="1"/>
    <xf numFmtId="37" fontId="4" fillId="0" borderId="0" xfId="0" applyFont="1" applyFill="1" applyAlignment="1"/>
    <xf numFmtId="49" fontId="8" fillId="0" borderId="0" xfId="1" applyNumberFormat="1" applyFont="1" applyFill="1" applyAlignment="1">
      <alignment horizontal="center"/>
    </xf>
    <xf numFmtId="37" fontId="9" fillId="0" borderId="0" xfId="0" applyFont="1" applyFill="1" applyBorder="1" applyAlignment="1">
      <alignment horizontal="right"/>
    </xf>
    <xf numFmtId="43" fontId="0" fillId="0" borderId="0" xfId="0" applyNumberFormat="1" applyFont="1" applyFill="1" applyBorder="1" applyAlignment="1">
      <alignment horizontal="center"/>
    </xf>
    <xf numFmtId="43" fontId="9" fillId="0" borderId="4" xfId="0" applyNumberFormat="1" applyFont="1" applyFill="1" applyBorder="1" applyAlignment="1">
      <alignment horizontal="center"/>
    </xf>
    <xf numFmtId="167" fontId="0" fillId="0" borderId="0" xfId="0" applyNumberFormat="1" applyFill="1" applyBorder="1" applyAlignment="1">
      <alignment horizontal="center"/>
    </xf>
    <xf numFmtId="166" fontId="9" fillId="0" borderId="3" xfId="1" applyNumberFormat="1" applyFont="1" applyFill="1" applyBorder="1" applyAlignment="1">
      <alignment horizontal="right"/>
    </xf>
    <xf numFmtId="43" fontId="0" fillId="0" borderId="4" xfId="0" applyNumberFormat="1" applyFill="1" applyBorder="1" applyAlignment="1">
      <alignment horizontal="center"/>
    </xf>
    <xf numFmtId="166" fontId="0" fillId="0" borderId="0" xfId="1" applyNumberFormat="1" applyFont="1" applyFill="1" applyBorder="1" applyAlignment="1">
      <alignment horizontal="right"/>
    </xf>
    <xf numFmtId="166" fontId="8" fillId="0" borderId="0" xfId="0" applyNumberFormat="1" applyFont="1" applyFill="1"/>
    <xf numFmtId="167" fontId="8" fillId="0" borderId="0" xfId="0" applyNumberFormat="1" applyFont="1" applyFill="1" applyAlignment="1">
      <alignment horizontal="center"/>
    </xf>
    <xf numFmtId="166" fontId="8" fillId="0" borderId="0" xfId="0" applyNumberFormat="1" applyFont="1" applyFill="1" applyBorder="1"/>
    <xf numFmtId="37" fontId="6" fillId="0" borderId="0" xfId="0" applyNumberFormat="1" applyFont="1" applyFill="1" applyAlignment="1">
      <alignment horizontal="right"/>
    </xf>
    <xf numFmtId="37" fontId="8" fillId="0" borderId="0" xfId="0" applyNumberFormat="1" applyFont="1" applyFill="1" applyAlignment="1">
      <alignment horizontal="right"/>
    </xf>
    <xf numFmtId="43" fontId="10" fillId="0" borderId="0" xfId="0" applyNumberFormat="1" applyFont="1" applyFill="1" applyAlignment="1">
      <alignment horizontal="center"/>
    </xf>
    <xf numFmtId="166" fontId="5" fillId="0" borderId="0" xfId="0" applyNumberFormat="1" applyFont="1" applyFill="1" applyAlignment="1">
      <alignment horizontal="right"/>
    </xf>
    <xf numFmtId="166" fontId="6" fillId="0" borderId="0" xfId="0" applyNumberFormat="1" applyFont="1" applyFill="1" applyAlignment="1">
      <alignment horizontal="right"/>
    </xf>
    <xf numFmtId="166" fontId="6" fillId="0" borderId="0" xfId="0" applyNumberFormat="1" applyFont="1" applyFill="1" applyBorder="1" applyAlignment="1">
      <alignment horizontal="right"/>
    </xf>
    <xf numFmtId="37" fontId="6" fillId="0" borderId="0" xfId="0" applyNumberFormat="1" applyFont="1" applyFill="1" applyBorder="1" applyAlignment="1">
      <alignment horizontal="right"/>
    </xf>
    <xf numFmtId="37" fontId="8" fillId="0" borderId="0" xfId="0" applyNumberFormat="1" applyFont="1" applyFill="1" applyBorder="1" applyAlignment="1">
      <alignment horizontal="right"/>
    </xf>
    <xf numFmtId="37" fontId="5" fillId="0" borderId="0" xfId="0" applyNumberFormat="1" applyFont="1" applyFill="1" applyAlignment="1">
      <alignment horizontal="right"/>
    </xf>
    <xf numFmtId="37" fontId="15" fillId="0" borderId="0" xfId="0" applyNumberFormat="1" applyFont="1" applyFill="1" applyAlignment="1">
      <alignment horizontal="right"/>
    </xf>
    <xf numFmtId="166" fontId="9" fillId="0" borderId="5" xfId="0" applyNumberFormat="1" applyFont="1" applyFill="1" applyBorder="1" applyAlignment="1">
      <alignment horizontal="right"/>
    </xf>
    <xf numFmtId="166" fontId="4" fillId="0" borderId="0" xfId="0" applyNumberFormat="1" applyFont="1" applyFill="1" applyAlignment="1">
      <alignment horizontal="right"/>
    </xf>
    <xf numFmtId="166" fontId="0" fillId="0" borderId="0" xfId="0" applyNumberFormat="1" applyFont="1" applyFill="1"/>
    <xf numFmtId="167" fontId="0" fillId="0" borderId="0" xfId="0" applyNumberFormat="1" applyFont="1" applyFill="1" applyAlignment="1">
      <alignment horizontal="center"/>
    </xf>
    <xf numFmtId="166" fontId="0" fillId="0" borderId="4" xfId="0" applyNumberFormat="1" applyFont="1" applyFill="1" applyBorder="1"/>
    <xf numFmtId="166" fontId="0" fillId="0" borderId="0" xfId="0" applyNumberFormat="1" applyFont="1" applyFill="1" applyAlignment="1">
      <alignment horizontal="right"/>
    </xf>
    <xf numFmtId="37" fontId="0" fillId="0" borderId="0" xfId="0" applyFill="1" applyBorder="1" applyAlignment="1">
      <alignment horizontal="center"/>
    </xf>
    <xf numFmtId="0" fontId="13" fillId="0" borderId="0" xfId="0" quotePrefix="1" applyNumberFormat="1" applyFont="1" applyFill="1" applyBorder="1" applyAlignment="1">
      <alignment horizontal="center"/>
    </xf>
    <xf numFmtId="166" fontId="0" fillId="0" borderId="0" xfId="0" applyNumberFormat="1" applyFont="1" applyFill="1" applyBorder="1" applyAlignment="1">
      <alignment horizontal="right"/>
    </xf>
    <xf numFmtId="0" fontId="0" fillId="0" borderId="0" xfId="0" quotePrefix="1" applyNumberFormat="1" applyFont="1" applyFill="1" applyBorder="1" applyAlignment="1">
      <alignment horizontal="center"/>
    </xf>
    <xf numFmtId="37" fontId="8" fillId="0" borderId="0" xfId="0" quotePrefix="1" applyNumberFormat="1" applyFont="1" applyFill="1" applyBorder="1" applyAlignment="1">
      <alignment horizontal="right"/>
    </xf>
    <xf numFmtId="167" fontId="0" fillId="0" borderId="4" xfId="0" applyNumberFormat="1" applyFont="1" applyFill="1" applyBorder="1" applyAlignment="1">
      <alignment horizontal="center"/>
    </xf>
    <xf numFmtId="165" fontId="0" fillId="0" borderId="0" xfId="0" applyNumberFormat="1" applyFont="1" applyFill="1"/>
    <xf numFmtId="167" fontId="9" fillId="0" borderId="3" xfId="0" applyNumberFormat="1" applyFont="1" applyFill="1" applyBorder="1" applyAlignment="1">
      <alignment horizontal="center"/>
    </xf>
    <xf numFmtId="165" fontId="9" fillId="0" borderId="0" xfId="0" applyNumberFormat="1" applyFont="1" applyFill="1" applyBorder="1"/>
    <xf numFmtId="166" fontId="0" fillId="0" borderId="0" xfId="0" applyNumberFormat="1" applyFont="1" applyFill="1" applyBorder="1"/>
    <xf numFmtId="49" fontId="12" fillId="2" borderId="0" xfId="0" applyNumberFormat="1" applyFont="1" applyFill="1" applyAlignment="1">
      <alignment horizontal="center"/>
    </xf>
    <xf numFmtId="49" fontId="13" fillId="2" borderId="0" xfId="0" quotePrefix="1" applyNumberFormat="1" applyFont="1" applyFill="1" applyBorder="1" applyAlignment="1">
      <alignment horizontal="center"/>
    </xf>
    <xf numFmtId="49" fontId="13" fillId="2" borderId="0" xfId="0" applyNumberFormat="1" applyFont="1" applyFill="1" applyBorder="1" applyAlignment="1">
      <alignment horizontal="center"/>
    </xf>
    <xf numFmtId="49" fontId="13" fillId="2" borderId="0" xfId="0" applyNumberFormat="1" applyFont="1" applyFill="1" applyAlignment="1">
      <alignment horizontal="center"/>
    </xf>
    <xf numFmtId="165" fontId="9" fillId="2" borderId="0" xfId="0" applyNumberFormat="1" applyFont="1" applyFill="1" applyBorder="1" applyAlignment="1">
      <alignment horizontal="right"/>
    </xf>
    <xf numFmtId="49" fontId="13" fillId="2" borderId="0" xfId="1" applyNumberFormat="1" applyFont="1" applyFill="1" applyAlignment="1">
      <alignment horizontal="center"/>
    </xf>
    <xf numFmtId="0" fontId="14" fillId="0" borderId="0" xfId="0" applyNumberFormat="1" applyFont="1" applyFill="1" applyAlignment="1">
      <alignment horizontal="left"/>
    </xf>
    <xf numFmtId="167" fontId="9" fillId="0" borderId="0" xfId="1" applyNumberFormat="1" applyFont="1" applyFill="1" applyBorder="1" applyAlignment="1">
      <alignment horizontal="right"/>
    </xf>
    <xf numFmtId="49" fontId="0" fillId="0" borderId="0" xfId="0" applyNumberFormat="1" applyFont="1" applyFill="1" applyBorder="1" applyAlignment="1">
      <alignment horizontal="center"/>
    </xf>
    <xf numFmtId="49" fontId="9" fillId="0" borderId="0" xfId="0" applyNumberFormat="1" applyFont="1" applyFill="1" applyBorder="1" applyAlignment="1">
      <alignment horizontal="center"/>
    </xf>
    <xf numFmtId="49" fontId="0" fillId="0" borderId="0" xfId="0" applyNumberFormat="1" applyFont="1" applyFill="1" applyAlignment="1">
      <alignment horizontal="left"/>
    </xf>
    <xf numFmtId="166" fontId="0" fillId="0" borderId="0" xfId="0" applyNumberFormat="1" applyFont="1" applyFill="1" applyAlignment="1">
      <alignment horizontal="center"/>
    </xf>
    <xf numFmtId="166" fontId="0" fillId="0" borderId="0" xfId="0" quotePrefix="1" applyNumberFormat="1" applyFont="1" applyFill="1" applyBorder="1" applyAlignment="1">
      <alignment horizontal="center"/>
    </xf>
    <xf numFmtId="166" fontId="13" fillId="0" borderId="0" xfId="0" quotePrefix="1" applyNumberFormat="1" applyFont="1" applyFill="1" applyBorder="1" applyAlignment="1">
      <alignment horizontal="center"/>
    </xf>
    <xf numFmtId="166" fontId="4" fillId="0" borderId="0" xfId="0" quotePrefix="1" applyNumberFormat="1" applyFont="1" applyFill="1" applyAlignment="1">
      <alignment horizontal="center"/>
    </xf>
    <xf numFmtId="166" fontId="4" fillId="0" borderId="0" xfId="0" applyNumberFormat="1" applyFont="1" applyFill="1" applyAlignment="1">
      <alignment horizontal="center"/>
    </xf>
    <xf numFmtId="166" fontId="0" fillId="0" borderId="0" xfId="9" applyNumberFormat="1" applyFont="1" applyFill="1"/>
    <xf numFmtId="166" fontId="0" fillId="0" borderId="3" xfId="0" applyNumberFormat="1" applyFont="1" applyFill="1" applyBorder="1" applyAlignment="1">
      <alignment horizontal="right"/>
    </xf>
    <xf numFmtId="166" fontId="0" fillId="0" borderId="4" xfId="0" applyNumberFormat="1" applyFont="1" applyFill="1" applyBorder="1" applyAlignment="1">
      <alignment horizontal="right"/>
    </xf>
    <xf numFmtId="166" fontId="0" fillId="0" borderId="0" xfId="0" quotePrefix="1" applyNumberFormat="1" applyFont="1" applyFill="1" applyBorder="1" applyAlignment="1">
      <alignment horizontal="right"/>
    </xf>
    <xf numFmtId="166" fontId="0" fillId="0" borderId="0" xfId="0" applyNumberFormat="1" applyFont="1" applyFill="1" applyBorder="1" applyAlignment="1">
      <alignment horizontal="center"/>
    </xf>
    <xf numFmtId="37" fontId="4" fillId="0" borderId="0" xfId="0" quotePrefix="1" applyNumberFormat="1" applyFont="1" applyFill="1" applyAlignment="1">
      <alignment horizontal="center"/>
    </xf>
    <xf numFmtId="37" fontId="4" fillId="0" borderId="0" xfId="0" applyNumberFormat="1" applyFont="1" applyFill="1" applyAlignment="1">
      <alignment horizontal="center"/>
    </xf>
    <xf numFmtId="10" fontId="0" fillId="0" borderId="0" xfId="9" applyNumberFormat="1" applyFont="1" applyFill="1"/>
    <xf numFmtId="166" fontId="0" fillId="0" borderId="0" xfId="0" quotePrefix="1" applyNumberFormat="1" applyFont="1" applyFill="1" applyBorder="1" applyAlignment="1"/>
    <xf numFmtId="37" fontId="0" fillId="0" borderId="0" xfId="0" applyNumberFormat="1" applyFont="1" applyFill="1"/>
    <xf numFmtId="37" fontId="0" fillId="0" borderId="0" xfId="0" applyNumberFormat="1" applyFont="1" applyFill="1" applyAlignment="1">
      <alignment horizontal="center"/>
    </xf>
    <xf numFmtId="9" fontId="4" fillId="0" borderId="0" xfId="9" applyFont="1" applyFill="1" applyAlignment="1">
      <alignment horizontal="center"/>
    </xf>
    <xf numFmtId="37" fontId="4" fillId="0" borderId="0" xfId="0" applyFont="1" applyFill="1" applyAlignment="1">
      <alignment horizontal="center"/>
    </xf>
    <xf numFmtId="37" fontId="0" fillId="0" borderId="0" xfId="0" quotePrefix="1" applyNumberFormat="1" applyFont="1" applyFill="1" applyBorder="1" applyAlignment="1">
      <alignment horizontal="right"/>
    </xf>
    <xf numFmtId="37" fontId="0" fillId="0" borderId="0" xfId="0" applyNumberFormat="1" applyFont="1" applyFill="1" applyAlignment="1">
      <alignment horizontal="right"/>
    </xf>
    <xf numFmtId="49" fontId="13" fillId="0" borderId="0" xfId="0" applyNumberFormat="1" applyFont="1" applyFill="1" applyAlignment="1">
      <alignment horizontal="center"/>
    </xf>
    <xf numFmtId="166" fontId="9" fillId="0" borderId="4" xfId="0" applyNumberFormat="1" applyFont="1" applyFill="1" applyBorder="1" applyAlignment="1">
      <alignment horizontal="right"/>
    </xf>
    <xf numFmtId="37" fontId="0" fillId="3" borderId="0" xfId="0" applyFill="1"/>
    <xf numFmtId="9" fontId="8" fillId="0" borderId="0" xfId="9" applyFont="1" applyFill="1"/>
    <xf numFmtId="38" fontId="0" fillId="0" borderId="0" xfId="1" applyNumberFormat="1" applyFont="1" applyFill="1" applyAlignment="1">
      <alignment horizontal="center"/>
    </xf>
    <xf numFmtId="167" fontId="9" fillId="0" borderId="0" xfId="0" applyNumberFormat="1" applyFont="1" applyFill="1" applyAlignment="1">
      <alignment horizontal="center"/>
    </xf>
    <xf numFmtId="37" fontId="11" fillId="0" borderId="0" xfId="0" applyFont="1" applyFill="1" applyBorder="1" applyAlignment="1"/>
    <xf numFmtId="37" fontId="7" fillId="0" borderId="0" xfId="0" applyFont="1" applyFill="1" applyAlignment="1">
      <alignment horizontal="center"/>
    </xf>
    <xf numFmtId="37" fontId="4" fillId="0" borderId="0" xfId="0" applyFont="1" applyFill="1" applyBorder="1" applyAlignment="1"/>
    <xf numFmtId="167" fontId="0" fillId="0" borderId="0" xfId="0" applyNumberFormat="1" applyFill="1" applyBorder="1" applyAlignment="1">
      <alignment horizontal="right"/>
    </xf>
    <xf numFmtId="167" fontId="8" fillId="0" borderId="4" xfId="0" applyNumberFormat="1" applyFont="1" applyFill="1" applyBorder="1" applyAlignment="1">
      <alignment horizontal="right"/>
    </xf>
    <xf numFmtId="49" fontId="0" fillId="0" borderId="0" xfId="1" applyNumberFormat="1" applyFont="1" applyFill="1"/>
    <xf numFmtId="167" fontId="0" fillId="0" borderId="0" xfId="0" applyNumberFormat="1" applyFont="1" applyFill="1" applyBorder="1" applyAlignment="1">
      <alignment horizontal="right"/>
    </xf>
    <xf numFmtId="38" fontId="8" fillId="0" borderId="0" xfId="1" applyNumberFormat="1" applyFont="1" applyFill="1" applyAlignment="1">
      <alignment horizontal="center"/>
    </xf>
    <xf numFmtId="38" fontId="8" fillId="0" borderId="4" xfId="1" applyNumberFormat="1" applyFont="1" applyFill="1" applyBorder="1" applyAlignment="1">
      <alignment horizontal="center"/>
    </xf>
    <xf numFmtId="38" fontId="9" fillId="0" borderId="4" xfId="1" applyNumberFormat="1" applyFont="1" applyFill="1" applyBorder="1" applyAlignment="1">
      <alignment horizontal="center"/>
    </xf>
    <xf numFmtId="166" fontId="0" fillId="0" borderId="4" xfId="0" quotePrefix="1" applyNumberFormat="1" applyFont="1" applyFill="1" applyBorder="1" applyAlignment="1">
      <alignment horizontal="center"/>
    </xf>
    <xf numFmtId="49" fontId="9" fillId="0" borderId="0" xfId="0" applyNumberFormat="1" applyFont="1" applyFill="1" applyAlignment="1">
      <alignment vertical="center"/>
    </xf>
    <xf numFmtId="165" fontId="9" fillId="0" borderId="3" xfId="0" applyNumberFormat="1" applyFont="1" applyFill="1" applyBorder="1" applyAlignment="1">
      <alignment horizontal="right" vertical="center"/>
    </xf>
    <xf numFmtId="165" fontId="9" fillId="0" borderId="0" xfId="0" applyNumberFormat="1" applyFont="1" applyFill="1" applyAlignment="1">
      <alignment vertical="center"/>
    </xf>
    <xf numFmtId="165" fontId="9" fillId="0" borderId="0" xfId="0" applyNumberFormat="1" applyFont="1" applyFill="1" applyBorder="1" applyAlignment="1">
      <alignment vertical="center"/>
    </xf>
    <xf numFmtId="49" fontId="12" fillId="0" borderId="0" xfId="0" quotePrefix="1" applyNumberFormat="1" applyFont="1" applyFill="1" applyAlignment="1">
      <alignment horizontal="center"/>
    </xf>
    <xf numFmtId="49" fontId="4" fillId="0" borderId="0" xfId="0" applyNumberFormat="1" applyFont="1" applyFill="1" applyAlignment="1">
      <alignment horizontal="center"/>
    </xf>
    <xf numFmtId="49" fontId="13" fillId="0" borderId="0" xfId="0" quotePrefix="1" applyNumberFormat="1" applyFont="1" applyFill="1" applyBorder="1" applyAlignment="1">
      <alignment horizontal="center"/>
    </xf>
    <xf numFmtId="49" fontId="13" fillId="0" borderId="0" xfId="0" applyNumberFormat="1" applyFont="1" applyFill="1" applyBorder="1" applyAlignment="1">
      <alignment horizontal="center"/>
    </xf>
    <xf numFmtId="164" fontId="8" fillId="0" borderId="0" xfId="0" applyNumberFormat="1" applyFont="1" applyFill="1" applyBorder="1" applyAlignment="1">
      <alignment horizontal="center"/>
    </xf>
    <xf numFmtId="165" fontId="8" fillId="0" borderId="0" xfId="0" applyNumberFormat="1" applyFont="1" applyFill="1"/>
    <xf numFmtId="37" fontId="8" fillId="0" borderId="0" xfId="0" applyNumberFormat="1" applyFont="1" applyFill="1"/>
    <xf numFmtId="49" fontId="13" fillId="0" borderId="0" xfId="0" quotePrefix="1" applyNumberFormat="1" applyFont="1" applyFill="1" applyAlignment="1">
      <alignment horizontal="center"/>
    </xf>
    <xf numFmtId="37" fontId="8" fillId="0" borderId="0" xfId="0" applyNumberFormat="1" applyFont="1" applyFill="1" applyAlignment="1">
      <alignment horizontal="center"/>
    </xf>
    <xf numFmtId="49" fontId="8" fillId="0" borderId="0" xfId="0" applyNumberFormat="1" applyFont="1" applyFill="1" applyBorder="1" applyAlignment="1">
      <alignment horizontal="center"/>
    </xf>
    <xf numFmtId="49" fontId="14" fillId="0" borderId="0" xfId="0" quotePrefix="1" applyNumberFormat="1" applyFont="1" applyFill="1" applyAlignment="1">
      <alignment horizontal="center"/>
    </xf>
    <xf numFmtId="49" fontId="14" fillId="0" borderId="0" xfId="0" applyNumberFormat="1" applyFont="1" applyFill="1" applyAlignment="1">
      <alignment horizontal="center"/>
    </xf>
    <xf numFmtId="166" fontId="8" fillId="0" borderId="0" xfId="0" applyNumberFormat="1" applyFont="1" applyFill="1" applyAlignment="1">
      <alignment horizontal="center"/>
    </xf>
    <xf numFmtId="49" fontId="4" fillId="0" borderId="0" xfId="0" applyNumberFormat="1" applyFont="1" applyFill="1"/>
    <xf numFmtId="41" fontId="4" fillId="0" borderId="0" xfId="0" quotePrefix="1" applyNumberFormat="1" applyFont="1" applyFill="1" applyAlignment="1">
      <alignment horizontal="center"/>
    </xf>
    <xf numFmtId="37" fontId="8" fillId="0" borderId="0" xfId="0" applyNumberFormat="1" applyFont="1" applyFill="1" applyBorder="1"/>
    <xf numFmtId="37" fontId="8" fillId="0" borderId="0" xfId="0" applyFont="1" applyAlignment="1">
      <alignment horizontal="center" vertical="center" wrapText="1"/>
    </xf>
    <xf numFmtId="166" fontId="0" fillId="0" borderId="4" xfId="0" applyNumberFormat="1" applyFont="1" applyFill="1" applyBorder="1" applyAlignment="1">
      <alignment horizontal="center"/>
    </xf>
    <xf numFmtId="166" fontId="8" fillId="0" borderId="4" xfId="0" applyNumberFormat="1" applyFont="1" applyFill="1" applyBorder="1" applyAlignment="1">
      <alignment horizontal="right"/>
    </xf>
    <xf numFmtId="49" fontId="0" fillId="0" borderId="0" xfId="0" applyNumberFormat="1" applyFill="1" applyAlignment="1">
      <alignment horizontal="left" indent="1"/>
    </xf>
    <xf numFmtId="40" fontId="0" fillId="0" borderId="0" xfId="1" applyFont="1" applyFill="1"/>
    <xf numFmtId="43" fontId="0" fillId="0" borderId="0" xfId="0" applyNumberFormat="1" applyFill="1" applyBorder="1" applyAlignment="1">
      <alignment horizontal="right"/>
    </xf>
    <xf numFmtId="43" fontId="9" fillId="0" borderId="0" xfId="0" applyNumberFormat="1" applyFont="1" applyFill="1" applyBorder="1" applyAlignment="1">
      <alignment horizontal="right"/>
    </xf>
    <xf numFmtId="166" fontId="9" fillId="0" borderId="4" xfId="0" applyNumberFormat="1" applyFont="1" applyFill="1" applyBorder="1" applyAlignment="1">
      <alignment horizontal="center"/>
    </xf>
    <xf numFmtId="43" fontId="8" fillId="0" borderId="0" xfId="0" applyNumberFormat="1" applyFont="1" applyFill="1" applyBorder="1" applyAlignment="1">
      <alignment horizontal="left" indent="5"/>
    </xf>
    <xf numFmtId="167" fontId="9" fillId="0" borderId="0" xfId="0" applyNumberFormat="1" applyFont="1" applyFill="1" applyBorder="1" applyAlignment="1">
      <alignment horizontal="left" indent="5"/>
    </xf>
    <xf numFmtId="43" fontId="0" fillId="0" borderId="4" xfId="0" applyNumberFormat="1" applyFont="1" applyFill="1" applyBorder="1" applyAlignment="1">
      <alignment horizontal="center"/>
    </xf>
    <xf numFmtId="166" fontId="9" fillId="0" borderId="0" xfId="0" applyNumberFormat="1" applyFont="1" applyFill="1" applyAlignment="1">
      <alignment horizontal="center"/>
    </xf>
    <xf numFmtId="38" fontId="0" fillId="0" borderId="0" xfId="0" quotePrefix="1" applyNumberFormat="1" applyFont="1" applyFill="1" applyBorder="1" applyAlignment="1">
      <alignment horizontal="right"/>
    </xf>
    <xf numFmtId="40" fontId="13" fillId="0" borderId="0" xfId="1" applyFont="1" applyFill="1" applyBorder="1" applyAlignment="1">
      <alignment horizontal="center"/>
    </xf>
    <xf numFmtId="37" fontId="0" fillId="0" borderId="0" xfId="0" quotePrefix="1" applyFont="1" applyAlignment="1">
      <alignment horizontal="center" vertical="center" wrapText="1"/>
    </xf>
    <xf numFmtId="49" fontId="8" fillId="0" borderId="0" xfId="1" applyNumberFormat="1" applyFont="1" applyFill="1" applyBorder="1"/>
    <xf numFmtId="49" fontId="12" fillId="0" borderId="0" xfId="0" applyNumberFormat="1" applyFont="1" applyFill="1" applyBorder="1" applyAlignment="1">
      <alignment horizontal="center"/>
    </xf>
    <xf numFmtId="49" fontId="8" fillId="0" borderId="0" xfId="1" applyNumberFormat="1" applyFont="1" applyFill="1" applyBorder="1" applyAlignment="1">
      <alignment horizontal="center"/>
    </xf>
    <xf numFmtId="166" fontId="9" fillId="0" borderId="0" xfId="0" applyNumberFormat="1" applyFont="1" applyFill="1" applyBorder="1" applyAlignment="1">
      <alignment horizontal="center"/>
    </xf>
    <xf numFmtId="166" fontId="9" fillId="0" borderId="1" xfId="0" applyNumberFormat="1" applyFont="1" applyFill="1" applyBorder="1" applyAlignment="1">
      <alignment horizontal="center"/>
    </xf>
    <xf numFmtId="167" fontId="9" fillId="0" borderId="4" xfId="0" applyNumberFormat="1" applyFont="1" applyFill="1" applyBorder="1" applyAlignment="1">
      <alignment horizontal="center"/>
    </xf>
    <xf numFmtId="167" fontId="8" fillId="0" borderId="0" xfId="1" applyNumberFormat="1" applyFont="1" applyFill="1" applyBorder="1" applyAlignment="1">
      <alignment horizontal="right"/>
    </xf>
    <xf numFmtId="167" fontId="9" fillId="0" borderId="0" xfId="0" applyNumberFormat="1" applyFont="1" applyFill="1"/>
    <xf numFmtId="0" fontId="13" fillId="0" borderId="0" xfId="0" applyNumberFormat="1" applyFont="1" applyFill="1" applyBorder="1" applyAlignment="1">
      <alignment horizontal="center"/>
    </xf>
    <xf numFmtId="166" fontId="13" fillId="0" borderId="0" xfId="0" applyNumberFormat="1" applyFont="1" applyFill="1" applyBorder="1" applyAlignment="1">
      <alignment horizontal="center"/>
    </xf>
    <xf numFmtId="37" fontId="9" fillId="0" borderId="0" xfId="0" applyFont="1" applyAlignment="1">
      <alignment vertical="center" wrapText="1"/>
    </xf>
    <xf numFmtId="37" fontId="9" fillId="0" borderId="0" xfId="0" applyFont="1" applyAlignment="1">
      <alignment horizontal="center" vertical="center" wrapText="1"/>
    </xf>
    <xf numFmtId="37" fontId="9" fillId="0" borderId="0" xfId="0" applyFont="1" applyAlignment="1">
      <alignment horizontal="justify" vertical="center" wrapText="1"/>
    </xf>
    <xf numFmtId="37" fontId="8" fillId="0" borderId="0" xfId="0" applyFont="1" applyAlignment="1">
      <alignment horizontal="right" vertical="center" wrapText="1"/>
    </xf>
    <xf numFmtId="166" fontId="0" fillId="0" borderId="4" xfId="0" quotePrefix="1" applyNumberFormat="1" applyFont="1" applyFill="1" applyBorder="1" applyAlignment="1">
      <alignment horizontal="right"/>
    </xf>
    <xf numFmtId="49" fontId="14" fillId="0" borderId="0" xfId="1" applyNumberFormat="1" applyFont="1" applyFill="1"/>
    <xf numFmtId="49" fontId="14" fillId="0" borderId="0" xfId="0" applyNumberFormat="1" applyFont="1" applyFill="1" applyAlignment="1">
      <alignment horizontal="left" indent="1"/>
    </xf>
    <xf numFmtId="37" fontId="4" fillId="0" borderId="0" xfId="0" applyFont="1" applyFill="1" applyAlignment="1">
      <alignment horizontal="right"/>
    </xf>
    <xf numFmtId="37" fontId="6" fillId="0" borderId="0" xfId="0" applyFont="1" applyFill="1" applyAlignment="1">
      <alignment horizontal="right"/>
    </xf>
    <xf numFmtId="37" fontId="0" fillId="0" borderId="0" xfId="0" applyAlignment="1">
      <alignment horizontal="right"/>
    </xf>
    <xf numFmtId="37" fontId="0" fillId="0" borderId="0" xfId="0" applyFill="1" applyAlignment="1">
      <alignment horizontal="right"/>
    </xf>
    <xf numFmtId="37" fontId="6" fillId="0" borderId="0" xfId="0" applyFont="1" applyFill="1" applyAlignment="1">
      <alignment horizontal="center"/>
    </xf>
    <xf numFmtId="37" fontId="0" fillId="0" borderId="0" xfId="0" applyAlignment="1">
      <alignment horizontal="center"/>
    </xf>
    <xf numFmtId="166" fontId="0" fillId="0" borderId="0" xfId="0" applyNumberFormat="1" applyFont="1" applyFill="1" applyAlignment="1"/>
    <xf numFmtId="37" fontId="15" fillId="0" borderId="0" xfId="0" applyNumberFormat="1" applyFont="1" applyFill="1" applyAlignment="1"/>
    <xf numFmtId="37" fontId="0" fillId="0" borderId="0" xfId="0" applyNumberFormat="1" applyFont="1" applyFill="1" applyAlignment="1"/>
    <xf numFmtId="37" fontId="8" fillId="0" borderId="0" xfId="0" applyNumberFormat="1" applyFont="1" applyFill="1" applyAlignment="1"/>
    <xf numFmtId="166" fontId="15" fillId="0" borderId="0" xfId="0" applyNumberFormat="1" applyFont="1" applyFill="1" applyAlignment="1"/>
    <xf numFmtId="49" fontId="0" fillId="0" borderId="0" xfId="0" applyNumberFormat="1" applyFont="1" applyFill="1" applyAlignment="1">
      <alignment horizontal="left" indent="1"/>
    </xf>
    <xf numFmtId="41" fontId="8" fillId="0" borderId="0" xfId="0" applyNumberFormat="1" applyFont="1" applyFill="1"/>
    <xf numFmtId="41" fontId="0" fillId="0" borderId="0" xfId="0" applyNumberFormat="1" applyFont="1" applyFill="1" applyAlignment="1">
      <alignment horizontal="center"/>
    </xf>
    <xf numFmtId="41" fontId="0" fillId="0" borderId="0" xfId="0" applyNumberFormat="1" applyFont="1" applyFill="1"/>
    <xf numFmtId="41" fontId="0" fillId="0" borderId="0" xfId="0" applyNumberFormat="1" applyFont="1" applyFill="1" applyBorder="1"/>
    <xf numFmtId="41" fontId="9" fillId="0" borderId="1" xfId="0" applyNumberFormat="1" applyFont="1" applyFill="1" applyBorder="1" applyAlignment="1">
      <alignment horizontal="right"/>
    </xf>
    <xf numFmtId="41" fontId="9" fillId="0" borderId="1" xfId="0" applyNumberFormat="1" applyFont="1" applyFill="1" applyBorder="1"/>
    <xf numFmtId="41" fontId="9" fillId="0" borderId="0" xfId="0" applyNumberFormat="1" applyFont="1" applyFill="1"/>
    <xf numFmtId="41" fontId="0" fillId="0" borderId="4" xfId="0" applyNumberFormat="1" applyFont="1" applyFill="1" applyBorder="1" applyAlignment="1">
      <alignment horizontal="center"/>
    </xf>
    <xf numFmtId="41" fontId="9" fillId="0" borderId="3" xfId="0" applyNumberFormat="1" applyFont="1" applyFill="1" applyBorder="1"/>
    <xf numFmtId="41" fontId="9" fillId="0" borderId="3" xfId="0" applyNumberFormat="1" applyFont="1" applyFill="1" applyBorder="1" applyAlignment="1">
      <alignment horizontal="center"/>
    </xf>
    <xf numFmtId="38" fontId="0" fillId="0" borderId="4" xfId="1" applyNumberFormat="1" applyFont="1" applyFill="1" applyBorder="1"/>
    <xf numFmtId="167" fontId="0" fillId="0" borderId="0" xfId="0" applyNumberFormat="1" applyFont="1" applyFill="1" applyBorder="1"/>
    <xf numFmtId="167" fontId="8" fillId="0" borderId="0" xfId="0" applyNumberFormat="1" applyFont="1" applyFill="1"/>
    <xf numFmtId="167" fontId="8" fillId="0" borderId="0" xfId="0" applyNumberFormat="1" applyFont="1" applyFill="1" applyBorder="1"/>
    <xf numFmtId="41" fontId="8" fillId="0" borderId="0" xfId="0" applyNumberFormat="1" applyFont="1" applyFill="1" applyBorder="1"/>
    <xf numFmtId="41" fontId="0" fillId="0" borderId="4" xfId="0" applyNumberFormat="1" applyFont="1" applyFill="1" applyBorder="1"/>
    <xf numFmtId="41" fontId="0" fillId="0" borderId="0" xfId="0" quotePrefix="1" applyNumberFormat="1" applyFont="1" applyFill="1" applyBorder="1" applyAlignment="1">
      <alignment horizontal="right"/>
    </xf>
    <xf numFmtId="41" fontId="0" fillId="0" borderId="4" xfId="0" quotePrefix="1" applyNumberFormat="1" applyFont="1" applyFill="1" applyBorder="1" applyAlignment="1">
      <alignment horizontal="center"/>
    </xf>
    <xf numFmtId="37" fontId="0" fillId="0" borderId="4" xfId="0" quotePrefix="1" applyNumberFormat="1" applyFont="1" applyFill="1" applyBorder="1" applyAlignment="1">
      <alignment horizontal="center"/>
    </xf>
    <xf numFmtId="41" fontId="0" fillId="0" borderId="0" xfId="0" quotePrefix="1" applyNumberFormat="1" applyFont="1" applyFill="1" applyAlignment="1">
      <alignment horizontal="center"/>
    </xf>
    <xf numFmtId="167" fontId="0" fillId="0" borderId="0" xfId="0" quotePrefix="1" applyNumberFormat="1" applyFont="1" applyFill="1" applyBorder="1" applyAlignment="1">
      <alignment horizontal="center"/>
    </xf>
    <xf numFmtId="41" fontId="0" fillId="0" borderId="0" xfId="0" quotePrefix="1" applyNumberFormat="1" applyFont="1" applyFill="1" applyBorder="1" applyAlignment="1">
      <alignment horizontal="center"/>
    </xf>
    <xf numFmtId="37" fontId="0" fillId="0" borderId="0" xfId="0" quotePrefix="1" applyFont="1" applyFill="1" applyAlignment="1">
      <alignment horizontal="center" vertical="center" wrapText="1"/>
    </xf>
    <xf numFmtId="37" fontId="8" fillId="0" borderId="0" xfId="0" applyFont="1" applyFill="1" applyAlignment="1">
      <alignment horizontal="center" vertical="center" wrapText="1"/>
    </xf>
    <xf numFmtId="167" fontId="8" fillId="0" borderId="0" xfId="0" applyNumberFormat="1" applyFont="1" applyFill="1" applyAlignment="1">
      <alignment horizontal="right"/>
    </xf>
    <xf numFmtId="167" fontId="8" fillId="0" borderId="0" xfId="0" applyNumberFormat="1" applyFont="1" applyFill="1" applyBorder="1" applyAlignment="1">
      <alignment horizontal="right"/>
    </xf>
    <xf numFmtId="41" fontId="8" fillId="0" borderId="0" xfId="0" applyNumberFormat="1" applyFont="1" applyFill="1" applyAlignment="1">
      <alignment horizontal="right"/>
    </xf>
    <xf numFmtId="37" fontId="4" fillId="0" borderId="0" xfId="0" applyFont="1" applyFill="1" applyAlignment="1">
      <alignment horizontal="right"/>
    </xf>
    <xf numFmtId="40" fontId="8" fillId="0" borderId="0" xfId="1" applyFont="1" applyFill="1" applyBorder="1" applyAlignment="1">
      <alignment horizontal="center"/>
    </xf>
    <xf numFmtId="0" fontId="13" fillId="0" borderId="0" xfId="0" quotePrefix="1" applyNumberFormat="1" applyFont="1" applyFill="1" applyBorder="1" applyAlignment="1">
      <alignment horizontal="center"/>
    </xf>
    <xf numFmtId="40" fontId="13" fillId="0" borderId="0" xfId="1" applyFont="1" applyFill="1" applyBorder="1" applyAlignment="1">
      <alignment horizontal="center"/>
    </xf>
    <xf numFmtId="49" fontId="0" fillId="0" borderId="0" xfId="0" quotePrefix="1" applyNumberFormat="1" applyFont="1" applyFill="1" applyBorder="1" applyAlignment="1">
      <alignment horizontal="center"/>
    </xf>
    <xf numFmtId="49" fontId="9" fillId="0" borderId="0" xfId="0" applyNumberFormat="1" applyFont="1" applyFill="1" applyBorder="1" applyAlignment="1">
      <alignment horizontal="left"/>
    </xf>
    <xf numFmtId="49" fontId="9" fillId="0" borderId="0" xfId="0" applyNumberFormat="1" applyFont="1" applyFill="1" applyBorder="1"/>
    <xf numFmtId="37" fontId="0" fillId="0" borderId="4" xfId="0" applyBorder="1"/>
    <xf numFmtId="40" fontId="0" fillId="0" borderId="0" xfId="1" applyFont="1"/>
    <xf numFmtId="37" fontId="9" fillId="0" borderId="0" xfId="0" applyFont="1"/>
    <xf numFmtId="38" fontId="8" fillId="0" borderId="0" xfId="1" applyNumberFormat="1" applyFont="1" applyFill="1"/>
    <xf numFmtId="38" fontId="0" fillId="0" borderId="0" xfId="0" quotePrefix="1" applyNumberFormat="1" applyFont="1" applyFill="1" applyBorder="1" applyAlignment="1">
      <alignment horizontal="center"/>
    </xf>
    <xf numFmtId="38" fontId="8" fillId="0" borderId="4" xfId="1" applyNumberFormat="1" applyFont="1" applyFill="1" applyBorder="1"/>
    <xf numFmtId="167" fontId="0" fillId="0" borderId="4" xfId="0" applyNumberFormat="1" applyFill="1" applyBorder="1" applyAlignment="1">
      <alignment horizontal="center"/>
    </xf>
    <xf numFmtId="40" fontId="0" fillId="0" borderId="0" xfId="1" applyFont="1" applyAlignment="1">
      <alignment horizontal="center"/>
    </xf>
    <xf numFmtId="9" fontId="0" fillId="0" borderId="0" xfId="9" applyFont="1" applyFill="1" applyAlignment="1">
      <alignment horizontal="right"/>
    </xf>
    <xf numFmtId="9" fontId="0" fillId="0" borderId="0" xfId="9" applyFont="1" applyFill="1"/>
    <xf numFmtId="37" fontId="9" fillId="0" borderId="0" xfId="0" applyNumberFormat="1" applyFont="1" applyFill="1" applyBorder="1" applyAlignment="1">
      <alignment horizontal="center"/>
    </xf>
    <xf numFmtId="40" fontId="8" fillId="0" borderId="4" xfId="1" applyFont="1" applyFill="1" applyBorder="1" applyAlignment="1">
      <alignment horizontal="center"/>
    </xf>
    <xf numFmtId="40" fontId="12" fillId="0" borderId="0" xfId="1" quotePrefix="1" applyFont="1" applyFill="1" applyBorder="1" applyAlignment="1">
      <alignment horizontal="center"/>
    </xf>
    <xf numFmtId="40" fontId="12" fillId="0" borderId="0" xfId="1" applyFont="1" applyFill="1" applyBorder="1" applyAlignment="1">
      <alignment horizontal="center"/>
    </xf>
    <xf numFmtId="37" fontId="4" fillId="0" borderId="0" xfId="0" applyFont="1" applyFill="1" applyAlignment="1">
      <alignment horizontal="right"/>
    </xf>
    <xf numFmtId="40" fontId="8" fillId="0" borderId="0" xfId="1" applyFont="1" applyFill="1" applyBorder="1" applyAlignment="1">
      <alignment horizontal="center"/>
    </xf>
    <xf numFmtId="37" fontId="9" fillId="0" borderId="0" xfId="0" applyFont="1" applyFill="1" applyBorder="1" applyAlignment="1">
      <alignment horizontal="center"/>
    </xf>
    <xf numFmtId="166" fontId="0" fillId="0" borderId="0" xfId="0" quotePrefix="1" applyNumberFormat="1" applyFont="1" applyFill="1" applyBorder="1" applyAlignment="1">
      <alignment horizontal="center" wrapText="1"/>
    </xf>
    <xf numFmtId="0" fontId="13" fillId="0" borderId="0" xfId="0" quotePrefix="1" applyNumberFormat="1" applyFont="1" applyFill="1" applyBorder="1" applyAlignment="1">
      <alignment horizontal="center"/>
    </xf>
    <xf numFmtId="37" fontId="9" fillId="0" borderId="0" xfId="0" applyFont="1" applyAlignment="1">
      <alignment horizontal="center" vertical="center" wrapText="1"/>
    </xf>
    <xf numFmtId="40" fontId="0" fillId="0" borderId="4" xfId="1" applyFont="1" applyFill="1" applyBorder="1" applyAlignment="1">
      <alignment horizontal="center"/>
    </xf>
    <xf numFmtId="40" fontId="13" fillId="0" borderId="0" xfId="1" quotePrefix="1" applyFont="1" applyFill="1" applyBorder="1" applyAlignment="1">
      <alignment horizontal="center"/>
    </xf>
    <xf numFmtId="40" fontId="13" fillId="0" borderId="0" xfId="1" applyFont="1" applyFill="1" applyBorder="1" applyAlignment="1">
      <alignment horizontal="center"/>
    </xf>
  </cellXfs>
  <cellStyles count="10">
    <cellStyle name="Comma" xfId="1" builtinId="3"/>
    <cellStyle name="Comma 2" xfId="2" xr:uid="{00000000-0005-0000-0000-000001000000}"/>
    <cellStyle name="Comma 23" xfId="3" xr:uid="{00000000-0005-0000-0000-000002000000}"/>
    <cellStyle name="Comma 3" xfId="4" xr:uid="{00000000-0005-0000-0000-000003000000}"/>
    <cellStyle name="no dec" xfId="5" xr:uid="{00000000-0005-0000-0000-000004000000}"/>
    <cellStyle name="Normal" xfId="0" builtinId="0"/>
    <cellStyle name="Normal 2" xfId="6" xr:uid="{00000000-0005-0000-0000-000006000000}"/>
    <cellStyle name="Normal 3" xfId="7" xr:uid="{00000000-0005-0000-0000-000007000000}"/>
    <cellStyle name="Normal 9 2" xfId="8" xr:uid="{00000000-0005-0000-0000-000008000000}"/>
    <cellStyle name="Percent" xfId="9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4\Data2$\Users\wplientid\AppData\Local\Microsoft\Windows\Temporary%20Internet%20Files\Content.Outlook\QCA5OHRF\Draft%20OG_Q1'14\2012\Q2\OG\FS\FS-SET\oishit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4\Data2$\Users\P1000331\AppData\Local\Microsoft\Windows\Temporary%20Internet%20Files\Content.Outlook\QMNFUHAZ\2012\Q2\OG\FS\FS-SET\oishit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"/>
      <sheetName val="SH-Consol"/>
      <sheetName val="SH-OG"/>
      <sheetName val="CF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"/>
      <sheetName val="SH-Consol"/>
      <sheetName val="SH-OG"/>
      <sheetName val="CF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7.bin"/><Relationship Id="rId3" Type="http://schemas.openxmlformats.org/officeDocument/2006/relationships/printerSettings" Target="../printerSettings/printerSettings12.bin"/><Relationship Id="rId7" Type="http://schemas.openxmlformats.org/officeDocument/2006/relationships/printerSettings" Target="../printerSettings/printerSettings16.bin"/><Relationship Id="rId2" Type="http://schemas.openxmlformats.org/officeDocument/2006/relationships/printerSettings" Target="../printerSettings/printerSettings11.bin"/><Relationship Id="rId1" Type="http://schemas.openxmlformats.org/officeDocument/2006/relationships/printerSettings" Target="../printerSettings/printerSettings10.bin"/><Relationship Id="rId6" Type="http://schemas.openxmlformats.org/officeDocument/2006/relationships/printerSettings" Target="../printerSettings/printerSettings15.bin"/><Relationship Id="rId11" Type="http://schemas.openxmlformats.org/officeDocument/2006/relationships/comments" Target="../comments1.xml"/><Relationship Id="rId5" Type="http://schemas.openxmlformats.org/officeDocument/2006/relationships/printerSettings" Target="../printerSettings/printerSettings14.bin"/><Relationship Id="rId10" Type="http://schemas.openxmlformats.org/officeDocument/2006/relationships/vmlDrawing" Target="../drawings/vmlDrawing1.vml"/><Relationship Id="rId4" Type="http://schemas.openxmlformats.org/officeDocument/2006/relationships/printerSettings" Target="../printerSettings/printerSettings13.bin"/><Relationship Id="rId9" Type="http://schemas.openxmlformats.org/officeDocument/2006/relationships/printerSettings" Target="../printerSettings/printerSettings18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26.bin"/><Relationship Id="rId3" Type="http://schemas.openxmlformats.org/officeDocument/2006/relationships/printerSettings" Target="../printerSettings/printerSettings21.bin"/><Relationship Id="rId7" Type="http://schemas.openxmlformats.org/officeDocument/2006/relationships/printerSettings" Target="../printerSettings/printerSettings25.bin"/><Relationship Id="rId2" Type="http://schemas.openxmlformats.org/officeDocument/2006/relationships/printerSettings" Target="../printerSettings/printerSettings20.bin"/><Relationship Id="rId1" Type="http://schemas.openxmlformats.org/officeDocument/2006/relationships/printerSettings" Target="../printerSettings/printerSettings19.bin"/><Relationship Id="rId6" Type="http://schemas.openxmlformats.org/officeDocument/2006/relationships/printerSettings" Target="../printerSettings/printerSettings24.bin"/><Relationship Id="rId5" Type="http://schemas.openxmlformats.org/officeDocument/2006/relationships/printerSettings" Target="../printerSettings/printerSettings23.bin"/><Relationship Id="rId4" Type="http://schemas.openxmlformats.org/officeDocument/2006/relationships/printerSettings" Target="../printerSettings/printerSettings22.bin"/><Relationship Id="rId9" Type="http://schemas.openxmlformats.org/officeDocument/2006/relationships/printerSettings" Target="../printerSettings/printerSettings27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35.bin"/><Relationship Id="rId3" Type="http://schemas.openxmlformats.org/officeDocument/2006/relationships/printerSettings" Target="../printerSettings/printerSettings30.bin"/><Relationship Id="rId7" Type="http://schemas.openxmlformats.org/officeDocument/2006/relationships/printerSettings" Target="../printerSettings/printerSettings34.bin"/><Relationship Id="rId2" Type="http://schemas.openxmlformats.org/officeDocument/2006/relationships/printerSettings" Target="../printerSettings/printerSettings29.bin"/><Relationship Id="rId1" Type="http://schemas.openxmlformats.org/officeDocument/2006/relationships/printerSettings" Target="../printerSettings/printerSettings28.bin"/><Relationship Id="rId6" Type="http://schemas.openxmlformats.org/officeDocument/2006/relationships/printerSettings" Target="../printerSettings/printerSettings33.bin"/><Relationship Id="rId5" Type="http://schemas.openxmlformats.org/officeDocument/2006/relationships/printerSettings" Target="../printerSettings/printerSettings32.bin"/><Relationship Id="rId4" Type="http://schemas.openxmlformats.org/officeDocument/2006/relationships/printerSettings" Target="../printerSettings/printerSettings31.bin"/><Relationship Id="rId9" Type="http://schemas.openxmlformats.org/officeDocument/2006/relationships/printerSettings" Target="../printerSettings/printerSettings36.bin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44.bin"/><Relationship Id="rId3" Type="http://schemas.openxmlformats.org/officeDocument/2006/relationships/printerSettings" Target="../printerSettings/printerSettings39.bin"/><Relationship Id="rId7" Type="http://schemas.openxmlformats.org/officeDocument/2006/relationships/printerSettings" Target="../printerSettings/printerSettings43.bin"/><Relationship Id="rId2" Type="http://schemas.openxmlformats.org/officeDocument/2006/relationships/printerSettings" Target="../printerSettings/printerSettings38.bin"/><Relationship Id="rId1" Type="http://schemas.openxmlformats.org/officeDocument/2006/relationships/printerSettings" Target="../printerSettings/printerSettings37.bin"/><Relationship Id="rId6" Type="http://schemas.openxmlformats.org/officeDocument/2006/relationships/printerSettings" Target="../printerSettings/printerSettings42.bin"/><Relationship Id="rId5" Type="http://schemas.openxmlformats.org/officeDocument/2006/relationships/printerSettings" Target="../printerSettings/printerSettings41.bin"/><Relationship Id="rId4" Type="http://schemas.openxmlformats.org/officeDocument/2006/relationships/printerSettings" Target="../printerSettings/printerSettings40.bin"/><Relationship Id="rId9" Type="http://schemas.openxmlformats.org/officeDocument/2006/relationships/printerSettings" Target="../printerSettings/printerSettings4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93"/>
  <sheetViews>
    <sheetView showGridLines="0" topLeftCell="A4" zoomScale="70" zoomScaleNormal="70" zoomScaleSheetLayoutView="100" workbookViewId="0">
      <selection activeCell="A94" sqref="A94"/>
    </sheetView>
  </sheetViews>
  <sheetFormatPr defaultColWidth="9.140625" defaultRowHeight="21.75" x14ac:dyDescent="0.45"/>
  <cols>
    <col min="1" max="1" width="52.7109375" style="49" customWidth="1"/>
    <col min="2" max="2" width="7.85546875" style="67" customWidth="1"/>
    <col min="3" max="3" width="1.7109375" style="49" customWidth="1"/>
    <col min="4" max="4" width="12.5703125" style="64" bestFit="1" customWidth="1"/>
    <col min="5" max="5" width="1.7109375" style="49" customWidth="1"/>
    <col min="6" max="6" width="12.5703125" style="49" bestFit="1" customWidth="1"/>
    <col min="7" max="7" width="1.7109375" style="49" customWidth="1"/>
    <col min="8" max="8" width="11.7109375" style="49" bestFit="1" customWidth="1"/>
    <col min="9" max="9" width="1.7109375" style="49" customWidth="1"/>
    <col min="10" max="10" width="13.140625" style="49" bestFit="1" customWidth="1"/>
    <col min="11" max="11" width="1.7109375" style="49" customWidth="1"/>
    <col min="12" max="12" width="15.140625" style="49" customWidth="1"/>
    <col min="13" max="13" width="1.7109375" style="49" customWidth="1"/>
    <col min="14" max="14" width="15.42578125" style="49" bestFit="1" customWidth="1"/>
    <col min="15" max="15" width="1.7109375" style="49" customWidth="1"/>
    <col min="16" max="16" width="14.42578125" style="49" customWidth="1"/>
    <col min="17" max="17" width="1.7109375" style="49" customWidth="1"/>
    <col min="18" max="18" width="14.7109375" style="49" customWidth="1"/>
    <col min="19" max="16384" width="9.140625" style="49"/>
  </cols>
  <sheetData>
    <row r="1" spans="1:16" ht="23.25" x14ac:dyDescent="0.5">
      <c r="A1" s="7" t="s">
        <v>35</v>
      </c>
      <c r="B1" s="103"/>
      <c r="C1" s="104"/>
      <c r="D1" s="16"/>
      <c r="E1" s="2"/>
      <c r="F1" s="43"/>
      <c r="G1" s="43"/>
      <c r="H1" s="43"/>
      <c r="I1" s="43"/>
      <c r="J1" s="105"/>
      <c r="K1" s="105"/>
      <c r="L1" s="105"/>
      <c r="M1" s="105"/>
      <c r="N1" s="105"/>
      <c r="O1" s="105"/>
      <c r="P1" s="105"/>
    </row>
    <row r="2" spans="1:16" ht="23.25" x14ac:dyDescent="0.5">
      <c r="A2" s="79" t="s">
        <v>34</v>
      </c>
      <c r="B2" s="80"/>
      <c r="C2" s="81"/>
      <c r="D2" s="16"/>
      <c r="E2" s="2"/>
      <c r="F2" s="43"/>
      <c r="G2" s="43"/>
      <c r="H2" s="43"/>
      <c r="I2" s="43"/>
      <c r="J2" s="335"/>
      <c r="K2" s="335"/>
      <c r="L2" s="335"/>
      <c r="M2" s="335"/>
      <c r="N2" s="335"/>
      <c r="O2" s="335"/>
      <c r="P2" s="335"/>
    </row>
    <row r="3" spans="1:16" ht="23.25" x14ac:dyDescent="0.5">
      <c r="A3" s="8" t="s">
        <v>63</v>
      </c>
      <c r="B3" s="65"/>
      <c r="C3" s="3"/>
      <c r="D3" s="16"/>
      <c r="E3" s="2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</row>
    <row r="4" spans="1:16" x14ac:dyDescent="0.45">
      <c r="A4" s="82"/>
      <c r="B4" s="83"/>
      <c r="C4" s="83"/>
      <c r="D4" s="16"/>
      <c r="E4" s="2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</row>
    <row r="5" spans="1:16" x14ac:dyDescent="0.45">
      <c r="A5" s="82"/>
      <c r="B5" s="83"/>
      <c r="C5" s="83"/>
      <c r="D5" s="331" t="s">
        <v>4</v>
      </c>
      <c r="E5" s="331"/>
      <c r="F5" s="331"/>
      <c r="G5" s="331"/>
      <c r="H5" s="331"/>
      <c r="I5" s="331"/>
      <c r="J5" s="331"/>
      <c r="K5" s="331"/>
      <c r="L5" s="331"/>
      <c r="M5" s="331"/>
      <c r="N5" s="331"/>
      <c r="O5" s="331"/>
      <c r="P5" s="331"/>
    </row>
    <row r="6" spans="1:16" x14ac:dyDescent="0.45">
      <c r="A6" s="82"/>
      <c r="B6" s="83"/>
      <c r="C6" s="83"/>
      <c r="D6" s="52"/>
      <c r="E6" s="52"/>
      <c r="F6" s="52"/>
      <c r="G6" s="52"/>
      <c r="H6" s="52"/>
      <c r="I6" s="52"/>
      <c r="J6" s="52"/>
      <c r="K6" s="52"/>
      <c r="L6" s="336" t="s">
        <v>70</v>
      </c>
      <c r="M6" s="336"/>
      <c r="N6" s="336"/>
      <c r="O6" s="95"/>
      <c r="P6" s="52"/>
    </row>
    <row r="7" spans="1:16" x14ac:dyDescent="0.45">
      <c r="A7" s="82"/>
      <c r="B7" s="84"/>
      <c r="C7" s="84"/>
      <c r="D7" s="85" t="s">
        <v>6</v>
      </c>
      <c r="E7" s="6"/>
      <c r="F7" s="38"/>
      <c r="G7" s="38"/>
      <c r="H7" s="332" t="s">
        <v>7</v>
      </c>
      <c r="I7" s="332"/>
      <c r="J7" s="332"/>
      <c r="K7" s="38"/>
      <c r="L7" s="332" t="s">
        <v>71</v>
      </c>
      <c r="M7" s="332"/>
      <c r="N7" s="332"/>
      <c r="O7" s="95"/>
    </row>
    <row r="8" spans="1:16" x14ac:dyDescent="0.45">
      <c r="A8" s="86"/>
      <c r="B8" s="85"/>
      <c r="C8" s="87"/>
      <c r="D8" s="85" t="s">
        <v>52</v>
      </c>
      <c r="E8" s="87"/>
      <c r="F8" s="85" t="s">
        <v>68</v>
      </c>
      <c r="G8" s="87"/>
      <c r="H8" s="85" t="s">
        <v>84</v>
      </c>
      <c r="I8" s="6"/>
      <c r="J8" s="6"/>
      <c r="K8" s="87"/>
      <c r="L8" s="85" t="s">
        <v>73</v>
      </c>
      <c r="M8" s="85"/>
      <c r="N8" s="64" t="s">
        <v>93</v>
      </c>
      <c r="O8" s="85"/>
      <c r="P8" s="38" t="s">
        <v>47</v>
      </c>
    </row>
    <row r="9" spans="1:16" x14ac:dyDescent="0.45">
      <c r="A9" s="86"/>
      <c r="B9" s="88" t="s">
        <v>14</v>
      </c>
      <c r="C9" s="88"/>
      <c r="D9" s="45" t="s">
        <v>53</v>
      </c>
      <c r="E9" s="89"/>
      <c r="F9" s="85" t="s">
        <v>69</v>
      </c>
      <c r="G9" s="89"/>
      <c r="H9" s="85" t="s">
        <v>54</v>
      </c>
      <c r="I9" s="45"/>
      <c r="J9" s="45" t="s">
        <v>8</v>
      </c>
      <c r="K9" s="45"/>
      <c r="L9" s="85" t="s">
        <v>72</v>
      </c>
      <c r="M9" s="85"/>
      <c r="N9" s="85" t="s">
        <v>96</v>
      </c>
      <c r="O9" s="85"/>
      <c r="P9" s="39" t="s">
        <v>48</v>
      </c>
    </row>
    <row r="10" spans="1:16" x14ac:dyDescent="0.45">
      <c r="A10" s="86"/>
      <c r="B10" s="90"/>
      <c r="C10" s="90"/>
      <c r="D10" s="333" t="s">
        <v>39</v>
      </c>
      <c r="E10" s="334"/>
      <c r="F10" s="334"/>
      <c r="G10" s="334"/>
      <c r="H10" s="334"/>
      <c r="I10" s="334"/>
      <c r="J10" s="334"/>
      <c r="K10" s="334"/>
      <c r="L10" s="334"/>
      <c r="M10" s="334"/>
      <c r="N10" s="334"/>
      <c r="O10" s="334"/>
      <c r="P10" s="334"/>
    </row>
    <row r="11" spans="1:16" s="19" customFormat="1" x14ac:dyDescent="0.45">
      <c r="A11" s="99" t="s">
        <v>83</v>
      </c>
      <c r="B11" s="45"/>
      <c r="C11" s="106"/>
      <c r="D11" s="107">
        <v>375000000</v>
      </c>
      <c r="F11" s="40">
        <v>609402184</v>
      </c>
      <c r="G11" s="40"/>
      <c r="H11" s="40">
        <v>37500000</v>
      </c>
      <c r="I11" s="40"/>
      <c r="J11" s="40">
        <v>1645551753</v>
      </c>
      <c r="K11" s="40"/>
      <c r="L11" s="107" t="s">
        <v>80</v>
      </c>
      <c r="M11" s="107"/>
      <c r="N11" s="107" t="s">
        <v>80</v>
      </c>
      <c r="O11" s="107"/>
      <c r="P11" s="40">
        <f>SUM(D11:N11)</f>
        <v>2667453937</v>
      </c>
    </row>
    <row r="12" spans="1:16" s="5" customFormat="1" ht="12.75" customHeight="1" x14ac:dyDescent="0.45">
      <c r="A12" s="58"/>
      <c r="B12" s="66"/>
      <c r="C12" s="59"/>
      <c r="D12" s="107"/>
      <c r="E12" s="19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</row>
    <row r="13" spans="1:16" x14ac:dyDescent="0.45">
      <c r="A13" s="58" t="s">
        <v>67</v>
      </c>
      <c r="B13" s="66"/>
      <c r="C13" s="59"/>
      <c r="D13" s="68"/>
      <c r="E13" s="54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</row>
    <row r="14" spans="1:16" x14ac:dyDescent="0.45">
      <c r="A14" s="51" t="s">
        <v>92</v>
      </c>
      <c r="B14" s="108">
        <v>35</v>
      </c>
      <c r="C14" s="108"/>
      <c r="D14" s="109" t="s">
        <v>80</v>
      </c>
      <c r="E14" s="60"/>
      <c r="F14" s="109" t="s">
        <v>80</v>
      </c>
      <c r="G14" s="61"/>
      <c r="H14" s="109" t="s">
        <v>80</v>
      </c>
      <c r="I14" s="110"/>
      <c r="J14" s="78">
        <v>-600000000</v>
      </c>
      <c r="K14" s="110"/>
      <c r="L14" s="109" t="s">
        <v>80</v>
      </c>
      <c r="M14" s="41"/>
      <c r="N14" s="109" t="s">
        <v>80</v>
      </c>
      <c r="O14" s="41"/>
      <c r="P14" s="78">
        <v>-600000000</v>
      </c>
    </row>
    <row r="15" spans="1:16" x14ac:dyDescent="0.45">
      <c r="A15" s="12" t="s">
        <v>74</v>
      </c>
      <c r="B15" s="108"/>
      <c r="C15" s="108"/>
      <c r="D15" s="111" t="s">
        <v>80</v>
      </c>
      <c r="E15" s="19"/>
      <c r="F15" s="111" t="s">
        <v>80</v>
      </c>
      <c r="G15" s="77"/>
      <c r="H15" s="111" t="s">
        <v>80</v>
      </c>
      <c r="I15" s="63"/>
      <c r="J15" s="55">
        <v>-600000000</v>
      </c>
      <c r="K15" s="63"/>
      <c r="L15" s="111" t="s">
        <v>80</v>
      </c>
      <c r="M15" s="57"/>
      <c r="N15" s="111" t="s">
        <v>80</v>
      </c>
      <c r="O15" s="57"/>
      <c r="P15" s="55">
        <v>-600000000</v>
      </c>
    </row>
    <row r="16" spans="1:16" ht="12.75" customHeight="1" x14ac:dyDescent="0.45">
      <c r="A16" s="12"/>
      <c r="B16" s="108"/>
      <c r="C16" s="108"/>
      <c r="D16" s="57"/>
      <c r="E16" s="19"/>
      <c r="F16" s="57"/>
      <c r="G16" s="77"/>
      <c r="H16" s="57"/>
      <c r="I16" s="63"/>
      <c r="J16" s="40"/>
      <c r="K16" s="63"/>
      <c r="L16" s="57"/>
      <c r="M16" s="57"/>
      <c r="N16" s="57"/>
      <c r="O16" s="57"/>
      <c r="P16" s="40"/>
    </row>
    <row r="17" spans="1:16" x14ac:dyDescent="0.45">
      <c r="A17" s="12" t="s">
        <v>75</v>
      </c>
      <c r="B17" s="108"/>
      <c r="C17" s="108"/>
      <c r="D17" s="41"/>
      <c r="E17" s="44"/>
      <c r="F17" s="41"/>
      <c r="G17" s="61"/>
      <c r="H17" s="41"/>
      <c r="I17" s="110"/>
      <c r="J17" s="48"/>
      <c r="K17" s="110"/>
      <c r="L17" s="48"/>
      <c r="M17" s="48"/>
      <c r="N17" s="48"/>
      <c r="O17" s="48"/>
      <c r="P17" s="48"/>
    </row>
    <row r="18" spans="1:16" x14ac:dyDescent="0.45">
      <c r="A18" s="51" t="s">
        <v>82</v>
      </c>
      <c r="B18" s="66"/>
      <c r="C18" s="112"/>
      <c r="D18" s="109" t="s">
        <v>80</v>
      </c>
      <c r="E18" s="60"/>
      <c r="F18" s="109" t="s">
        <v>80</v>
      </c>
      <c r="G18" s="61"/>
      <c r="H18" s="109" t="s">
        <v>80</v>
      </c>
      <c r="I18" s="48"/>
      <c r="J18" s="48">
        <v>808126922</v>
      </c>
      <c r="K18" s="48"/>
      <c r="L18" s="68" t="s">
        <v>80</v>
      </c>
      <c r="M18" s="48"/>
      <c r="N18" s="68" t="s">
        <v>80</v>
      </c>
      <c r="O18" s="48"/>
      <c r="P18" s="48">
        <v>808126922</v>
      </c>
    </row>
    <row r="19" spans="1:16" s="113" customFormat="1" x14ac:dyDescent="0.45">
      <c r="A19" s="73" t="s">
        <v>76</v>
      </c>
      <c r="B19" s="84"/>
      <c r="C19" s="112"/>
      <c r="D19" s="68" t="s">
        <v>80</v>
      </c>
      <c r="E19" s="54"/>
      <c r="F19" s="68" t="s">
        <v>80</v>
      </c>
      <c r="G19" s="48"/>
      <c r="H19" s="68" t="s">
        <v>80</v>
      </c>
      <c r="I19" s="48"/>
      <c r="J19" s="61">
        <v>-7593918</v>
      </c>
      <c r="K19" s="48"/>
      <c r="L19" s="61">
        <v>36859414.799999997</v>
      </c>
      <c r="M19" s="48"/>
      <c r="N19" s="68" t="s">
        <v>80</v>
      </c>
      <c r="O19" s="48"/>
      <c r="P19" s="48">
        <v>29265496.799999997</v>
      </c>
    </row>
    <row r="20" spans="1:16" x14ac:dyDescent="0.45">
      <c r="A20" s="58" t="s">
        <v>77</v>
      </c>
      <c r="B20" s="66"/>
      <c r="C20" s="59"/>
      <c r="D20" s="74" t="s">
        <v>80</v>
      </c>
      <c r="E20" s="19"/>
      <c r="F20" s="74" t="s">
        <v>80</v>
      </c>
      <c r="G20" s="40"/>
      <c r="H20" s="74" t="s">
        <v>80</v>
      </c>
      <c r="I20" s="40"/>
      <c r="J20" s="114">
        <v>800533004</v>
      </c>
      <c r="K20" s="40"/>
      <c r="L20" s="114">
        <v>36859414.799999997</v>
      </c>
      <c r="M20" s="40"/>
      <c r="N20" s="74" t="s">
        <v>80</v>
      </c>
      <c r="O20" s="40"/>
      <c r="P20" s="55">
        <v>837392418.79999995</v>
      </c>
    </row>
    <row r="21" spans="1:16" s="122" customFormat="1" ht="22.5" thickBot="1" x14ac:dyDescent="0.5">
      <c r="A21" s="115" t="s">
        <v>64</v>
      </c>
      <c r="B21" s="66"/>
      <c r="C21" s="116"/>
      <c r="D21" s="117">
        <v>375000000</v>
      </c>
      <c r="E21" s="118"/>
      <c r="F21" s="117">
        <v>609402184</v>
      </c>
      <c r="G21" s="119"/>
      <c r="H21" s="117">
        <v>37500000</v>
      </c>
      <c r="I21" s="119"/>
      <c r="J21" s="120">
        <v>1846084757</v>
      </c>
      <c r="K21" s="119"/>
      <c r="L21" s="120">
        <v>36859414.799999997</v>
      </c>
      <c r="M21" s="119"/>
      <c r="N21" s="117" t="s">
        <v>80</v>
      </c>
      <c r="O21" s="119"/>
      <c r="P21" s="121">
        <v>2904846355.8000002</v>
      </c>
    </row>
    <row r="22" spans="1:16" ht="22.5" thickTop="1" x14ac:dyDescent="0.45">
      <c r="A22" s="58"/>
      <c r="B22" s="66"/>
      <c r="C22" s="59"/>
      <c r="D22" s="107"/>
      <c r="E22" s="5"/>
      <c r="F22" s="107"/>
      <c r="G22" s="63"/>
      <c r="H22" s="107"/>
      <c r="I22" s="63"/>
      <c r="J22" s="107"/>
      <c r="K22" s="63"/>
      <c r="L22" s="107"/>
      <c r="M22" s="40"/>
      <c r="N22" s="40"/>
      <c r="O22" s="40"/>
      <c r="P22" s="40"/>
    </row>
    <row r="23" spans="1:16" x14ac:dyDescent="0.45">
      <c r="A23" s="58"/>
      <c r="B23" s="66"/>
      <c r="C23" s="59"/>
      <c r="D23" s="107"/>
      <c r="E23" s="5"/>
      <c r="F23" s="107"/>
      <c r="G23" s="63"/>
      <c r="H23" s="107"/>
      <c r="I23" s="63"/>
      <c r="J23" s="107"/>
      <c r="K23" s="63"/>
      <c r="L23" s="107"/>
      <c r="M23" s="40"/>
      <c r="N23" s="40"/>
      <c r="O23" s="40"/>
      <c r="P23" s="40"/>
    </row>
    <row r="24" spans="1:16" x14ac:dyDescent="0.45">
      <c r="A24" s="58"/>
      <c r="B24" s="66"/>
      <c r="C24" s="59"/>
      <c r="D24" s="107"/>
      <c r="E24" s="5"/>
      <c r="F24" s="40"/>
      <c r="G24" s="63"/>
      <c r="H24" s="40"/>
      <c r="I24" s="63"/>
      <c r="J24" s="40"/>
      <c r="K24" s="63"/>
      <c r="L24" s="40"/>
      <c r="M24" s="40"/>
      <c r="N24" s="40"/>
      <c r="O24" s="40"/>
      <c r="P24" s="40"/>
    </row>
    <row r="25" spans="1:16" ht="23.25" x14ac:dyDescent="0.5">
      <c r="A25" s="7" t="s">
        <v>35</v>
      </c>
      <c r="B25" s="103"/>
      <c r="C25" s="104"/>
      <c r="D25" s="16"/>
      <c r="E25" s="2"/>
      <c r="F25" s="43"/>
      <c r="G25" s="43"/>
      <c r="H25" s="43"/>
      <c r="I25" s="43"/>
      <c r="J25" s="105"/>
      <c r="K25" s="105"/>
      <c r="L25" s="105"/>
      <c r="M25" s="105"/>
      <c r="N25" s="105"/>
      <c r="O25" s="105"/>
      <c r="P25" s="105"/>
    </row>
    <row r="26" spans="1:16" ht="23.25" x14ac:dyDescent="0.5">
      <c r="A26" s="79" t="s">
        <v>34</v>
      </c>
      <c r="B26" s="80"/>
      <c r="C26" s="81"/>
      <c r="D26" s="16"/>
      <c r="E26" s="2"/>
      <c r="F26" s="43"/>
      <c r="G26" s="43"/>
      <c r="H26" s="43"/>
      <c r="I26" s="43"/>
      <c r="J26" s="335"/>
      <c r="K26" s="335"/>
      <c r="L26" s="335"/>
      <c r="M26" s="335"/>
      <c r="N26" s="335"/>
      <c r="O26" s="335"/>
      <c r="P26" s="335"/>
    </row>
    <row r="27" spans="1:16" ht="23.25" x14ac:dyDescent="0.5">
      <c r="A27" s="8" t="s">
        <v>63</v>
      </c>
      <c r="B27" s="65"/>
      <c r="C27" s="3"/>
      <c r="D27" s="16"/>
      <c r="E27" s="2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43"/>
    </row>
    <row r="28" spans="1:16" x14ac:dyDescent="0.45">
      <c r="A28" s="82"/>
      <c r="B28" s="83"/>
      <c r="C28" s="83"/>
      <c r="D28" s="16"/>
      <c r="E28" s="2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43"/>
    </row>
    <row r="29" spans="1:16" x14ac:dyDescent="0.45">
      <c r="A29" s="82"/>
      <c r="B29" s="83"/>
      <c r="C29" s="83"/>
      <c r="D29" s="331" t="s">
        <v>4</v>
      </c>
      <c r="E29" s="331"/>
      <c r="F29" s="331"/>
      <c r="G29" s="331"/>
      <c r="H29" s="331"/>
      <c r="I29" s="331"/>
      <c r="J29" s="331"/>
      <c r="K29" s="331"/>
      <c r="L29" s="331"/>
      <c r="M29" s="331"/>
      <c r="N29" s="331"/>
      <c r="O29" s="331"/>
      <c r="P29" s="331"/>
    </row>
    <row r="30" spans="1:16" x14ac:dyDescent="0.45">
      <c r="A30" s="82"/>
      <c r="B30" s="83"/>
      <c r="C30" s="83"/>
      <c r="D30" s="52"/>
      <c r="E30" s="52"/>
      <c r="F30" s="52"/>
      <c r="G30" s="52"/>
      <c r="H30" s="52"/>
      <c r="I30" s="52"/>
      <c r="J30" s="52"/>
      <c r="K30" s="52"/>
      <c r="L30" s="336" t="s">
        <v>70</v>
      </c>
      <c r="M30" s="336"/>
      <c r="N30" s="336"/>
      <c r="O30" s="95"/>
      <c r="P30" s="52"/>
    </row>
    <row r="31" spans="1:16" x14ac:dyDescent="0.45">
      <c r="A31" s="82"/>
      <c r="B31" s="84"/>
      <c r="C31" s="84"/>
      <c r="D31" s="85" t="s">
        <v>6</v>
      </c>
      <c r="E31" s="6"/>
      <c r="F31" s="38"/>
      <c r="G31" s="38"/>
      <c r="H31" s="332" t="s">
        <v>7</v>
      </c>
      <c r="I31" s="332"/>
      <c r="J31" s="332"/>
      <c r="K31" s="38"/>
      <c r="L31" s="332" t="s">
        <v>71</v>
      </c>
      <c r="M31" s="332"/>
      <c r="N31" s="332"/>
      <c r="O31" s="95"/>
    </row>
    <row r="32" spans="1:16" x14ac:dyDescent="0.45">
      <c r="A32" s="86"/>
      <c r="B32" s="85"/>
      <c r="C32" s="87"/>
      <c r="D32" s="85" t="s">
        <v>52</v>
      </c>
      <c r="E32" s="87"/>
      <c r="F32" s="85" t="s">
        <v>68</v>
      </c>
      <c r="G32" s="87"/>
      <c r="H32" s="85" t="s">
        <v>84</v>
      </c>
      <c r="I32" s="6"/>
      <c r="J32" s="6"/>
      <c r="K32" s="87"/>
      <c r="L32" s="85" t="s">
        <v>73</v>
      </c>
      <c r="M32" s="85"/>
      <c r="N32" s="64" t="s">
        <v>93</v>
      </c>
      <c r="O32" s="85"/>
      <c r="P32" s="38" t="s">
        <v>47</v>
      </c>
    </row>
    <row r="33" spans="1:16" x14ac:dyDescent="0.45">
      <c r="A33" s="86"/>
      <c r="B33" s="88" t="s">
        <v>14</v>
      </c>
      <c r="C33" s="88"/>
      <c r="D33" s="45" t="s">
        <v>53</v>
      </c>
      <c r="E33" s="89"/>
      <c r="F33" s="85" t="s">
        <v>69</v>
      </c>
      <c r="G33" s="89"/>
      <c r="H33" s="85" t="s">
        <v>54</v>
      </c>
      <c r="I33" s="45"/>
      <c r="J33" s="45" t="s">
        <v>8</v>
      </c>
      <c r="K33" s="45"/>
      <c r="L33" s="85" t="s">
        <v>72</v>
      </c>
      <c r="M33" s="85"/>
      <c r="N33" s="85" t="s">
        <v>96</v>
      </c>
      <c r="O33" s="85"/>
      <c r="P33" s="39" t="s">
        <v>48</v>
      </c>
    </row>
    <row r="34" spans="1:16" x14ac:dyDescent="0.45">
      <c r="A34" s="86"/>
      <c r="B34" s="90"/>
      <c r="C34" s="90"/>
      <c r="D34" s="333" t="s">
        <v>39</v>
      </c>
      <c r="E34" s="334"/>
      <c r="F34" s="334"/>
      <c r="G34" s="334"/>
      <c r="H34" s="334"/>
      <c r="I34" s="334"/>
      <c r="J34" s="334"/>
      <c r="K34" s="334"/>
      <c r="L34" s="334"/>
      <c r="M34" s="334"/>
      <c r="N34" s="334"/>
      <c r="O34" s="334"/>
      <c r="P34" s="334"/>
    </row>
    <row r="35" spans="1:16" s="19" customFormat="1" x14ac:dyDescent="0.45">
      <c r="A35" s="99" t="s">
        <v>90</v>
      </c>
      <c r="B35" s="45"/>
      <c r="C35" s="106"/>
      <c r="D35" s="107">
        <v>375000000</v>
      </c>
      <c r="E35" s="118"/>
      <c r="F35" s="107">
        <v>609402184</v>
      </c>
      <c r="G35" s="119"/>
      <c r="H35" s="107">
        <v>37500000</v>
      </c>
      <c r="I35" s="119"/>
      <c r="J35" s="77">
        <v>1846084757</v>
      </c>
      <c r="K35" s="119"/>
      <c r="L35" s="77">
        <v>36859414.799999997</v>
      </c>
      <c r="M35" s="119"/>
      <c r="N35" s="68" t="s">
        <v>80</v>
      </c>
      <c r="O35" s="119"/>
      <c r="P35" s="119">
        <f>SUM(D35:L35)</f>
        <v>2904846355.8000002</v>
      </c>
    </row>
    <row r="36" spans="1:16" s="5" customFormat="1" ht="12" customHeight="1" x14ac:dyDescent="0.45">
      <c r="A36" s="58"/>
      <c r="B36" s="66"/>
      <c r="C36" s="59"/>
      <c r="D36" s="107"/>
      <c r="E36" s="19"/>
      <c r="F36" s="40"/>
      <c r="G36" s="40"/>
      <c r="H36" s="40"/>
      <c r="I36" s="40"/>
      <c r="J36" s="77"/>
      <c r="K36" s="40"/>
      <c r="L36" s="40"/>
      <c r="M36" s="40"/>
      <c r="N36" s="40"/>
      <c r="O36" s="40"/>
      <c r="P36" s="40"/>
    </row>
    <row r="37" spans="1:16" x14ac:dyDescent="0.45">
      <c r="A37" s="58" t="s">
        <v>67</v>
      </c>
      <c r="B37" s="66"/>
      <c r="C37" s="59"/>
      <c r="D37" s="68"/>
      <c r="E37" s="54"/>
      <c r="F37" s="48"/>
      <c r="G37" s="48"/>
      <c r="H37" s="48"/>
      <c r="I37" s="48"/>
      <c r="J37" s="61"/>
      <c r="K37" s="48"/>
      <c r="L37" s="48"/>
      <c r="M37" s="48"/>
      <c r="N37" s="48"/>
      <c r="O37" s="48"/>
      <c r="P37" s="48"/>
    </row>
    <row r="38" spans="1:16" x14ac:dyDescent="0.45">
      <c r="A38" s="51" t="s">
        <v>92</v>
      </c>
      <c r="B38" s="108">
        <v>35</v>
      </c>
      <c r="C38" s="108"/>
      <c r="D38" s="68" t="s">
        <v>80</v>
      </c>
      <c r="E38" s="123"/>
      <c r="F38" s="68" t="s">
        <v>80</v>
      </c>
      <c r="G38" s="68"/>
      <c r="H38" s="68" t="s">
        <v>80</v>
      </c>
      <c r="I38" s="68"/>
      <c r="J38" s="61">
        <v>-431250000</v>
      </c>
      <c r="K38" s="61"/>
      <c r="L38" s="61" t="s">
        <v>80</v>
      </c>
      <c r="M38" s="124"/>
      <c r="N38" s="61" t="s">
        <v>80</v>
      </c>
      <c r="O38" s="124"/>
      <c r="P38" s="61">
        <f>SUM(D38:L38)</f>
        <v>-431250000</v>
      </c>
    </row>
    <row r="39" spans="1:16" ht="22.5" thickBot="1" x14ac:dyDescent="0.5">
      <c r="A39" s="12" t="s">
        <v>74</v>
      </c>
      <c r="B39" s="108"/>
      <c r="C39" s="108"/>
      <c r="D39" s="117" t="s">
        <v>80</v>
      </c>
      <c r="E39" s="101"/>
      <c r="F39" s="117" t="s">
        <v>80</v>
      </c>
      <c r="G39" s="107"/>
      <c r="H39" s="117" t="s">
        <v>80</v>
      </c>
      <c r="I39" s="107"/>
      <c r="J39" s="120">
        <f>SUM(J38)</f>
        <v>-431250000</v>
      </c>
      <c r="K39" s="77"/>
      <c r="L39" s="120" t="s">
        <v>80</v>
      </c>
      <c r="M39" s="77"/>
      <c r="N39" s="120" t="s">
        <v>80</v>
      </c>
      <c r="O39" s="77"/>
      <c r="P39" s="120">
        <f>SUM(P38)</f>
        <v>-431250000</v>
      </c>
    </row>
    <row r="40" spans="1:16" s="5" customFormat="1" ht="12" customHeight="1" thickTop="1" x14ac:dyDescent="0.45">
      <c r="A40" s="58"/>
      <c r="B40" s="66"/>
      <c r="C40" s="59"/>
      <c r="D40" s="107"/>
      <c r="E40" s="19"/>
      <c r="F40" s="40"/>
      <c r="G40" s="40"/>
      <c r="H40" s="40"/>
      <c r="I40" s="40"/>
      <c r="J40" s="77"/>
      <c r="K40" s="40"/>
      <c r="L40" s="40"/>
      <c r="M40" s="40"/>
      <c r="N40" s="40"/>
      <c r="O40" s="40"/>
      <c r="P40" s="40"/>
    </row>
    <row r="41" spans="1:16" x14ac:dyDescent="0.45">
      <c r="A41" s="12" t="s">
        <v>75</v>
      </c>
      <c r="B41" s="108"/>
      <c r="C41" s="108"/>
      <c r="D41" s="41"/>
      <c r="E41" s="44"/>
      <c r="F41" s="41"/>
      <c r="G41" s="61"/>
      <c r="H41" s="41"/>
      <c r="I41" s="110"/>
      <c r="J41" s="61"/>
      <c r="K41" s="110"/>
      <c r="L41" s="48"/>
      <c r="M41" s="48"/>
      <c r="N41" s="48"/>
      <c r="O41" s="48"/>
      <c r="P41" s="48"/>
    </row>
    <row r="42" spans="1:16" x14ac:dyDescent="0.45">
      <c r="A42" s="51" t="s">
        <v>82</v>
      </c>
      <c r="B42" s="66"/>
      <c r="C42" s="112"/>
      <c r="D42" s="68" t="s">
        <v>80</v>
      </c>
      <c r="E42" s="54"/>
      <c r="F42" s="68" t="s">
        <v>80</v>
      </c>
      <c r="G42" s="48"/>
      <c r="H42" s="68" t="s">
        <v>80</v>
      </c>
      <c r="I42" s="48"/>
      <c r="J42" s="61">
        <f>+'BL-3-14'!D117</f>
        <v>136851</v>
      </c>
      <c r="K42" s="48"/>
      <c r="L42" s="68" t="s">
        <v>80</v>
      </c>
      <c r="M42" s="68"/>
      <c r="N42" s="68" t="s">
        <v>80</v>
      </c>
      <c r="O42" s="68"/>
      <c r="P42" s="61">
        <f>SUM(D42:N42)</f>
        <v>136851</v>
      </c>
    </row>
    <row r="43" spans="1:16" x14ac:dyDescent="0.45">
      <c r="A43" s="51" t="s">
        <v>76</v>
      </c>
      <c r="B43" s="66"/>
      <c r="C43" s="112"/>
      <c r="D43" s="68" t="s">
        <v>80</v>
      </c>
      <c r="E43" s="54"/>
      <c r="F43" s="68" t="s">
        <v>80</v>
      </c>
      <c r="G43" s="48"/>
      <c r="H43" s="68" t="s">
        <v>80</v>
      </c>
      <c r="I43" s="48"/>
      <c r="J43" s="61">
        <f>+'BL-3-14'!D140</f>
        <v>340</v>
      </c>
      <c r="K43" s="48"/>
      <c r="L43" s="68" t="s">
        <v>80</v>
      </c>
      <c r="M43" s="68"/>
      <c r="N43" s="61">
        <v>-4597</v>
      </c>
      <c r="O43" s="68"/>
      <c r="P43" s="125">
        <f>SUM(D43:N43)</f>
        <v>-4257</v>
      </c>
    </row>
    <row r="44" spans="1:16" s="5" customFormat="1" x14ac:dyDescent="0.45">
      <c r="A44" s="12" t="s">
        <v>77</v>
      </c>
      <c r="B44" s="108"/>
      <c r="C44" s="126"/>
      <c r="D44" s="111" t="s">
        <v>80</v>
      </c>
      <c r="E44" s="19"/>
      <c r="F44" s="111" t="s">
        <v>80</v>
      </c>
      <c r="G44" s="77"/>
      <c r="H44" s="111" t="s">
        <v>80</v>
      </c>
      <c r="I44" s="40"/>
      <c r="J44" s="127">
        <f>SUM(J42:J43)</f>
        <v>137191</v>
      </c>
      <c r="K44" s="40"/>
      <c r="L44" s="111" t="s">
        <v>80</v>
      </c>
      <c r="M44" s="107"/>
      <c r="N44" s="127">
        <f>SUM(N43)</f>
        <v>-4597</v>
      </c>
      <c r="O44" s="107"/>
      <c r="P44" s="111">
        <f>SUM(P42:P43)</f>
        <v>132594</v>
      </c>
    </row>
    <row r="45" spans="1:16" ht="22.5" thickBot="1" x14ac:dyDescent="0.5">
      <c r="A45" s="58" t="s">
        <v>91</v>
      </c>
      <c r="B45" s="66"/>
      <c r="C45" s="59"/>
      <c r="D45" s="117">
        <f>SUM(D35,D39,D44)</f>
        <v>375000000</v>
      </c>
      <c r="E45" s="101"/>
      <c r="F45" s="117">
        <f>SUM(F35,F39,F44)</f>
        <v>609402184</v>
      </c>
      <c r="G45" s="107"/>
      <c r="H45" s="117">
        <f>SUM(H35,H39,H44)</f>
        <v>37500000</v>
      </c>
      <c r="I45" s="107"/>
      <c r="J45" s="120">
        <f>SUM(J35,J39,J44)</f>
        <v>1414971948</v>
      </c>
      <c r="K45" s="107"/>
      <c r="L45" s="117">
        <f>SUM(L35,L39,L44)</f>
        <v>36859414.799999997</v>
      </c>
      <c r="M45" s="107"/>
      <c r="N45" s="120">
        <f>SUM(N35,N39,N44)</f>
        <v>-4597</v>
      </c>
      <c r="O45" s="107"/>
      <c r="P45" s="117">
        <f>SUM(P35,P39,P44)</f>
        <v>2473728949.8000002</v>
      </c>
    </row>
    <row r="46" spans="1:16" ht="22.5" thickTop="1" x14ac:dyDescent="0.45">
      <c r="A46" s="58"/>
      <c r="B46" s="66"/>
      <c r="C46" s="59"/>
      <c r="D46" s="107"/>
      <c r="E46" s="5"/>
      <c r="F46" s="40"/>
      <c r="G46" s="63"/>
      <c r="H46" s="40"/>
      <c r="I46" s="63"/>
      <c r="J46" s="40"/>
      <c r="K46" s="63"/>
      <c r="L46" s="40"/>
      <c r="M46" s="40"/>
      <c r="N46" s="40"/>
      <c r="O46" s="40"/>
      <c r="P46" s="40"/>
    </row>
    <row r="47" spans="1:16" ht="23.25" x14ac:dyDescent="0.5">
      <c r="A47" s="7" t="s">
        <v>35</v>
      </c>
      <c r="B47" s="103"/>
      <c r="C47" s="104"/>
      <c r="D47" s="16"/>
      <c r="E47" s="2"/>
      <c r="F47" s="43"/>
      <c r="G47" s="43"/>
      <c r="H47" s="43"/>
      <c r="I47" s="43"/>
      <c r="J47" s="105" t="e">
        <f>+'BL-3-14'!#REF!</f>
        <v>#REF!</v>
      </c>
      <c r="K47" s="105"/>
      <c r="L47" s="105"/>
      <c r="M47" s="105"/>
      <c r="N47" s="105"/>
      <c r="O47" s="105"/>
      <c r="P47" s="105">
        <f>+'BL-3-14'!D82</f>
        <v>591</v>
      </c>
    </row>
    <row r="48" spans="1:16" ht="23.25" x14ac:dyDescent="0.5">
      <c r="A48" s="79" t="s">
        <v>34</v>
      </c>
      <c r="B48" s="80"/>
      <c r="C48" s="81"/>
      <c r="D48" s="16"/>
      <c r="E48" s="2"/>
      <c r="F48" s="43"/>
      <c r="G48" s="43"/>
      <c r="H48" s="43"/>
      <c r="I48" s="43"/>
      <c r="J48" s="335">
        <f>+P45-P47</f>
        <v>2473728358.8000002</v>
      </c>
      <c r="K48" s="335"/>
      <c r="L48" s="335"/>
      <c r="M48" s="335"/>
      <c r="N48" s="335"/>
      <c r="O48" s="335"/>
      <c r="P48" s="335"/>
    </row>
    <row r="49" spans="1:18" ht="23.25" x14ac:dyDescent="0.5">
      <c r="A49" s="8" t="s">
        <v>63</v>
      </c>
      <c r="B49" s="65"/>
      <c r="C49" s="3"/>
      <c r="D49" s="16"/>
      <c r="E49" s="2"/>
      <c r="F49" s="43"/>
      <c r="G49" s="43"/>
      <c r="H49" s="43"/>
      <c r="I49" s="43"/>
      <c r="J49" s="43" t="e">
        <f>+J45-J47</f>
        <v>#REF!</v>
      </c>
      <c r="K49" s="43"/>
      <c r="L49" s="43"/>
      <c r="M49" s="43"/>
      <c r="N49" s="43"/>
      <c r="O49" s="43"/>
      <c r="P49" s="43"/>
    </row>
    <row r="50" spans="1:18" x14ac:dyDescent="0.45">
      <c r="A50" s="82"/>
      <c r="B50" s="83"/>
      <c r="C50" s="83"/>
      <c r="D50" s="16"/>
      <c r="E50" s="2"/>
      <c r="F50" s="43"/>
      <c r="G50" s="43"/>
      <c r="H50" s="43"/>
      <c r="I50" s="43"/>
      <c r="J50" s="43"/>
      <c r="K50" s="43"/>
      <c r="L50" s="43"/>
      <c r="M50" s="43"/>
      <c r="N50" s="43"/>
      <c r="O50" s="43"/>
      <c r="P50" s="43"/>
    </row>
    <row r="51" spans="1:18" x14ac:dyDescent="0.45">
      <c r="A51" s="82"/>
      <c r="B51" s="84"/>
      <c r="C51" s="84"/>
      <c r="D51" s="331" t="s">
        <v>56</v>
      </c>
      <c r="E51" s="331"/>
      <c r="F51" s="331"/>
      <c r="G51" s="331"/>
      <c r="H51" s="331"/>
      <c r="I51" s="331"/>
      <c r="J51" s="331"/>
      <c r="K51" s="331"/>
      <c r="L51" s="331"/>
      <c r="M51" s="331"/>
      <c r="N51" s="331"/>
      <c r="O51" s="331"/>
      <c r="P51" s="331"/>
    </row>
    <row r="52" spans="1:18" x14ac:dyDescent="0.45">
      <c r="A52" s="82"/>
      <c r="B52" s="84"/>
      <c r="C52" s="84"/>
      <c r="D52" s="85" t="s">
        <v>6</v>
      </c>
      <c r="E52" s="6"/>
      <c r="F52" s="38"/>
      <c r="G52" s="38"/>
      <c r="H52" s="332" t="s">
        <v>7</v>
      </c>
      <c r="I52" s="332"/>
      <c r="J52" s="332"/>
      <c r="K52" s="38"/>
      <c r="L52" s="98" t="s">
        <v>71</v>
      </c>
      <c r="M52" s="95"/>
      <c r="N52" s="56" t="s">
        <v>93</v>
      </c>
      <c r="O52" s="95"/>
    </row>
    <row r="53" spans="1:18" x14ac:dyDescent="0.45">
      <c r="A53" s="86"/>
      <c r="B53" s="85"/>
      <c r="C53" s="87"/>
      <c r="D53" s="85" t="s">
        <v>52</v>
      </c>
      <c r="E53" s="87"/>
      <c r="F53" s="56" t="s">
        <v>68</v>
      </c>
      <c r="G53" s="87"/>
      <c r="H53" s="56" t="s">
        <v>84</v>
      </c>
      <c r="I53" s="6"/>
      <c r="J53" s="6"/>
      <c r="K53" s="87"/>
      <c r="L53" s="56" t="s">
        <v>73</v>
      </c>
      <c r="M53" s="56"/>
      <c r="N53" s="56" t="s">
        <v>94</v>
      </c>
      <c r="O53" s="56"/>
      <c r="P53" s="38" t="s">
        <v>47</v>
      </c>
      <c r="R53" s="38"/>
    </row>
    <row r="54" spans="1:18" x14ac:dyDescent="0.45">
      <c r="A54" s="86"/>
      <c r="B54" s="88" t="s">
        <v>14</v>
      </c>
      <c r="C54" s="88"/>
      <c r="D54" s="45" t="s">
        <v>53</v>
      </c>
      <c r="E54" s="89"/>
      <c r="F54" s="56" t="s">
        <v>69</v>
      </c>
      <c r="G54" s="89"/>
      <c r="H54" s="85" t="s">
        <v>54</v>
      </c>
      <c r="I54" s="45"/>
      <c r="J54" s="45" t="s">
        <v>8</v>
      </c>
      <c r="K54" s="45"/>
      <c r="L54" s="56" t="s">
        <v>72</v>
      </c>
      <c r="M54" s="56"/>
      <c r="N54" s="56" t="s">
        <v>95</v>
      </c>
      <c r="O54" s="56"/>
      <c r="P54" s="39" t="s">
        <v>48</v>
      </c>
      <c r="R54" s="39"/>
    </row>
    <row r="55" spans="1:18" x14ac:dyDescent="0.45">
      <c r="A55" s="86"/>
      <c r="B55" s="90"/>
      <c r="C55" s="90"/>
      <c r="D55" s="333" t="s">
        <v>39</v>
      </c>
      <c r="E55" s="333"/>
      <c r="F55" s="333"/>
      <c r="G55" s="333"/>
      <c r="H55" s="333"/>
      <c r="I55" s="333"/>
      <c r="J55" s="333"/>
      <c r="K55" s="333"/>
      <c r="L55" s="333"/>
      <c r="M55" s="333"/>
      <c r="N55" s="333"/>
      <c r="O55" s="333"/>
      <c r="P55" s="333"/>
    </row>
    <row r="56" spans="1:18" s="71" customFormat="1" x14ac:dyDescent="0.45">
      <c r="A56" s="99" t="s">
        <v>83</v>
      </c>
      <c r="C56" s="88"/>
      <c r="D56" s="75">
        <v>375000000</v>
      </c>
      <c r="E56" s="61"/>
      <c r="F56" s="75">
        <v>609402184</v>
      </c>
      <c r="G56" s="40"/>
      <c r="H56" s="75">
        <v>37500000</v>
      </c>
      <c r="I56" s="40"/>
      <c r="J56" s="40">
        <v>839522370</v>
      </c>
      <c r="K56" s="40"/>
      <c r="L56" s="40"/>
      <c r="M56" s="40"/>
      <c r="N56" s="107"/>
      <c r="O56" s="40"/>
      <c r="P56" s="40">
        <f>SUM(D56:N56)</f>
        <v>1861424554</v>
      </c>
    </row>
    <row r="57" spans="1:18" ht="12.75" customHeight="1" x14ac:dyDescent="0.45">
      <c r="A57" s="58"/>
      <c r="B57" s="49"/>
      <c r="C57" s="59"/>
      <c r="D57" s="66"/>
      <c r="E57" s="19"/>
      <c r="F57" s="72"/>
      <c r="G57" s="72"/>
      <c r="H57" s="72"/>
      <c r="I57" s="72"/>
      <c r="J57" s="72"/>
      <c r="K57" s="72"/>
      <c r="L57" s="72"/>
      <c r="M57" s="72"/>
      <c r="N57" s="72"/>
      <c r="O57" s="72"/>
      <c r="P57" s="72"/>
    </row>
    <row r="58" spans="1:18" x14ac:dyDescent="0.45">
      <c r="A58" s="58" t="s">
        <v>67</v>
      </c>
      <c r="B58" s="49"/>
      <c r="C58" s="47"/>
      <c r="D58" s="47"/>
      <c r="E58" s="44"/>
      <c r="F58" s="75"/>
      <c r="G58" s="61"/>
      <c r="H58" s="75"/>
      <c r="I58" s="63"/>
      <c r="J58" s="75"/>
      <c r="K58" s="63"/>
      <c r="L58" s="40"/>
      <c r="M58" s="40"/>
      <c r="N58" s="40"/>
      <c r="O58" s="40"/>
      <c r="P58" s="40"/>
    </row>
    <row r="59" spans="1:18" s="113" customFormat="1" x14ac:dyDescent="0.45">
      <c r="A59" s="51" t="s">
        <v>92</v>
      </c>
      <c r="B59" s="47" t="s">
        <v>79</v>
      </c>
      <c r="C59" s="47"/>
      <c r="D59" s="128" t="s">
        <v>80</v>
      </c>
      <c r="E59" s="54"/>
      <c r="F59" s="128" t="s">
        <v>80</v>
      </c>
      <c r="G59" s="61"/>
      <c r="H59" s="128" t="s">
        <v>80</v>
      </c>
      <c r="I59" s="110"/>
      <c r="J59" s="128">
        <v>-600000000</v>
      </c>
      <c r="K59" s="110"/>
      <c r="L59" s="128" t="s">
        <v>80</v>
      </c>
      <c r="M59" s="48"/>
      <c r="N59" s="128" t="s">
        <v>80</v>
      </c>
      <c r="O59" s="48"/>
      <c r="P59" s="48">
        <f>SUM(D59:N59)</f>
        <v>-600000000</v>
      </c>
    </row>
    <row r="60" spans="1:18" x14ac:dyDescent="0.45">
      <c r="A60" s="58" t="s">
        <v>74</v>
      </c>
      <c r="B60" s="49"/>
      <c r="C60" s="47"/>
      <c r="D60" s="129" t="s">
        <v>80</v>
      </c>
      <c r="E60" s="44"/>
      <c r="F60" s="129" t="s">
        <v>80</v>
      </c>
      <c r="G60" s="61"/>
      <c r="H60" s="129" t="s">
        <v>80</v>
      </c>
      <c r="I60" s="63"/>
      <c r="J60" s="129">
        <f>SUM(J56:J59)</f>
        <v>239522370</v>
      </c>
      <c r="K60" s="63"/>
      <c r="L60" s="111" t="s">
        <v>80</v>
      </c>
      <c r="M60" s="40"/>
      <c r="N60" s="74" t="s">
        <v>80</v>
      </c>
      <c r="O60" s="40"/>
      <c r="P60" s="55">
        <f>SUM(P56:P59)</f>
        <v>1261424554</v>
      </c>
    </row>
    <row r="61" spans="1:18" ht="12.75" customHeight="1" x14ac:dyDescent="0.45">
      <c r="A61" s="58"/>
      <c r="B61" s="49"/>
      <c r="C61" s="59"/>
      <c r="D61" s="66"/>
      <c r="E61" s="19"/>
      <c r="F61" s="72"/>
      <c r="G61" s="72"/>
      <c r="H61" s="72"/>
      <c r="I61" s="72"/>
      <c r="J61" s="72"/>
      <c r="K61" s="72"/>
      <c r="L61" s="72"/>
      <c r="M61" s="72"/>
      <c r="N61" s="72"/>
      <c r="O61" s="72"/>
      <c r="P61" s="72"/>
    </row>
    <row r="62" spans="1:18" x14ac:dyDescent="0.45">
      <c r="A62" s="58" t="s">
        <v>75</v>
      </c>
      <c r="B62" s="49"/>
      <c r="C62" s="47"/>
      <c r="D62" s="47"/>
      <c r="E62" s="44"/>
      <c r="F62" s="75"/>
      <c r="G62" s="61"/>
      <c r="H62" s="75"/>
      <c r="I62" s="63"/>
      <c r="J62" s="75"/>
      <c r="K62" s="63"/>
      <c r="L62" s="40"/>
      <c r="M62" s="40"/>
      <c r="N62" s="40"/>
      <c r="O62" s="40"/>
      <c r="P62" s="40"/>
    </row>
    <row r="63" spans="1:18" s="113" customFormat="1" x14ac:dyDescent="0.45">
      <c r="A63" s="113" t="s">
        <v>82</v>
      </c>
      <c r="C63" s="112"/>
      <c r="D63" s="68" t="s">
        <v>80</v>
      </c>
      <c r="E63" s="54"/>
      <c r="F63" s="68" t="s">
        <v>80</v>
      </c>
      <c r="G63" s="68"/>
      <c r="H63" s="68" t="s">
        <v>80</v>
      </c>
      <c r="I63" s="68"/>
      <c r="J63" s="128">
        <v>36802359</v>
      </c>
      <c r="K63" s="48"/>
      <c r="L63" s="68" t="s">
        <v>80</v>
      </c>
      <c r="M63" s="48"/>
      <c r="N63" s="68" t="s">
        <v>80</v>
      </c>
      <c r="O63" s="48"/>
      <c r="P63" s="48">
        <f>SUM(F63:L63)</f>
        <v>36802359</v>
      </c>
    </row>
    <row r="64" spans="1:18" s="113" customFormat="1" x14ac:dyDescent="0.45">
      <c r="A64" s="113" t="s">
        <v>76</v>
      </c>
      <c r="C64" s="112"/>
      <c r="D64" s="68" t="s">
        <v>80</v>
      </c>
      <c r="E64" s="54"/>
      <c r="F64" s="68" t="s">
        <v>80</v>
      </c>
      <c r="G64" s="68"/>
      <c r="H64" s="68" t="s">
        <v>80</v>
      </c>
      <c r="I64" s="68"/>
      <c r="J64" s="128">
        <v>-3902081</v>
      </c>
      <c r="K64" s="48"/>
      <c r="L64" s="68" t="s">
        <v>80</v>
      </c>
      <c r="M64" s="48"/>
      <c r="N64" s="68" t="s">
        <v>80</v>
      </c>
      <c r="O64" s="48"/>
      <c r="P64" s="48">
        <f>SUM(J64:M64)</f>
        <v>-3902081</v>
      </c>
    </row>
    <row r="65" spans="1:16" s="5" customFormat="1" x14ac:dyDescent="0.45">
      <c r="A65" s="12" t="s">
        <v>77</v>
      </c>
      <c r="C65" s="130"/>
      <c r="D65" s="131" t="s">
        <v>80</v>
      </c>
      <c r="E65" s="19"/>
      <c r="F65" s="131" t="s">
        <v>80</v>
      </c>
      <c r="G65" s="77"/>
      <c r="H65" s="111" t="s">
        <v>80</v>
      </c>
      <c r="I65" s="63"/>
      <c r="J65" s="129">
        <f>SUM(J60:J64)</f>
        <v>272422648</v>
      </c>
      <c r="K65" s="63"/>
      <c r="L65" s="111" t="s">
        <v>80</v>
      </c>
      <c r="M65" s="40"/>
      <c r="N65" s="111" t="s">
        <v>80</v>
      </c>
      <c r="O65" s="40"/>
      <c r="P65" s="55">
        <f>SUM(P63:P64)</f>
        <v>32900278</v>
      </c>
    </row>
    <row r="66" spans="1:16" s="5" customFormat="1" ht="22.5" thickBot="1" x14ac:dyDescent="0.5">
      <c r="A66" s="12" t="s">
        <v>64</v>
      </c>
      <c r="B66" s="130"/>
      <c r="C66" s="130"/>
      <c r="D66" s="133">
        <f>SUM(D56:D65)</f>
        <v>375000000</v>
      </c>
      <c r="E66" s="19"/>
      <c r="F66" s="133">
        <f>SUM(F56:F65)</f>
        <v>609402184</v>
      </c>
      <c r="G66" s="77"/>
      <c r="H66" s="133">
        <f>SUM(H56:H65)</f>
        <v>37500000</v>
      </c>
      <c r="I66" s="63"/>
      <c r="J66" s="133">
        <f>+J65</f>
        <v>272422648</v>
      </c>
      <c r="K66" s="63"/>
      <c r="L66" s="132" t="s">
        <v>80</v>
      </c>
      <c r="M66" s="40"/>
      <c r="N66" s="117" t="str">
        <f>+N60</f>
        <v>-</v>
      </c>
      <c r="O66" s="40"/>
      <c r="P66" s="134">
        <f>SUM(D66:L66)</f>
        <v>1294324832</v>
      </c>
    </row>
    <row r="67" spans="1:16" ht="22.5" thickTop="1" x14ac:dyDescent="0.45">
      <c r="A67" s="15"/>
      <c r="B67" s="47"/>
      <c r="C67" s="47"/>
      <c r="E67" s="44"/>
      <c r="F67" s="109"/>
      <c r="G67" s="61"/>
      <c r="H67" s="109"/>
      <c r="I67" s="40"/>
      <c r="J67" s="109"/>
      <c r="K67" s="40"/>
      <c r="L67" s="48"/>
      <c r="M67" s="48"/>
      <c r="N67" s="48"/>
      <c r="O67" s="48"/>
      <c r="P67" s="48"/>
    </row>
    <row r="68" spans="1:16" x14ac:dyDescent="0.45">
      <c r="A68" s="58"/>
      <c r="B68" s="66"/>
      <c r="C68" s="59"/>
      <c r="E68" s="5"/>
      <c r="F68" s="75"/>
      <c r="G68" s="40"/>
      <c r="H68" s="75"/>
      <c r="I68" s="40"/>
      <c r="J68" s="75"/>
      <c r="K68" s="40"/>
      <c r="L68" s="75"/>
      <c r="M68" s="40"/>
      <c r="N68" s="40"/>
      <c r="O68" s="40"/>
      <c r="P68" s="75"/>
    </row>
    <row r="69" spans="1:16" ht="23.25" x14ac:dyDescent="0.5">
      <c r="A69" s="7" t="s">
        <v>35</v>
      </c>
      <c r="B69" s="103"/>
      <c r="C69" s="104"/>
      <c r="D69" s="16"/>
      <c r="E69" s="2"/>
      <c r="F69" s="43"/>
      <c r="G69" s="43"/>
      <c r="H69" s="43"/>
      <c r="I69" s="43"/>
      <c r="J69" s="105"/>
      <c r="K69" s="105"/>
      <c r="L69" s="105"/>
      <c r="M69" s="105"/>
      <c r="N69" s="105"/>
      <c r="O69" s="105"/>
      <c r="P69" s="105"/>
    </row>
    <row r="70" spans="1:16" ht="23.25" x14ac:dyDescent="0.5">
      <c r="A70" s="79" t="s">
        <v>34</v>
      </c>
      <c r="B70" s="80"/>
      <c r="C70" s="81"/>
      <c r="D70" s="16"/>
      <c r="E70" s="2"/>
      <c r="F70" s="135"/>
      <c r="G70" s="43"/>
      <c r="H70" s="43"/>
      <c r="I70" s="43"/>
      <c r="J70" s="335"/>
      <c r="K70" s="335"/>
      <c r="L70" s="335"/>
      <c r="M70" s="335"/>
      <c r="N70" s="335"/>
      <c r="O70" s="335"/>
      <c r="P70" s="335"/>
    </row>
    <row r="71" spans="1:16" ht="23.25" x14ac:dyDescent="0.5">
      <c r="A71" s="8" t="s">
        <v>63</v>
      </c>
      <c r="B71" s="65"/>
      <c r="C71" s="3"/>
      <c r="D71" s="16"/>
      <c r="E71" s="2"/>
      <c r="F71" s="43"/>
      <c r="G71" s="43"/>
      <c r="H71" s="43"/>
      <c r="I71" s="43"/>
      <c r="J71" s="43"/>
      <c r="K71" s="43"/>
      <c r="L71" s="43"/>
      <c r="M71" s="43"/>
      <c r="N71" s="43"/>
      <c r="O71" s="43"/>
      <c r="P71" s="43"/>
    </row>
    <row r="72" spans="1:16" x14ac:dyDescent="0.45">
      <c r="A72" s="82"/>
      <c r="B72" s="83"/>
      <c r="C72" s="83"/>
      <c r="D72" s="16"/>
      <c r="E72" s="2"/>
      <c r="F72" s="136"/>
      <c r="G72" s="43"/>
      <c r="H72" s="43"/>
      <c r="I72" s="43"/>
      <c r="J72" s="43"/>
      <c r="K72" s="43"/>
      <c r="L72" s="43"/>
      <c r="M72" s="43"/>
      <c r="N72" s="43"/>
      <c r="O72" s="43"/>
      <c r="P72" s="43"/>
    </row>
    <row r="73" spans="1:16" x14ac:dyDescent="0.45">
      <c r="A73" s="82"/>
      <c r="B73" s="84"/>
      <c r="C73" s="84"/>
      <c r="D73" s="331" t="s">
        <v>56</v>
      </c>
      <c r="E73" s="331"/>
      <c r="F73" s="331"/>
      <c r="G73" s="331"/>
      <c r="H73" s="331"/>
      <c r="I73" s="331"/>
      <c r="J73" s="331"/>
      <c r="K73" s="331"/>
      <c r="L73" s="331"/>
      <c r="M73" s="331"/>
      <c r="N73" s="331"/>
      <c r="O73" s="331"/>
      <c r="P73" s="331"/>
    </row>
    <row r="74" spans="1:16" x14ac:dyDescent="0.45">
      <c r="A74" s="82"/>
      <c r="B74" s="84"/>
      <c r="C74" s="84"/>
      <c r="D74" s="52"/>
      <c r="E74" s="52"/>
      <c r="F74" s="52"/>
      <c r="G74" s="52"/>
      <c r="H74" s="52"/>
      <c r="I74" s="52"/>
      <c r="J74" s="52"/>
      <c r="K74" s="52"/>
      <c r="L74" s="52"/>
      <c r="M74" s="52"/>
      <c r="N74" s="52"/>
      <c r="O74" s="52"/>
      <c r="P74" s="52"/>
    </row>
    <row r="75" spans="1:16" x14ac:dyDescent="0.45">
      <c r="A75" s="82"/>
      <c r="B75" s="84"/>
      <c r="C75" s="84"/>
      <c r="E75" s="6"/>
      <c r="G75" s="38"/>
      <c r="I75" s="91"/>
      <c r="J75" s="332" t="s">
        <v>7</v>
      </c>
      <c r="K75" s="332"/>
      <c r="L75" s="332"/>
      <c r="M75" s="85"/>
      <c r="N75" s="85"/>
      <c r="O75" s="85"/>
    </row>
    <row r="76" spans="1:16" x14ac:dyDescent="0.45">
      <c r="A76" s="82"/>
      <c r="B76" s="84"/>
      <c r="C76" s="84"/>
      <c r="E76" s="6"/>
      <c r="F76" s="85" t="s">
        <v>6</v>
      </c>
      <c r="G76" s="38"/>
      <c r="I76" s="91"/>
      <c r="J76" s="85"/>
      <c r="K76" s="85"/>
      <c r="L76" s="85"/>
      <c r="M76" s="85"/>
      <c r="N76" s="85"/>
      <c r="O76" s="85"/>
    </row>
    <row r="77" spans="1:16" x14ac:dyDescent="0.45">
      <c r="A77" s="86"/>
      <c r="B77" s="85"/>
      <c r="C77" s="87"/>
      <c r="E77" s="87"/>
      <c r="F77" s="85" t="s">
        <v>52</v>
      </c>
      <c r="G77" s="87"/>
      <c r="H77" s="56" t="s">
        <v>68</v>
      </c>
      <c r="I77" s="6"/>
      <c r="J77" s="85" t="s">
        <v>84</v>
      </c>
      <c r="K77" s="87"/>
      <c r="L77" s="56"/>
      <c r="M77" s="56"/>
      <c r="N77" s="56"/>
      <c r="O77" s="56"/>
      <c r="P77" s="38" t="s">
        <v>47</v>
      </c>
    </row>
    <row r="78" spans="1:16" x14ac:dyDescent="0.45">
      <c r="A78" s="86"/>
      <c r="C78" s="88"/>
      <c r="D78" s="88" t="s">
        <v>14</v>
      </c>
      <c r="E78" s="89"/>
      <c r="F78" s="45" t="s">
        <v>53</v>
      </c>
      <c r="G78" s="89"/>
      <c r="H78" s="56" t="s">
        <v>69</v>
      </c>
      <c r="I78" s="45"/>
      <c r="J78" s="85" t="s">
        <v>54</v>
      </c>
      <c r="K78" s="45"/>
      <c r="L78" s="45" t="s">
        <v>8</v>
      </c>
      <c r="M78" s="45"/>
      <c r="N78" s="45"/>
      <c r="O78" s="45"/>
      <c r="P78" s="39" t="s">
        <v>48</v>
      </c>
    </row>
    <row r="79" spans="1:16" x14ac:dyDescent="0.45">
      <c r="A79" s="86"/>
      <c r="B79" s="90"/>
      <c r="C79" s="90"/>
      <c r="D79" s="333" t="s">
        <v>39</v>
      </c>
      <c r="E79" s="334"/>
      <c r="F79" s="334"/>
      <c r="G79" s="334"/>
      <c r="H79" s="334"/>
      <c r="I79" s="334"/>
      <c r="J79" s="334"/>
      <c r="K79" s="334"/>
      <c r="L79" s="334"/>
      <c r="M79" s="334"/>
      <c r="N79" s="334"/>
      <c r="O79" s="334"/>
      <c r="P79" s="334"/>
    </row>
    <row r="80" spans="1:16" hidden="1" x14ac:dyDescent="0.45">
      <c r="A80" s="58" t="s">
        <v>85</v>
      </c>
      <c r="B80" s="66"/>
      <c r="C80" s="59"/>
      <c r="E80" s="19"/>
      <c r="F80" s="40">
        <v>375000000</v>
      </c>
      <c r="G80" s="40"/>
      <c r="H80" s="40">
        <v>609402184</v>
      </c>
      <c r="I80" s="40"/>
      <c r="J80" s="40">
        <v>37500000</v>
      </c>
      <c r="K80" s="40"/>
      <c r="L80" s="40">
        <v>849243043</v>
      </c>
      <c r="M80" s="40"/>
      <c r="N80" s="40"/>
      <c r="O80" s="40"/>
      <c r="P80" s="40">
        <f>SUM(E80:L80)</f>
        <v>1871145227</v>
      </c>
    </row>
    <row r="81" spans="1:16" hidden="1" x14ac:dyDescent="0.45">
      <c r="A81" s="73" t="s">
        <v>66</v>
      </c>
      <c r="B81" s="66"/>
      <c r="C81" s="59"/>
      <c r="D81" s="70">
        <v>4</v>
      </c>
      <c r="E81" s="19"/>
      <c r="F81" s="62">
        <v>0</v>
      </c>
      <c r="G81" s="61"/>
      <c r="H81" s="62">
        <v>0</v>
      </c>
      <c r="I81" s="63"/>
      <c r="J81" s="62">
        <v>0</v>
      </c>
      <c r="K81" s="40"/>
      <c r="L81" s="78">
        <v>770916</v>
      </c>
      <c r="M81" s="48"/>
      <c r="N81" s="48"/>
      <c r="O81" s="48"/>
      <c r="P81" s="78">
        <f>SUM(F81:L81)</f>
        <v>770916</v>
      </c>
    </row>
    <row r="82" spans="1:16" s="71" customFormat="1" x14ac:dyDescent="0.45">
      <c r="A82" s="99" t="s">
        <v>90</v>
      </c>
      <c r="C82" s="88"/>
      <c r="D82" s="88"/>
      <c r="E82" s="44"/>
      <c r="F82" s="100">
        <v>375000000</v>
      </c>
      <c r="G82" s="72"/>
      <c r="H82" s="100">
        <v>609402184</v>
      </c>
      <c r="I82" s="72"/>
      <c r="J82" s="100">
        <v>37500000</v>
      </c>
      <c r="K82" s="72"/>
      <c r="L82" s="72">
        <v>272422648</v>
      </c>
      <c r="M82" s="72"/>
      <c r="N82" s="107" t="s">
        <v>80</v>
      </c>
      <c r="O82" s="72"/>
      <c r="P82" s="72">
        <v>1294324832</v>
      </c>
    </row>
    <row r="83" spans="1:16" ht="9.75" customHeight="1" x14ac:dyDescent="0.45">
      <c r="A83" s="58"/>
      <c r="B83" s="49"/>
      <c r="C83" s="59"/>
      <c r="D83" s="66"/>
      <c r="E83" s="19"/>
      <c r="F83" s="72"/>
      <c r="G83" s="72"/>
      <c r="H83" s="72"/>
      <c r="I83" s="72"/>
      <c r="J83" s="72"/>
      <c r="K83" s="72"/>
      <c r="L83" s="72"/>
      <c r="M83" s="72"/>
      <c r="N83" s="72"/>
      <c r="O83" s="72"/>
      <c r="P83" s="72"/>
    </row>
    <row r="84" spans="1:16" x14ac:dyDescent="0.45">
      <c r="A84" s="58" t="s">
        <v>67</v>
      </c>
      <c r="B84" s="49"/>
      <c r="C84" s="59"/>
      <c r="D84" s="66"/>
      <c r="E84" s="60"/>
      <c r="F84" s="41"/>
      <c r="G84" s="61"/>
      <c r="H84" s="41"/>
      <c r="I84" s="40"/>
      <c r="J84" s="41"/>
      <c r="K84" s="40"/>
      <c r="L84" s="48"/>
      <c r="M84" s="48"/>
      <c r="N84" s="48"/>
      <c r="O84" s="48"/>
      <c r="P84" s="48"/>
    </row>
    <row r="85" spans="1:16" x14ac:dyDescent="0.45">
      <c r="A85" s="51" t="s">
        <v>92</v>
      </c>
      <c r="B85" s="49"/>
      <c r="C85" s="47"/>
      <c r="D85" s="47" t="s">
        <v>79</v>
      </c>
      <c r="E85" s="44"/>
      <c r="F85" s="68" t="s">
        <v>80</v>
      </c>
      <c r="G85" s="54"/>
      <c r="H85" s="68" t="s">
        <v>80</v>
      </c>
      <c r="I85" s="48"/>
      <c r="J85" s="68" t="s">
        <v>80</v>
      </c>
      <c r="K85" s="63"/>
      <c r="L85" s="78">
        <v>-431250000</v>
      </c>
      <c r="M85" s="48"/>
      <c r="N85" s="68" t="s">
        <v>80</v>
      </c>
      <c r="O85" s="48"/>
      <c r="P85" s="78">
        <f>SUM(F85:L85)</f>
        <v>-431250000</v>
      </c>
    </row>
    <row r="86" spans="1:16" x14ac:dyDescent="0.45">
      <c r="A86" s="12" t="s">
        <v>74</v>
      </c>
      <c r="B86" s="66"/>
      <c r="C86" s="59"/>
      <c r="E86" s="5"/>
      <c r="F86" s="74" t="s">
        <v>80</v>
      </c>
      <c r="G86" s="96"/>
      <c r="H86" s="74" t="s">
        <v>80</v>
      </c>
      <c r="I86" s="96"/>
      <c r="J86" s="74" t="s">
        <v>80</v>
      </c>
      <c r="K86" s="63"/>
      <c r="L86" s="55">
        <f>SUM(L83:L85)</f>
        <v>-431250000</v>
      </c>
      <c r="M86" s="40"/>
      <c r="N86" s="74" t="s">
        <v>80</v>
      </c>
      <c r="O86" s="40"/>
      <c r="P86" s="55">
        <f>SUM(P83:P85)</f>
        <v>-431250000</v>
      </c>
    </row>
    <row r="87" spans="1:16" ht="9.75" customHeight="1" x14ac:dyDescent="0.45">
      <c r="A87" s="58"/>
      <c r="F87" s="71"/>
      <c r="G87" s="71"/>
      <c r="H87" s="71"/>
      <c r="I87" s="71"/>
      <c r="J87" s="71"/>
      <c r="K87" s="71"/>
      <c r="L87" s="71"/>
      <c r="M87" s="71"/>
      <c r="N87" s="71"/>
      <c r="O87" s="71"/>
      <c r="P87" s="71"/>
    </row>
    <row r="88" spans="1:16" x14ac:dyDescent="0.45">
      <c r="A88" s="12" t="s">
        <v>75</v>
      </c>
      <c r="F88" s="71"/>
      <c r="G88" s="71"/>
      <c r="H88" s="71"/>
      <c r="I88" s="71"/>
      <c r="J88" s="71"/>
      <c r="K88" s="71"/>
      <c r="L88" s="71"/>
      <c r="M88" s="71"/>
      <c r="N88" s="71"/>
      <c r="O88" s="71"/>
      <c r="P88" s="71"/>
    </row>
    <row r="89" spans="1:16" x14ac:dyDescent="0.45">
      <c r="A89" s="51" t="s">
        <v>82</v>
      </c>
      <c r="F89" s="68" t="s">
        <v>80</v>
      </c>
      <c r="G89" s="54"/>
      <c r="H89" s="68" t="s">
        <v>80</v>
      </c>
      <c r="I89" s="48"/>
      <c r="J89" s="68" t="s">
        <v>80</v>
      </c>
      <c r="K89" s="71"/>
      <c r="L89" s="44">
        <f>+'BL-3-14'!H117</f>
        <v>278223</v>
      </c>
      <c r="M89" s="44"/>
      <c r="N89" s="68" t="s">
        <v>80</v>
      </c>
      <c r="O89" s="44"/>
      <c r="P89" s="44">
        <f>SUM(F89:M89)</f>
        <v>278223</v>
      </c>
    </row>
    <row r="90" spans="1:16" s="6" customFormat="1" x14ac:dyDescent="0.45">
      <c r="A90" s="51" t="s">
        <v>76</v>
      </c>
      <c r="B90" s="92"/>
      <c r="D90" s="92"/>
      <c r="F90" s="69" t="s">
        <v>80</v>
      </c>
      <c r="G90" s="54"/>
      <c r="H90" s="69" t="s">
        <v>80</v>
      </c>
      <c r="I90" s="48"/>
      <c r="J90" s="69" t="s">
        <v>80</v>
      </c>
      <c r="L90" s="93" t="str">
        <f>+'BL-3-14'!H140</f>
        <v>-</v>
      </c>
      <c r="M90" s="44"/>
      <c r="N90" s="69" t="s">
        <v>80</v>
      </c>
      <c r="O90" s="44"/>
      <c r="P90" s="93">
        <f>SUM(F90:M90)</f>
        <v>0</v>
      </c>
    </row>
    <row r="91" spans="1:16" s="6" customFormat="1" x14ac:dyDescent="0.45">
      <c r="A91" s="12" t="s">
        <v>77</v>
      </c>
      <c r="B91" s="92"/>
      <c r="D91" s="92"/>
      <c r="F91" s="57" t="s">
        <v>80</v>
      </c>
      <c r="G91" s="77"/>
      <c r="H91" s="57" t="s">
        <v>80</v>
      </c>
      <c r="I91" s="63"/>
      <c r="J91" s="57" t="s">
        <v>80</v>
      </c>
      <c r="K91" s="5"/>
      <c r="L91" s="19">
        <f>SUM(L89:L90)</f>
        <v>278223</v>
      </c>
      <c r="M91" s="19"/>
      <c r="N91" s="57" t="s">
        <v>80</v>
      </c>
      <c r="O91" s="19"/>
      <c r="P91" s="19">
        <f>SUM(P89:P90)</f>
        <v>278223</v>
      </c>
    </row>
    <row r="92" spans="1:16" ht="22.5" thickBot="1" x14ac:dyDescent="0.5">
      <c r="A92" s="58" t="s">
        <v>91</v>
      </c>
      <c r="F92" s="94">
        <f>SUM(F82)</f>
        <v>375000000</v>
      </c>
      <c r="G92" s="5"/>
      <c r="H92" s="94">
        <f>SUM(H82)</f>
        <v>609402184</v>
      </c>
      <c r="I92" s="5"/>
      <c r="J92" s="94">
        <f>SUM(J82)</f>
        <v>37500000</v>
      </c>
      <c r="K92" s="5"/>
      <c r="L92" s="94">
        <f>L82+L86+L91</f>
        <v>-158549129</v>
      </c>
      <c r="M92" s="19"/>
      <c r="N92" s="102" t="s">
        <v>80</v>
      </c>
      <c r="O92" s="19"/>
      <c r="P92" s="94">
        <f>P82+P86+P91</f>
        <v>863353055</v>
      </c>
    </row>
    <row r="93" spans="1:16" ht="22.5" thickTop="1" x14ac:dyDescent="0.45"/>
  </sheetData>
  <customSheetViews>
    <customSheetView guid="{8115AFF6-FA18-47EE-B2E5-9BE660685995}" scale="70" showPageBreaks="1" showGridLines="0" hiddenRows="1" state="hidden" topLeftCell="A4">
      <selection activeCell="A94" sqref="A94"/>
      <rowBreaks count="3" manualBreakCount="3">
        <brk id="24" max="16383" man="1"/>
        <brk id="46" max="16383" man="1"/>
        <brk id="68" max="16383" man="1"/>
      </rowBreaks>
      <pageMargins left="0.8" right="0.8" top="0.48" bottom="0.5" header="0.5" footer="0.5"/>
      <pageSetup paperSize="9" scale="90" firstPageNumber="7" orientation="landscape" useFirstPageNumber="1" r:id="rId1"/>
      <headerFooter alignWithMargins="0">
        <oddFooter>&amp;L   หมายเหตุประกอบงบการเงินเป็นส่วนหนึ่งของงบการเงินนี้
&amp;C&amp;P&amp;R&amp;"Angsana New,Italic"&amp;F</oddFooter>
      </headerFooter>
    </customSheetView>
    <customSheetView guid="{F3000B90-808D-41E8-8015-FFBAAD8C4D6A}" scale="70" showGridLines="0" hiddenRows="1" state="hidden" topLeftCell="A4">
      <selection activeCell="A94" sqref="A94"/>
      <rowBreaks count="3" manualBreakCount="3">
        <brk id="24" max="16383" man="1"/>
        <brk id="46" max="16383" man="1"/>
        <brk id="68" max="16383" man="1"/>
      </rowBreaks>
      <pageMargins left="0.8" right="0.8" top="0.48" bottom="0.5" header="0.5" footer="0.5"/>
      <pageSetup paperSize="9" scale="90" firstPageNumber="7" orientation="landscape" useFirstPageNumber="1" r:id="rId2"/>
      <headerFooter alignWithMargins="0">
        <oddFooter>&amp;L   หมายเหตุประกอบงบการเงินเป็นส่วนหนึ่งของงบการเงินนี้
&amp;C&amp;P&amp;R&amp;"Angsana New,Italic"&amp;F</oddFooter>
      </headerFooter>
    </customSheetView>
    <customSheetView guid="{4D600D94-7809-422E-822A-700B925FE7C4}" scale="70" showGridLines="0" hiddenRows="1" state="hidden" topLeftCell="A4">
      <selection activeCell="A94" sqref="A94"/>
      <rowBreaks count="3" manualBreakCount="3">
        <brk id="24" max="16383" man="1"/>
        <brk id="46" max="16383" man="1"/>
        <brk id="68" max="16383" man="1"/>
      </rowBreaks>
      <pageMargins left="0.8" right="0.8" top="0.48" bottom="0.5" header="0.5" footer="0.5"/>
      <pageSetup paperSize="9" scale="90" firstPageNumber="7" orientation="landscape" useFirstPageNumber="1" r:id="rId3"/>
      <headerFooter alignWithMargins="0">
        <oddFooter>&amp;L   หมายเหตุประกอบงบการเงินเป็นส่วนหนึ่งของงบการเงินนี้
&amp;C&amp;P&amp;R&amp;"Angsana New,Italic"&amp;F</oddFooter>
      </headerFooter>
    </customSheetView>
    <customSheetView guid="{2A4A18A2-8FEB-461A-88C9-454917E7EB3F}" scale="70" showGridLines="0" hiddenRows="1" state="hidden" topLeftCell="A4">
      <selection activeCell="A94" sqref="A94"/>
      <rowBreaks count="3" manualBreakCount="3">
        <brk id="24" max="16383" man="1"/>
        <brk id="46" max="16383" man="1"/>
        <brk id="68" max="16383" man="1"/>
      </rowBreaks>
      <pageMargins left="0.8" right="0.8" top="0.48" bottom="0.5" header="0.5" footer="0.5"/>
      <pageSetup paperSize="9" scale="90" firstPageNumber="7" orientation="landscape" useFirstPageNumber="1" r:id="rId4"/>
      <headerFooter alignWithMargins="0">
        <oddFooter>&amp;L   หมายเหตุประกอบงบการเงินเป็นส่วนหนึ่งของงบการเงินนี้
&amp;C&amp;P&amp;R&amp;"Angsana New,Italic"&amp;F</oddFooter>
      </headerFooter>
    </customSheetView>
    <customSheetView guid="{D55C560A-8770-4E16-B605-0E5B7258D3CD}" scale="70" showGridLines="0" hiddenRows="1" state="hidden" topLeftCell="A4">
      <selection activeCell="A94" sqref="A94"/>
      <rowBreaks count="3" manualBreakCount="3">
        <brk id="24" max="16383" man="1"/>
        <brk id="46" max="16383" man="1"/>
        <brk id="68" max="16383" man="1"/>
      </rowBreaks>
      <pageMargins left="0.8" right="0.8" top="0.48" bottom="0.5" header="0.5" footer="0.5"/>
      <pageSetup paperSize="9" scale="90" firstPageNumber="7" orientation="landscape" useFirstPageNumber="1" r:id="rId5"/>
      <headerFooter alignWithMargins="0">
        <oddFooter>&amp;L   หมายเหตุประกอบงบการเงินเป็นส่วนหนึ่งของงบการเงินนี้
&amp;C&amp;P&amp;R&amp;"Angsana New,Italic"&amp;F</oddFooter>
      </headerFooter>
    </customSheetView>
    <customSheetView guid="{CC2C2F24-E303-485E-9B1D-1C70129A86B7}" scale="70" showGridLines="0" hiddenRows="1" state="hidden" topLeftCell="A4">
      <selection activeCell="A94" sqref="A94"/>
      <rowBreaks count="3" manualBreakCount="3">
        <brk id="24" max="16383" man="1"/>
        <brk id="46" max="16383" man="1"/>
        <brk id="68" max="16383" man="1"/>
      </rowBreaks>
      <pageMargins left="0.8" right="0.8" top="0.48" bottom="0.5" header="0.5" footer="0.5"/>
      <pageSetup paperSize="9" scale="90" firstPageNumber="7" orientation="landscape" useFirstPageNumber="1" r:id="rId6"/>
      <headerFooter alignWithMargins="0">
        <oddFooter>&amp;L   หมายเหตุประกอบงบการเงินเป็นส่วนหนึ่งของงบการเงินนี้
&amp;C&amp;P&amp;R&amp;"Angsana New,Italic"&amp;F</oddFooter>
      </headerFooter>
    </customSheetView>
    <customSheetView guid="{85E2E349-A24B-4F8A-81A9-28C713E80164}" scale="70" showGridLines="0" hiddenRows="1" state="hidden" topLeftCell="A4">
      <selection activeCell="A94" sqref="A94"/>
      <rowBreaks count="3" manualBreakCount="3">
        <brk id="24" max="16383" man="1"/>
        <brk id="46" max="16383" man="1"/>
        <brk id="68" max="16383" man="1"/>
      </rowBreaks>
      <pageMargins left="0.8" right="0.8" top="0.48" bottom="0.5" header="0.5" footer="0.5"/>
      <pageSetup paperSize="9" scale="90" firstPageNumber="7" orientation="landscape" useFirstPageNumber="1" r:id="rId7"/>
      <headerFooter alignWithMargins="0">
        <oddFooter>&amp;L   หมายเหตุประกอบงบการเงินเป็นส่วนหนึ่งของงบการเงินนี้
&amp;C&amp;P&amp;R&amp;"Angsana New,Italic"&amp;F</oddFooter>
      </headerFooter>
    </customSheetView>
    <customSheetView guid="{05641D23-610C-41DF-A02D-FF74274802F9}" scale="70" showGridLines="0" hiddenRows="1" state="hidden" topLeftCell="A4">
      <selection activeCell="A94" sqref="A94"/>
      <rowBreaks count="3" manualBreakCount="3">
        <brk id="24" max="16383" man="1"/>
        <brk id="46" max="16383" man="1"/>
        <brk id="68" max="16383" man="1"/>
      </rowBreaks>
      <pageMargins left="0.8" right="0.8" top="0.48" bottom="0.5" header="0.5" footer="0.5"/>
      <pageSetup paperSize="9" scale="90" firstPageNumber="7" orientation="landscape" useFirstPageNumber="1" r:id="rId8"/>
      <headerFooter alignWithMargins="0">
        <oddFooter>&amp;L   หมายเหตุประกอบงบการเงินเป็นส่วนหนึ่งของงบการเงินนี้
&amp;C&amp;P&amp;R&amp;"Angsana New,Italic"&amp;F</oddFooter>
      </headerFooter>
    </customSheetView>
  </customSheetViews>
  <mergeCells count="20">
    <mergeCell ref="J2:P2"/>
    <mergeCell ref="D5:P5"/>
    <mergeCell ref="D10:P10"/>
    <mergeCell ref="H7:J7"/>
    <mergeCell ref="J70:P70"/>
    <mergeCell ref="D34:P34"/>
    <mergeCell ref="J48:P48"/>
    <mergeCell ref="D51:P51"/>
    <mergeCell ref="J26:P26"/>
    <mergeCell ref="D29:P29"/>
    <mergeCell ref="L6:N6"/>
    <mergeCell ref="L7:N7"/>
    <mergeCell ref="L30:N30"/>
    <mergeCell ref="L31:N31"/>
    <mergeCell ref="H31:J31"/>
    <mergeCell ref="D73:P73"/>
    <mergeCell ref="H52:J52"/>
    <mergeCell ref="D55:P55"/>
    <mergeCell ref="D79:P79"/>
    <mergeCell ref="J75:L75"/>
  </mergeCells>
  <phoneticPr fontId="16" type="noConversion"/>
  <pageMargins left="0.8" right="0.8" top="0.48" bottom="0.5" header="0.5" footer="0.5"/>
  <pageSetup paperSize="9" scale="90" firstPageNumber="7" orientation="landscape" useFirstPageNumber="1" r:id="rId9"/>
  <headerFooter alignWithMargins="0">
    <oddFooter>&amp;L   หมายเหตุประกอบงบการเงินเป็นส่วนหนึ่งของงบการเงินนี้
&amp;C&amp;P&amp;R&amp;"Angsana New,Italic"&amp;F</oddFooter>
  </headerFooter>
  <rowBreaks count="3" manualBreakCount="3">
    <brk id="24" max="16383" man="1"/>
    <brk id="46" max="16383" man="1"/>
    <brk id="6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syncVertical="1" syncRef="B1" transitionEvaluation="1" transitionEntry="1" codeName="Sheet1">
    <tabColor theme="3" tint="0.79998168889431442"/>
  </sheetPr>
  <dimension ref="A1:K223"/>
  <sheetViews>
    <sheetView tabSelected="1" view="pageBreakPreview" zoomScale="90" zoomScaleNormal="60" zoomScaleSheetLayoutView="90" workbookViewId="0">
      <pane xSplit="1" topLeftCell="B1" activePane="topRight" state="frozen"/>
      <selection activeCell="A63" sqref="A63"/>
      <selection pane="topRight" activeCell="A8" sqref="A8"/>
    </sheetView>
  </sheetViews>
  <sheetFormatPr defaultColWidth="9.85546875" defaultRowHeight="21.75" x14ac:dyDescent="0.45"/>
  <cols>
    <col min="1" max="1" width="48.85546875" customWidth="1"/>
    <col min="2" max="2" width="8.5703125" style="49" customWidth="1"/>
    <col min="3" max="3" width="1.140625" customWidth="1"/>
    <col min="4" max="4" width="12.140625" customWidth="1"/>
    <col min="5" max="5" width="0.85546875" customWidth="1"/>
    <col min="6" max="6" width="12.140625" customWidth="1"/>
    <col min="7" max="7" width="1.140625" customWidth="1"/>
    <col min="8" max="8" width="12" customWidth="1"/>
    <col min="9" max="9" width="1.140625" customWidth="1"/>
    <col min="10" max="10" width="11.140625" customWidth="1"/>
    <col min="11" max="11" width="12.140625" customWidth="1"/>
  </cols>
  <sheetData>
    <row r="1" spans="1:10" ht="23.25" x14ac:dyDescent="0.5">
      <c r="A1" s="7" t="s">
        <v>35</v>
      </c>
      <c r="B1" s="227"/>
      <c r="C1" s="196"/>
      <c r="D1" s="189"/>
      <c r="E1" s="196"/>
      <c r="F1" s="189"/>
      <c r="G1" s="196"/>
      <c r="H1" s="196"/>
      <c r="I1" s="196"/>
      <c r="J1" s="196"/>
    </row>
    <row r="2" spans="1:10" ht="23.25" x14ac:dyDescent="0.5">
      <c r="A2" s="7" t="s">
        <v>65</v>
      </c>
      <c r="B2" s="16"/>
      <c r="C2" s="197"/>
      <c r="D2" s="190"/>
      <c r="E2" s="197"/>
      <c r="F2" s="190"/>
      <c r="G2" s="197"/>
      <c r="H2" s="197"/>
      <c r="I2" s="197"/>
      <c r="J2" s="197"/>
    </row>
    <row r="3" spans="1:10" x14ac:dyDescent="0.45">
      <c r="A3" s="228"/>
      <c r="B3" s="16"/>
      <c r="C3" s="197"/>
      <c r="D3" s="190"/>
      <c r="E3" s="197"/>
      <c r="F3" s="190"/>
      <c r="G3" s="197"/>
      <c r="H3" s="197"/>
      <c r="I3" s="197"/>
      <c r="J3" s="197"/>
    </row>
    <row r="4" spans="1:10" s="6" customFormat="1" x14ac:dyDescent="0.45">
      <c r="A4" s="9"/>
      <c r="B4" s="229"/>
      <c r="C4" s="229"/>
      <c r="D4" s="337" t="s">
        <v>4</v>
      </c>
      <c r="E4" s="337"/>
      <c r="F4" s="337"/>
      <c r="G4" s="19"/>
      <c r="H4" s="337" t="s">
        <v>56</v>
      </c>
      <c r="I4" s="337"/>
      <c r="J4" s="337"/>
    </row>
    <row r="5" spans="1:10" s="6" customFormat="1" x14ac:dyDescent="0.45">
      <c r="A5" s="9"/>
      <c r="B5" s="229"/>
      <c r="C5" s="186"/>
      <c r="D5" s="309" t="s">
        <v>207</v>
      </c>
      <c r="E5" s="186"/>
      <c r="F5" s="310" t="s">
        <v>126</v>
      </c>
      <c r="G5" s="183"/>
      <c r="H5" s="309" t="s">
        <v>207</v>
      </c>
      <c r="I5" s="186"/>
      <c r="J5" s="310" t="s">
        <v>126</v>
      </c>
    </row>
    <row r="6" spans="1:10" s="6" customFormat="1" ht="22.35" customHeight="1" x14ac:dyDescent="0.5">
      <c r="A6" s="8" t="s">
        <v>5</v>
      </c>
      <c r="B6" s="230" t="s">
        <v>14</v>
      </c>
      <c r="C6" s="231"/>
      <c r="D6" s="168">
        <v>2563</v>
      </c>
      <c r="E6" s="231"/>
      <c r="F6" s="168">
        <v>2562</v>
      </c>
      <c r="G6" s="231"/>
      <c r="H6" s="168">
        <v>2563</v>
      </c>
      <c r="I6" s="231"/>
      <c r="J6" s="168">
        <v>2562</v>
      </c>
    </row>
    <row r="7" spans="1:10" s="6" customFormat="1" ht="23.25" x14ac:dyDescent="0.5">
      <c r="A7" s="8"/>
      <c r="B7" s="230"/>
      <c r="C7" s="231"/>
      <c r="D7" s="168" t="s">
        <v>146</v>
      </c>
      <c r="E7" s="231"/>
      <c r="F7" s="168"/>
      <c r="G7" s="231"/>
      <c r="H7" s="168" t="s">
        <v>146</v>
      </c>
      <c r="I7" s="231"/>
      <c r="J7" s="168"/>
    </row>
    <row r="8" spans="1:10" s="6" customFormat="1" x14ac:dyDescent="0.45">
      <c r="A8" s="15"/>
      <c r="B8" s="230"/>
      <c r="C8" s="230"/>
      <c r="D8" s="339" t="s">
        <v>136</v>
      </c>
      <c r="E8" s="339"/>
      <c r="F8" s="339"/>
      <c r="G8" s="339"/>
      <c r="H8" s="339"/>
      <c r="I8" s="339"/>
      <c r="J8" s="339"/>
    </row>
    <row r="9" spans="1:10" s="6" customFormat="1" x14ac:dyDescent="0.45">
      <c r="A9" s="20" t="s">
        <v>0</v>
      </c>
      <c r="B9" s="206"/>
      <c r="C9" s="206"/>
      <c r="D9" s="161"/>
      <c r="E9" s="232"/>
      <c r="F9" s="161"/>
      <c r="G9" s="232"/>
      <c r="H9" s="171"/>
      <c r="I9" s="232"/>
      <c r="J9" s="171"/>
    </row>
    <row r="10" spans="1:10" s="6" customFormat="1" x14ac:dyDescent="0.45">
      <c r="A10" s="15" t="s">
        <v>32</v>
      </c>
      <c r="B10" s="206"/>
      <c r="C10" s="206"/>
      <c r="D10" s="161">
        <v>739541</v>
      </c>
      <c r="E10" s="146"/>
      <c r="F10" s="161">
        <v>710185</v>
      </c>
      <c r="G10" s="146"/>
      <c r="H10" s="161">
        <v>26234</v>
      </c>
      <c r="I10" s="146"/>
      <c r="J10" s="161">
        <v>32643</v>
      </c>
    </row>
    <row r="11" spans="1:10" s="6" customFormat="1" x14ac:dyDescent="0.45">
      <c r="A11" s="15" t="s">
        <v>49</v>
      </c>
      <c r="B11" s="206" t="s">
        <v>235</v>
      </c>
      <c r="C11" s="206"/>
      <c r="D11" s="161">
        <v>682054</v>
      </c>
      <c r="E11" s="146"/>
      <c r="F11" s="161">
        <v>686160</v>
      </c>
      <c r="G11" s="146"/>
      <c r="H11" s="161">
        <v>41868</v>
      </c>
      <c r="I11" s="146"/>
      <c r="J11" s="161">
        <v>30673</v>
      </c>
    </row>
    <row r="12" spans="1:10" s="6" customFormat="1" x14ac:dyDescent="0.45">
      <c r="A12" s="51" t="s">
        <v>86</v>
      </c>
      <c r="B12" s="206" t="s">
        <v>236</v>
      </c>
      <c r="C12" s="206"/>
      <c r="D12" s="164">
        <v>547478</v>
      </c>
      <c r="E12" s="233"/>
      <c r="F12" s="164">
        <v>250087</v>
      </c>
      <c r="G12" s="233"/>
      <c r="H12" s="162">
        <v>34124</v>
      </c>
      <c r="I12" s="233"/>
      <c r="J12" s="162">
        <v>25691</v>
      </c>
    </row>
    <row r="13" spans="1:10" s="6" customFormat="1" x14ac:dyDescent="0.45">
      <c r="A13" s="51" t="s">
        <v>124</v>
      </c>
      <c r="B13" s="206" t="s">
        <v>237</v>
      </c>
      <c r="C13" s="206"/>
      <c r="D13" s="186" t="s">
        <v>80</v>
      </c>
      <c r="E13" s="233"/>
      <c r="F13" s="186" t="s">
        <v>80</v>
      </c>
      <c r="G13" s="233"/>
      <c r="H13" s="186" t="s">
        <v>80</v>
      </c>
      <c r="I13" s="233"/>
      <c r="J13" s="161">
        <v>708998</v>
      </c>
    </row>
    <row r="14" spans="1:10" s="6" customFormat="1" x14ac:dyDescent="0.45">
      <c r="A14" s="51" t="s">
        <v>102</v>
      </c>
      <c r="B14" s="206" t="s">
        <v>237</v>
      </c>
      <c r="C14" s="206"/>
      <c r="D14" s="186" t="s">
        <v>80</v>
      </c>
      <c r="E14" s="233"/>
      <c r="F14" s="186" t="s">
        <v>80</v>
      </c>
      <c r="G14" s="233"/>
      <c r="H14" s="161">
        <v>26000</v>
      </c>
      <c r="I14" s="233"/>
      <c r="J14" s="161">
        <v>106000</v>
      </c>
    </row>
    <row r="15" spans="1:10" s="6" customFormat="1" x14ac:dyDescent="0.45">
      <c r="A15" s="97" t="s">
        <v>27</v>
      </c>
      <c r="B15" s="206" t="s">
        <v>114</v>
      </c>
      <c r="C15" s="206"/>
      <c r="D15" s="161">
        <v>473757</v>
      </c>
      <c r="E15" s="233"/>
      <c r="F15" s="161">
        <v>450857</v>
      </c>
      <c r="G15" s="233"/>
      <c r="H15" s="161">
        <v>34609</v>
      </c>
      <c r="I15" s="233"/>
      <c r="J15" s="161">
        <v>35279</v>
      </c>
    </row>
    <row r="16" spans="1:10" s="6" customFormat="1" x14ac:dyDescent="0.45">
      <c r="A16" s="97" t="s">
        <v>12</v>
      </c>
      <c r="B16" s="206"/>
      <c r="C16" s="206"/>
      <c r="D16" s="163">
        <v>67443</v>
      </c>
      <c r="E16" s="233"/>
      <c r="F16" s="163">
        <v>38344</v>
      </c>
      <c r="G16" s="233"/>
      <c r="H16" s="163">
        <v>8100</v>
      </c>
      <c r="I16" s="233"/>
      <c r="J16" s="163">
        <v>6661</v>
      </c>
    </row>
    <row r="17" spans="1:10" s="6" customFormat="1" x14ac:dyDescent="0.45">
      <c r="A17" s="9" t="s">
        <v>13</v>
      </c>
      <c r="B17" s="234"/>
      <c r="C17" s="234"/>
      <c r="D17" s="21">
        <v>2510273</v>
      </c>
      <c r="E17" s="22"/>
      <c r="F17" s="21">
        <v>2135633</v>
      </c>
      <c r="G17" s="22"/>
      <c r="H17" s="21">
        <v>170935</v>
      </c>
      <c r="I17" s="22"/>
      <c r="J17" s="21">
        <v>945945</v>
      </c>
    </row>
    <row r="18" spans="1:10" s="6" customFormat="1" x14ac:dyDescent="0.45">
      <c r="A18" s="9"/>
      <c r="B18" s="234"/>
      <c r="C18" s="234"/>
      <c r="D18" s="191"/>
      <c r="E18" s="209"/>
      <c r="F18" s="191"/>
      <c r="G18" s="209"/>
      <c r="H18" s="198"/>
      <c r="I18" s="209"/>
      <c r="J18" s="198"/>
    </row>
    <row r="19" spans="1:10" s="6" customFormat="1" x14ac:dyDescent="0.45">
      <c r="A19" s="20" t="s">
        <v>10</v>
      </c>
      <c r="B19" s="206"/>
      <c r="C19" s="206"/>
      <c r="D19" s="161"/>
      <c r="E19" s="233"/>
      <c r="F19" s="161"/>
      <c r="G19" s="233"/>
      <c r="H19" s="113"/>
      <c r="I19" s="233"/>
      <c r="J19" s="113"/>
    </row>
    <row r="20" spans="1:10" s="6" customFormat="1" x14ac:dyDescent="0.45">
      <c r="A20" s="51" t="s">
        <v>50</v>
      </c>
      <c r="B20" s="206" t="s">
        <v>192</v>
      </c>
      <c r="C20" s="206"/>
      <c r="D20" s="186" t="s">
        <v>80</v>
      </c>
      <c r="E20" s="235"/>
      <c r="F20" s="186" t="s">
        <v>80</v>
      </c>
      <c r="G20" s="235"/>
      <c r="H20" s="199">
        <v>1583571</v>
      </c>
      <c r="I20" s="233"/>
      <c r="J20" s="199">
        <v>1590081</v>
      </c>
    </row>
    <row r="21" spans="1:10" s="6" customFormat="1" x14ac:dyDescent="0.45">
      <c r="A21" s="37" t="s">
        <v>58</v>
      </c>
      <c r="B21" s="206" t="s">
        <v>238</v>
      </c>
      <c r="C21" s="206"/>
      <c r="D21" s="161">
        <v>5483605</v>
      </c>
      <c r="E21" s="233"/>
      <c r="F21" s="161">
        <v>5885644</v>
      </c>
      <c r="G21" s="233"/>
      <c r="H21" s="161">
        <v>134190</v>
      </c>
      <c r="I21" s="233"/>
      <c r="J21" s="161">
        <v>148663</v>
      </c>
    </row>
    <row r="22" spans="1:10" s="6" customFormat="1" x14ac:dyDescent="0.45">
      <c r="A22" s="51" t="s">
        <v>46</v>
      </c>
      <c r="B22" s="206"/>
      <c r="C22" s="206"/>
      <c r="D22" s="161">
        <v>36938</v>
      </c>
      <c r="E22" s="233"/>
      <c r="F22" s="161">
        <v>34120</v>
      </c>
      <c r="G22" s="233"/>
      <c r="H22" s="161">
        <v>12014</v>
      </c>
      <c r="I22" s="233"/>
      <c r="J22" s="161">
        <v>15960</v>
      </c>
    </row>
    <row r="23" spans="1:10" s="6" customFormat="1" x14ac:dyDescent="0.45">
      <c r="A23" s="15" t="s">
        <v>57</v>
      </c>
      <c r="B23" s="206"/>
      <c r="C23" s="206"/>
      <c r="D23" s="161">
        <v>24735</v>
      </c>
      <c r="E23" s="233"/>
      <c r="F23" s="161">
        <v>28758</v>
      </c>
      <c r="G23" s="233"/>
      <c r="H23" s="161">
        <v>19291</v>
      </c>
      <c r="I23" s="233"/>
      <c r="J23" s="161">
        <v>21144</v>
      </c>
    </row>
    <row r="24" spans="1:10" s="6" customFormat="1" x14ac:dyDescent="0.45">
      <c r="A24" s="51" t="s">
        <v>78</v>
      </c>
      <c r="B24" s="206"/>
      <c r="C24" s="206"/>
      <c r="D24" s="161">
        <v>75878</v>
      </c>
      <c r="E24" s="233"/>
      <c r="F24" s="161">
        <v>21407</v>
      </c>
      <c r="G24" s="233"/>
      <c r="H24" s="161">
        <v>73207</v>
      </c>
      <c r="I24" s="233"/>
      <c r="J24" s="161">
        <v>27165</v>
      </c>
    </row>
    <row r="25" spans="1:10" s="6" customFormat="1" x14ac:dyDescent="0.45">
      <c r="A25" s="15" t="s">
        <v>15</v>
      </c>
      <c r="B25" s="206" t="s">
        <v>237</v>
      </c>
      <c r="C25" s="206"/>
      <c r="D25" s="163">
        <v>294269</v>
      </c>
      <c r="E25" s="233"/>
      <c r="F25" s="163">
        <v>301708</v>
      </c>
      <c r="G25" s="233"/>
      <c r="H25" s="163">
        <v>167039</v>
      </c>
      <c r="I25" s="233"/>
      <c r="J25" s="163">
        <v>165321</v>
      </c>
    </row>
    <row r="26" spans="1:10" s="6" customFormat="1" x14ac:dyDescent="0.45">
      <c r="A26" s="12" t="s">
        <v>33</v>
      </c>
      <c r="B26" s="206"/>
      <c r="C26" s="206"/>
      <c r="D26" s="21">
        <v>5915425</v>
      </c>
      <c r="E26" s="26"/>
      <c r="F26" s="21">
        <v>6271637</v>
      </c>
      <c r="G26" s="22"/>
      <c r="H26" s="21">
        <v>1989312</v>
      </c>
      <c r="I26" s="22"/>
      <c r="J26" s="21">
        <v>1968334</v>
      </c>
    </row>
    <row r="27" spans="1:10" s="6" customFormat="1" x14ac:dyDescent="0.45">
      <c r="A27" s="12"/>
      <c r="B27" s="206"/>
      <c r="C27" s="206"/>
      <c r="D27" s="29"/>
      <c r="E27" s="26"/>
      <c r="F27" s="29"/>
      <c r="G27" s="22"/>
      <c r="H27" s="29"/>
      <c r="I27" s="22"/>
      <c r="J27" s="29"/>
    </row>
    <row r="28" spans="1:10" s="6" customFormat="1" ht="22.5" thickBot="1" x14ac:dyDescent="0.5">
      <c r="A28" s="9" t="s">
        <v>16</v>
      </c>
      <c r="B28" s="206"/>
      <c r="C28" s="206"/>
      <c r="D28" s="30">
        <v>8425698</v>
      </c>
      <c r="E28" s="23"/>
      <c r="F28" s="30">
        <v>8407270</v>
      </c>
      <c r="G28" s="24"/>
      <c r="H28" s="30">
        <v>2160247</v>
      </c>
      <c r="I28" s="24"/>
      <c r="J28" s="30">
        <v>2914279</v>
      </c>
    </row>
    <row r="29" spans="1:10" s="6" customFormat="1" ht="22.5" thickTop="1" x14ac:dyDescent="0.45">
      <c r="A29" s="320"/>
      <c r="B29" s="230"/>
      <c r="C29" s="26"/>
      <c r="D29" s="28"/>
      <c r="E29" s="26"/>
      <c r="F29" s="28"/>
      <c r="G29" s="26"/>
      <c r="H29" s="28"/>
      <c r="I29" s="26"/>
      <c r="J29" s="28"/>
    </row>
    <row r="30" spans="1:10" s="6" customFormat="1" x14ac:dyDescent="0.45">
      <c r="A30" s="319"/>
      <c r="B30" s="230"/>
      <c r="C30" s="23"/>
      <c r="D30" s="28"/>
      <c r="E30" s="23"/>
      <c r="F30" s="28"/>
      <c r="G30" s="23"/>
      <c r="H30" s="28"/>
      <c r="I30" s="23"/>
      <c r="J30" s="28"/>
    </row>
    <row r="31" spans="1:10" ht="23.25" x14ac:dyDescent="0.5">
      <c r="A31" s="7" t="s">
        <v>35</v>
      </c>
      <c r="B31" s="227"/>
      <c r="C31" s="196"/>
      <c r="D31" s="189"/>
      <c r="E31" s="196"/>
      <c r="F31" s="189"/>
      <c r="G31" s="196"/>
      <c r="H31" s="196"/>
      <c r="I31" s="196"/>
      <c r="J31" s="196"/>
    </row>
    <row r="32" spans="1:10" ht="23.25" x14ac:dyDescent="0.5">
      <c r="A32" s="7" t="s">
        <v>65</v>
      </c>
      <c r="B32" s="16"/>
      <c r="C32" s="197"/>
      <c r="D32" s="190"/>
      <c r="E32" s="197"/>
      <c r="F32" s="190"/>
      <c r="G32" s="197"/>
      <c r="H32" s="197"/>
      <c r="I32" s="197"/>
      <c r="J32" s="197"/>
    </row>
    <row r="33" spans="1:10" x14ac:dyDescent="0.45">
      <c r="A33" s="228"/>
      <c r="B33" s="16"/>
      <c r="C33" s="197"/>
      <c r="D33" s="190"/>
      <c r="E33" s="197"/>
      <c r="F33" s="190"/>
      <c r="G33" s="197"/>
      <c r="H33" s="197"/>
      <c r="I33" s="197"/>
      <c r="J33" s="197"/>
    </row>
    <row r="34" spans="1:10" s="6" customFormat="1" x14ac:dyDescent="0.45">
      <c r="A34" s="9"/>
      <c r="B34" s="229"/>
      <c r="C34" s="229"/>
      <c r="D34" s="337" t="s">
        <v>4</v>
      </c>
      <c r="E34" s="337"/>
      <c r="F34" s="337"/>
      <c r="G34" s="19"/>
      <c r="H34" s="337" t="s">
        <v>56</v>
      </c>
      <c r="I34" s="337"/>
      <c r="J34" s="337"/>
    </row>
    <row r="35" spans="1:10" s="6" customFormat="1" x14ac:dyDescent="0.45">
      <c r="A35" s="9"/>
      <c r="B35" s="229"/>
      <c r="C35" s="186"/>
      <c r="D35" s="257" t="s">
        <v>207</v>
      </c>
      <c r="E35" s="186"/>
      <c r="F35" s="243" t="s">
        <v>126</v>
      </c>
      <c r="G35" s="183"/>
      <c r="H35" s="257" t="s">
        <v>207</v>
      </c>
      <c r="I35" s="186"/>
      <c r="J35" s="243" t="s">
        <v>126</v>
      </c>
    </row>
    <row r="36" spans="1:10" s="6" customFormat="1" ht="22.35" customHeight="1" x14ac:dyDescent="0.5">
      <c r="A36" s="8" t="s">
        <v>1</v>
      </c>
      <c r="B36" s="230" t="s">
        <v>14</v>
      </c>
      <c r="C36" s="231"/>
      <c r="D36" s="168">
        <v>2563</v>
      </c>
      <c r="E36" s="231"/>
      <c r="F36" s="168">
        <v>2562</v>
      </c>
      <c r="G36" s="231"/>
      <c r="H36" s="168">
        <v>2563</v>
      </c>
      <c r="I36" s="231"/>
      <c r="J36" s="168">
        <v>2562</v>
      </c>
    </row>
    <row r="37" spans="1:10" s="6" customFormat="1" ht="23.25" x14ac:dyDescent="0.5">
      <c r="A37" s="8"/>
      <c r="B37" s="230"/>
      <c r="C37" s="231"/>
      <c r="D37" s="168" t="s">
        <v>146</v>
      </c>
      <c r="E37" s="231"/>
      <c r="F37" s="168"/>
      <c r="G37" s="231"/>
      <c r="H37" s="168" t="s">
        <v>146</v>
      </c>
      <c r="I37" s="231"/>
      <c r="J37" s="168"/>
    </row>
    <row r="38" spans="1:10" s="6" customFormat="1" x14ac:dyDescent="0.45">
      <c r="A38" s="15"/>
      <c r="B38" s="230"/>
      <c r="C38" s="230"/>
      <c r="D38" s="339" t="s">
        <v>136</v>
      </c>
      <c r="E38" s="339"/>
      <c r="F38" s="339"/>
      <c r="G38" s="339"/>
      <c r="H38" s="339"/>
      <c r="I38" s="339"/>
      <c r="J38" s="339"/>
    </row>
    <row r="39" spans="1:10" s="6" customFormat="1" x14ac:dyDescent="0.45">
      <c r="A39" s="20" t="s">
        <v>2</v>
      </c>
      <c r="B39" s="206"/>
      <c r="C39" s="206"/>
      <c r="D39" s="186"/>
      <c r="E39" s="233"/>
      <c r="F39" s="186"/>
      <c r="G39" s="233"/>
      <c r="H39" s="200"/>
      <c r="I39" s="233"/>
      <c r="J39" s="200"/>
    </row>
    <row r="40" spans="1:10" s="44" customFormat="1" x14ac:dyDescent="0.45">
      <c r="A40" s="15" t="s">
        <v>17</v>
      </c>
      <c r="B40" s="206" t="s">
        <v>237</v>
      </c>
      <c r="C40" s="206"/>
      <c r="D40" s="174">
        <v>482834</v>
      </c>
      <c r="E40" s="146"/>
      <c r="F40" s="174">
        <v>613357</v>
      </c>
      <c r="G40" s="146"/>
      <c r="H40" s="174">
        <v>117000</v>
      </c>
      <c r="I40" s="233"/>
      <c r="J40" s="174">
        <v>161260</v>
      </c>
    </row>
    <row r="41" spans="1:10" s="6" customFormat="1" hidden="1" x14ac:dyDescent="0.45">
      <c r="A41" s="51" t="s">
        <v>145</v>
      </c>
      <c r="B41" s="206" t="s">
        <v>220</v>
      </c>
      <c r="C41" s="206"/>
      <c r="D41" s="195"/>
      <c r="E41" s="233"/>
      <c r="F41" s="195" t="s">
        <v>80</v>
      </c>
      <c r="G41" s="233"/>
      <c r="H41" s="195"/>
      <c r="I41" s="235"/>
      <c r="J41" s="195" t="s">
        <v>80</v>
      </c>
    </row>
    <row r="42" spans="1:10" s="6" customFormat="1" x14ac:dyDescent="0.45">
      <c r="A42" s="15" t="s">
        <v>59</v>
      </c>
      <c r="B42" s="206" t="s">
        <v>237</v>
      </c>
      <c r="C42" s="206"/>
      <c r="D42" s="174">
        <v>15055</v>
      </c>
      <c r="E42" s="233"/>
      <c r="F42" s="174">
        <v>51190</v>
      </c>
      <c r="G42" s="233"/>
      <c r="H42" s="161">
        <v>4389</v>
      </c>
      <c r="I42" s="233"/>
      <c r="J42" s="161">
        <v>4169</v>
      </c>
    </row>
    <row r="43" spans="1:10" s="6" customFormat="1" x14ac:dyDescent="0.45">
      <c r="A43" s="51" t="s">
        <v>87</v>
      </c>
      <c r="B43" s="206" t="s">
        <v>239</v>
      </c>
      <c r="C43" s="206"/>
      <c r="D43" s="174">
        <v>854804</v>
      </c>
      <c r="E43" s="233"/>
      <c r="F43" s="174">
        <v>847593</v>
      </c>
      <c r="G43" s="233"/>
      <c r="H43" s="161">
        <v>176869</v>
      </c>
      <c r="I43" s="235"/>
      <c r="J43" s="161">
        <v>281196</v>
      </c>
    </row>
    <row r="44" spans="1:10" s="6" customFormat="1" x14ac:dyDescent="0.45">
      <c r="A44" s="51" t="s">
        <v>221</v>
      </c>
      <c r="B44" s="206" t="s">
        <v>237</v>
      </c>
      <c r="C44" s="206"/>
      <c r="D44" s="195" t="s">
        <v>80</v>
      </c>
      <c r="E44" s="233"/>
      <c r="F44" s="195" t="s">
        <v>80</v>
      </c>
      <c r="G44" s="233"/>
      <c r="H44" s="161">
        <v>290000</v>
      </c>
      <c r="I44" s="235"/>
      <c r="J44" s="161">
        <v>565000</v>
      </c>
    </row>
    <row r="45" spans="1:10" s="6" customFormat="1" x14ac:dyDescent="0.45">
      <c r="A45" s="15" t="s">
        <v>51</v>
      </c>
      <c r="B45" s="206"/>
      <c r="C45" s="206"/>
      <c r="D45" s="174">
        <v>11663</v>
      </c>
      <c r="E45" s="233"/>
      <c r="F45" s="174">
        <v>26608</v>
      </c>
      <c r="G45" s="233"/>
      <c r="H45" s="195" t="s">
        <v>80</v>
      </c>
      <c r="I45" s="233"/>
      <c r="J45" s="161">
        <v>4224</v>
      </c>
    </row>
    <row r="46" spans="1:10" s="6" customFormat="1" x14ac:dyDescent="0.45">
      <c r="A46" s="51" t="s">
        <v>18</v>
      </c>
      <c r="B46" s="206"/>
      <c r="C46" s="206"/>
      <c r="D46" s="163">
        <v>34336</v>
      </c>
      <c r="E46" s="233"/>
      <c r="F46" s="163">
        <v>36414</v>
      </c>
      <c r="G46" s="233"/>
      <c r="H46" s="163">
        <v>10275</v>
      </c>
      <c r="I46" s="233"/>
      <c r="J46" s="163">
        <v>12152</v>
      </c>
    </row>
    <row r="47" spans="1:10" x14ac:dyDescent="0.45">
      <c r="A47" s="9" t="s">
        <v>19</v>
      </c>
      <c r="B47" s="237"/>
      <c r="C47" s="237"/>
      <c r="D47" s="21">
        <v>1398692</v>
      </c>
      <c r="E47" s="22"/>
      <c r="F47" s="21">
        <v>1575162</v>
      </c>
      <c r="G47" s="22"/>
      <c r="H47" s="21">
        <v>598533</v>
      </c>
      <c r="I47" s="25"/>
      <c r="J47" s="21">
        <v>1028001</v>
      </c>
    </row>
    <row r="48" spans="1:10" s="6" customFormat="1" x14ac:dyDescent="0.45">
      <c r="A48" s="228"/>
      <c r="B48" s="16"/>
      <c r="C48" s="16"/>
      <c r="D48" s="202"/>
      <c r="E48" s="197"/>
      <c r="F48" s="202"/>
      <c r="G48" s="197"/>
      <c r="H48" s="202"/>
      <c r="I48" s="202"/>
      <c r="J48" s="202"/>
    </row>
    <row r="49" spans="1:10" s="6" customFormat="1" x14ac:dyDescent="0.45">
      <c r="A49" s="27" t="s">
        <v>11</v>
      </c>
      <c r="B49" s="234"/>
      <c r="C49" s="234"/>
      <c r="D49" s="161"/>
      <c r="E49" s="233"/>
      <c r="F49" s="161"/>
      <c r="G49" s="233"/>
      <c r="H49" s="200"/>
      <c r="I49" s="150"/>
      <c r="J49" s="200"/>
    </row>
    <row r="50" spans="1:10" s="6" customFormat="1" x14ac:dyDescent="0.45">
      <c r="A50" s="15" t="s">
        <v>171</v>
      </c>
      <c r="B50" s="206"/>
      <c r="C50" s="206"/>
      <c r="D50" s="174">
        <v>93676</v>
      </c>
      <c r="E50" s="233"/>
      <c r="F50" s="174">
        <v>34920</v>
      </c>
      <c r="G50" s="233"/>
      <c r="H50" s="195" t="s">
        <v>80</v>
      </c>
      <c r="I50" s="150"/>
      <c r="J50" s="201" t="s">
        <v>80</v>
      </c>
    </row>
    <row r="51" spans="1:10" s="6" customFormat="1" x14ac:dyDescent="0.45">
      <c r="A51" s="97" t="s">
        <v>172</v>
      </c>
      <c r="B51" s="206"/>
      <c r="C51" s="206"/>
      <c r="D51" s="161"/>
      <c r="E51" s="233"/>
      <c r="F51" s="161"/>
      <c r="G51" s="233"/>
      <c r="H51" s="162"/>
      <c r="I51" s="35"/>
      <c r="J51" s="162"/>
    </row>
    <row r="52" spans="1:10" s="6" customFormat="1" x14ac:dyDescent="0.45">
      <c r="A52" s="97" t="s">
        <v>173</v>
      </c>
      <c r="B52" s="206"/>
      <c r="C52" s="206"/>
      <c r="D52" s="161">
        <v>162033</v>
      </c>
      <c r="E52" s="233"/>
      <c r="F52" s="161">
        <v>150343</v>
      </c>
      <c r="G52" s="233"/>
      <c r="H52" s="162">
        <v>97350</v>
      </c>
      <c r="I52" s="35"/>
      <c r="J52" s="162">
        <v>90779</v>
      </c>
    </row>
    <row r="53" spans="1:10" s="6" customFormat="1" x14ac:dyDescent="0.45">
      <c r="A53" s="15" t="s">
        <v>38</v>
      </c>
      <c r="B53" s="206" t="s">
        <v>237</v>
      </c>
      <c r="C53" s="206"/>
      <c r="D53" s="161">
        <v>3251</v>
      </c>
      <c r="E53" s="233"/>
      <c r="F53" s="161">
        <v>7282</v>
      </c>
      <c r="G53" s="233"/>
      <c r="H53" s="162">
        <v>385</v>
      </c>
      <c r="I53" s="235"/>
      <c r="J53" s="162">
        <v>345</v>
      </c>
    </row>
    <row r="54" spans="1:10" s="6" customFormat="1" x14ac:dyDescent="0.45">
      <c r="A54" s="9" t="s">
        <v>20</v>
      </c>
      <c r="B54" s="237"/>
      <c r="C54" s="237"/>
      <c r="D54" s="21">
        <v>258960</v>
      </c>
      <c r="E54" s="22"/>
      <c r="F54" s="21">
        <v>192545</v>
      </c>
      <c r="G54" s="22"/>
      <c r="H54" s="21">
        <v>97735</v>
      </c>
      <c r="I54" s="25"/>
      <c r="J54" s="21">
        <v>91124</v>
      </c>
    </row>
    <row r="55" spans="1:10" s="6" customFormat="1" x14ac:dyDescent="0.45">
      <c r="A55" s="9"/>
      <c r="B55" s="237"/>
      <c r="C55" s="237"/>
      <c r="D55" s="29"/>
      <c r="E55" s="26"/>
      <c r="F55" s="29"/>
      <c r="G55" s="26"/>
      <c r="H55" s="29"/>
      <c r="I55" s="100"/>
      <c r="J55" s="29"/>
    </row>
    <row r="56" spans="1:10" s="6" customFormat="1" x14ac:dyDescent="0.45">
      <c r="A56" s="12" t="s">
        <v>21</v>
      </c>
      <c r="B56" s="238"/>
      <c r="C56" s="238"/>
      <c r="D56" s="207">
        <v>1657652</v>
      </c>
      <c r="E56" s="26"/>
      <c r="F56" s="207">
        <v>1767707</v>
      </c>
      <c r="G56" s="26"/>
      <c r="H56" s="207">
        <v>696268</v>
      </c>
      <c r="I56" s="22"/>
      <c r="J56" s="207">
        <v>1119125</v>
      </c>
    </row>
    <row r="57" spans="1:10" s="6" customFormat="1" x14ac:dyDescent="0.45">
      <c r="A57" s="12"/>
      <c r="B57" s="238"/>
      <c r="C57" s="26"/>
      <c r="D57" s="28"/>
      <c r="E57" s="26"/>
      <c r="F57" s="28"/>
      <c r="G57" s="22"/>
      <c r="H57" s="28"/>
      <c r="I57" s="22"/>
      <c r="J57" s="28"/>
    </row>
    <row r="58" spans="1:10" s="6" customFormat="1" x14ac:dyDescent="0.45">
      <c r="A58" s="12"/>
      <c r="B58" s="238"/>
      <c r="C58" s="26"/>
      <c r="D58" s="28"/>
      <c r="E58" s="26"/>
      <c r="F58" s="28"/>
      <c r="G58" s="22"/>
      <c r="H58" s="28"/>
      <c r="I58" s="22"/>
      <c r="J58" s="28"/>
    </row>
    <row r="59" spans="1:10" s="6" customFormat="1" x14ac:dyDescent="0.45">
      <c r="A59" s="12"/>
      <c r="B59" s="238"/>
      <c r="C59" s="26"/>
      <c r="D59" s="28"/>
      <c r="E59" s="26"/>
      <c r="F59" s="28"/>
      <c r="G59" s="22"/>
      <c r="H59" s="28"/>
      <c r="I59" s="22"/>
      <c r="J59" s="28"/>
    </row>
    <row r="60" spans="1:10" s="6" customFormat="1" x14ac:dyDescent="0.45">
      <c r="A60" s="12"/>
      <c r="B60" s="238"/>
      <c r="C60" s="26"/>
      <c r="D60" s="28"/>
      <c r="E60" s="26"/>
      <c r="F60" s="28"/>
      <c r="G60" s="22"/>
      <c r="H60" s="28"/>
      <c r="I60" s="22"/>
      <c r="J60" s="28"/>
    </row>
    <row r="61" spans="1:10" x14ac:dyDescent="0.45">
      <c r="A61" s="228"/>
      <c r="B61" s="16"/>
      <c r="C61" s="197"/>
      <c r="D61" s="83"/>
      <c r="E61" s="197"/>
      <c r="F61" s="202"/>
      <c r="G61" s="197"/>
      <c r="H61" s="197"/>
      <c r="I61" s="197"/>
      <c r="J61" s="197"/>
    </row>
    <row r="62" spans="1:10" ht="23.25" x14ac:dyDescent="0.5">
      <c r="A62" s="7" t="s">
        <v>35</v>
      </c>
      <c r="B62" s="227"/>
      <c r="C62" s="196"/>
      <c r="D62" s="189"/>
      <c r="E62" s="196"/>
      <c r="F62" s="189"/>
      <c r="G62" s="196"/>
      <c r="H62" s="196"/>
      <c r="I62" s="196"/>
      <c r="J62" s="196"/>
    </row>
    <row r="63" spans="1:10" ht="23.25" x14ac:dyDescent="0.5">
      <c r="A63" s="7" t="s">
        <v>65</v>
      </c>
      <c r="B63" s="16"/>
      <c r="C63" s="197"/>
      <c r="D63" s="190"/>
      <c r="E63" s="197"/>
      <c r="F63" s="190"/>
      <c r="G63" s="197"/>
      <c r="H63" s="197"/>
      <c r="I63" s="197"/>
      <c r="J63" s="197"/>
    </row>
    <row r="64" spans="1:10" x14ac:dyDescent="0.45">
      <c r="A64" s="228"/>
      <c r="B64" s="16"/>
      <c r="C64" s="197"/>
      <c r="D64" s="190"/>
      <c r="E64" s="197"/>
      <c r="F64" s="190"/>
      <c r="G64" s="197"/>
      <c r="H64" s="197"/>
      <c r="I64" s="197"/>
      <c r="J64" s="197"/>
    </row>
    <row r="65" spans="1:10" s="6" customFormat="1" x14ac:dyDescent="0.45">
      <c r="A65" s="9"/>
      <c r="B65" s="229"/>
      <c r="C65" s="229"/>
      <c r="D65" s="337" t="s">
        <v>4</v>
      </c>
      <c r="E65" s="337"/>
      <c r="F65" s="337"/>
      <c r="G65" s="19"/>
      <c r="H65" s="337" t="s">
        <v>56</v>
      </c>
      <c r="I65" s="337"/>
      <c r="J65" s="337"/>
    </row>
    <row r="66" spans="1:10" s="6" customFormat="1" x14ac:dyDescent="0.45">
      <c r="A66" s="9"/>
      <c r="B66" s="229"/>
      <c r="C66" s="186"/>
      <c r="D66" s="257" t="s">
        <v>207</v>
      </c>
      <c r="E66" s="186"/>
      <c r="F66" s="243" t="s">
        <v>126</v>
      </c>
      <c r="G66" s="183"/>
      <c r="H66" s="257" t="s">
        <v>207</v>
      </c>
      <c r="I66" s="186"/>
      <c r="J66" s="243" t="s">
        <v>126</v>
      </c>
    </row>
    <row r="67" spans="1:10" s="6" customFormat="1" ht="22.35" customHeight="1" x14ac:dyDescent="0.5">
      <c r="A67" s="8" t="s">
        <v>1</v>
      </c>
      <c r="B67" s="230"/>
      <c r="C67" s="231"/>
      <c r="D67" s="168">
        <v>2563</v>
      </c>
      <c r="E67" s="231"/>
      <c r="F67" s="168">
        <v>2562</v>
      </c>
      <c r="G67" s="231"/>
      <c r="H67" s="168">
        <v>2563</v>
      </c>
      <c r="I67" s="231"/>
      <c r="J67" s="168">
        <v>2562</v>
      </c>
    </row>
    <row r="68" spans="1:10" s="6" customFormat="1" ht="23.25" x14ac:dyDescent="0.5">
      <c r="A68" s="8"/>
      <c r="B68" s="230"/>
      <c r="C68" s="231"/>
      <c r="D68" s="168" t="s">
        <v>146</v>
      </c>
      <c r="E68" s="231"/>
      <c r="F68" s="168"/>
      <c r="G68" s="231"/>
      <c r="H68" s="168" t="s">
        <v>146</v>
      </c>
      <c r="I68" s="231"/>
      <c r="J68" s="168"/>
    </row>
    <row r="69" spans="1:10" s="6" customFormat="1" x14ac:dyDescent="0.45">
      <c r="A69" s="15"/>
      <c r="B69" s="230"/>
      <c r="C69" s="230"/>
      <c r="D69" s="339" t="s">
        <v>136</v>
      </c>
      <c r="E69" s="339"/>
      <c r="F69" s="339"/>
      <c r="G69" s="339"/>
      <c r="H69" s="339"/>
      <c r="I69" s="339"/>
      <c r="J69" s="339"/>
    </row>
    <row r="70" spans="1:10" s="6" customFormat="1" x14ac:dyDescent="0.45">
      <c r="A70" s="20" t="s">
        <v>3</v>
      </c>
      <c r="B70" s="206"/>
      <c r="C70" s="206"/>
      <c r="D70" s="164"/>
      <c r="E70" s="233"/>
      <c r="F70" s="164"/>
      <c r="G70" s="233"/>
      <c r="H70" s="200"/>
      <c r="I70" s="233"/>
      <c r="J70" s="200"/>
    </row>
    <row r="71" spans="1:10" s="6" customFormat="1" x14ac:dyDescent="0.45">
      <c r="A71" s="37" t="s">
        <v>6</v>
      </c>
      <c r="B71" s="206"/>
      <c r="C71" s="206"/>
      <c r="D71" s="164"/>
      <c r="E71" s="233"/>
      <c r="F71" s="164"/>
      <c r="G71" s="233"/>
      <c r="H71" s="200"/>
      <c r="I71" s="233"/>
      <c r="J71" s="200"/>
    </row>
    <row r="72" spans="1:10" s="6" customFormat="1" x14ac:dyDescent="0.45">
      <c r="A72" s="37" t="s">
        <v>40</v>
      </c>
      <c r="B72" s="206"/>
      <c r="C72" s="206"/>
    </row>
    <row r="73" spans="1:10" s="6" customFormat="1" ht="22.5" thickBot="1" x14ac:dyDescent="0.5">
      <c r="A73" s="46" t="s">
        <v>222</v>
      </c>
      <c r="B73" s="206"/>
      <c r="C73" s="206"/>
      <c r="D73" s="192">
        <v>375000</v>
      </c>
      <c r="E73" s="146"/>
      <c r="F73" s="192">
        <v>375000</v>
      </c>
      <c r="G73" s="146"/>
      <c r="H73" s="192">
        <v>375000</v>
      </c>
      <c r="I73" s="146"/>
      <c r="J73" s="192">
        <v>375000</v>
      </c>
    </row>
    <row r="74" spans="1:10" s="6" customFormat="1" ht="22.5" thickTop="1" x14ac:dyDescent="0.45">
      <c r="A74" s="15" t="s">
        <v>42</v>
      </c>
      <c r="B74" s="206"/>
      <c r="C74" s="206"/>
      <c r="E74" s="146"/>
    </row>
    <row r="75" spans="1:10" s="6" customFormat="1" x14ac:dyDescent="0.45">
      <c r="A75" s="46" t="s">
        <v>222</v>
      </c>
      <c r="B75" s="206"/>
      <c r="C75" s="206"/>
      <c r="D75" s="167">
        <v>375000</v>
      </c>
      <c r="E75" s="146"/>
      <c r="F75" s="167">
        <v>375000</v>
      </c>
      <c r="G75" s="148"/>
      <c r="H75" s="167">
        <v>375000</v>
      </c>
      <c r="I75" s="148"/>
      <c r="J75" s="167">
        <v>375000</v>
      </c>
    </row>
    <row r="76" spans="1:10" s="6" customFormat="1" x14ac:dyDescent="0.45">
      <c r="A76" s="49" t="s">
        <v>89</v>
      </c>
      <c r="B76" s="206"/>
      <c r="C76" s="206"/>
      <c r="D76" s="164">
        <v>609402</v>
      </c>
      <c r="E76" s="146"/>
      <c r="F76" s="164">
        <v>609402</v>
      </c>
      <c r="G76" s="146"/>
      <c r="H76" s="164">
        <v>609402</v>
      </c>
      <c r="I76" s="146"/>
      <c r="J76" s="164">
        <v>609402</v>
      </c>
    </row>
    <row r="77" spans="1:10" s="6" customFormat="1" x14ac:dyDescent="0.45">
      <c r="A77" s="15" t="s">
        <v>7</v>
      </c>
      <c r="B77" s="206"/>
      <c r="C77" s="206"/>
      <c r="D77" s="161"/>
      <c r="E77" s="146"/>
      <c r="F77" s="161" t="s">
        <v>197</v>
      </c>
      <c r="G77" s="146"/>
      <c r="H77" s="161"/>
      <c r="I77" s="146"/>
      <c r="J77" s="161"/>
    </row>
    <row r="78" spans="1:10" s="6" customFormat="1" x14ac:dyDescent="0.45">
      <c r="A78" s="15" t="s">
        <v>223</v>
      </c>
      <c r="B78" s="70"/>
      <c r="C78" s="70"/>
      <c r="D78" s="161">
        <v>37500</v>
      </c>
      <c r="E78" s="146"/>
      <c r="F78" s="161">
        <v>37500</v>
      </c>
      <c r="G78" s="146"/>
      <c r="H78" s="161">
        <v>37500</v>
      </c>
      <c r="I78" s="146"/>
      <c r="J78" s="161">
        <v>37500</v>
      </c>
    </row>
    <row r="79" spans="1:10" s="6" customFormat="1" x14ac:dyDescent="0.45">
      <c r="A79" s="15" t="s">
        <v>41</v>
      </c>
      <c r="B79" s="206"/>
      <c r="C79" s="206"/>
      <c r="D79" s="161">
        <v>5583421</v>
      </c>
      <c r="E79" s="146"/>
      <c r="F79" s="161">
        <v>5451552</v>
      </c>
      <c r="G79" s="146"/>
      <c r="H79" s="161">
        <v>442077</v>
      </c>
      <c r="I79" s="146"/>
      <c r="J79" s="161">
        <v>773252</v>
      </c>
    </row>
    <row r="80" spans="1:10" s="6" customFormat="1" x14ac:dyDescent="0.45">
      <c r="A80" s="51" t="s">
        <v>88</v>
      </c>
      <c r="B80" s="70"/>
      <c r="C80" s="70"/>
      <c r="D80" s="161">
        <v>162132</v>
      </c>
      <c r="E80" s="146"/>
      <c r="F80" s="161">
        <v>162303</v>
      </c>
      <c r="G80" s="146"/>
      <c r="H80" s="201" t="s">
        <v>80</v>
      </c>
      <c r="I80" s="239"/>
      <c r="J80" s="201" t="s">
        <v>80</v>
      </c>
    </row>
    <row r="81" spans="1:11" s="6" customFormat="1" x14ac:dyDescent="0.45">
      <c r="A81" s="12" t="s">
        <v>107</v>
      </c>
      <c r="B81" s="206"/>
      <c r="C81" s="206"/>
      <c r="D81" s="29">
        <v>6767455</v>
      </c>
      <c r="E81" s="28"/>
      <c r="F81" s="29">
        <v>6635757</v>
      </c>
      <c r="G81" s="28"/>
      <c r="H81" s="29">
        <v>1463979</v>
      </c>
      <c r="I81" s="28"/>
      <c r="J81" s="29">
        <v>1795154</v>
      </c>
    </row>
    <row r="82" spans="1:11" s="113" customFormat="1" x14ac:dyDescent="0.45">
      <c r="A82" s="97" t="s">
        <v>108</v>
      </c>
      <c r="B82" s="70"/>
      <c r="C82" s="70"/>
      <c r="D82" s="167">
        <v>591</v>
      </c>
      <c r="E82" s="167"/>
      <c r="F82" s="167">
        <v>3806</v>
      </c>
      <c r="G82" s="167"/>
      <c r="H82" s="201" t="s">
        <v>80</v>
      </c>
      <c r="I82" s="167"/>
      <c r="J82" s="201" t="s">
        <v>80</v>
      </c>
    </row>
    <row r="83" spans="1:11" s="6" customFormat="1" x14ac:dyDescent="0.45">
      <c r="A83" s="12" t="s">
        <v>22</v>
      </c>
      <c r="B83" s="206"/>
      <c r="C83" s="206"/>
      <c r="D83" s="21">
        <v>6768046</v>
      </c>
      <c r="E83" s="28"/>
      <c r="F83" s="21">
        <v>6639563</v>
      </c>
      <c r="G83" s="28"/>
      <c r="H83" s="21">
        <v>1463979</v>
      </c>
      <c r="I83" s="28"/>
      <c r="J83" s="21">
        <v>1795154</v>
      </c>
    </row>
    <row r="84" spans="1:11" x14ac:dyDescent="0.45">
      <c r="A84" s="228"/>
      <c r="B84" s="16"/>
      <c r="C84" s="16"/>
      <c r="D84" s="190"/>
      <c r="E84" s="197"/>
      <c r="F84" s="190"/>
      <c r="G84" s="197"/>
      <c r="H84" s="197"/>
      <c r="I84" s="197"/>
      <c r="J84" s="197"/>
    </row>
    <row r="85" spans="1:11" s="6" customFormat="1" ht="22.5" thickBot="1" x14ac:dyDescent="0.5">
      <c r="A85" s="12" t="s">
        <v>23</v>
      </c>
      <c r="B85" s="206"/>
      <c r="C85" s="206"/>
      <c r="D85" s="30">
        <v>8425698</v>
      </c>
      <c r="E85" s="23"/>
      <c r="F85" s="30">
        <v>8407270</v>
      </c>
      <c r="G85" s="24"/>
      <c r="H85" s="30">
        <v>2160247</v>
      </c>
      <c r="I85" s="24"/>
      <c r="J85" s="30">
        <v>2914279</v>
      </c>
      <c r="K85" s="324"/>
    </row>
    <row r="86" spans="1:11" s="6" customFormat="1" ht="22.5" thickTop="1" x14ac:dyDescent="0.45">
      <c r="A86" s="240"/>
      <c r="B86" s="16"/>
      <c r="C86" s="76"/>
      <c r="D86" s="190"/>
      <c r="E86" s="76"/>
      <c r="F86" s="190"/>
      <c r="G86" s="76"/>
      <c r="H86" s="190"/>
      <c r="I86" s="76">
        <v>0</v>
      </c>
      <c r="J86" s="2"/>
    </row>
    <row r="87" spans="1:11" ht="23.25" x14ac:dyDescent="0.5">
      <c r="A87" s="7" t="s">
        <v>35</v>
      </c>
      <c r="B87" s="227"/>
      <c r="C87" s="241"/>
      <c r="D87" s="189"/>
      <c r="E87" s="241"/>
      <c r="F87" s="241"/>
      <c r="G87" s="241"/>
      <c r="H87" s="105"/>
      <c r="I87" s="105"/>
      <c r="J87" s="105"/>
    </row>
    <row r="88" spans="1:11" ht="23.25" x14ac:dyDescent="0.5">
      <c r="A88" s="8" t="s">
        <v>143</v>
      </c>
      <c r="B88" s="16"/>
      <c r="C88" s="203"/>
      <c r="D88" s="190"/>
      <c r="E88" s="203"/>
      <c r="F88" s="203"/>
      <c r="G88" s="203"/>
      <c r="H88" s="137"/>
      <c r="I88" s="137"/>
      <c r="J88" s="137"/>
    </row>
    <row r="89" spans="1:11" s="6" customFormat="1" x14ac:dyDescent="0.45">
      <c r="A89" s="228"/>
      <c r="B89" s="16"/>
      <c r="C89" s="203"/>
      <c r="D89" s="190"/>
      <c r="E89" s="203"/>
      <c r="F89" s="203"/>
      <c r="G89" s="203"/>
      <c r="H89" s="203"/>
      <c r="I89" s="203"/>
      <c r="J89" s="203"/>
    </row>
    <row r="90" spans="1:11" s="6" customFormat="1" x14ac:dyDescent="0.45">
      <c r="A90" s="14"/>
      <c r="B90" s="229"/>
      <c r="C90" s="229"/>
      <c r="D90" s="337" t="s">
        <v>4</v>
      </c>
      <c r="E90" s="337"/>
      <c r="F90" s="337"/>
      <c r="G90" s="19"/>
      <c r="H90" s="337" t="s">
        <v>56</v>
      </c>
      <c r="I90" s="337"/>
      <c r="J90" s="337"/>
    </row>
    <row r="91" spans="1:11" s="6" customFormat="1" x14ac:dyDescent="0.45">
      <c r="A91" s="14"/>
      <c r="B91" s="229"/>
      <c r="C91" s="229"/>
      <c r="D91" s="338" t="s">
        <v>138</v>
      </c>
      <c r="E91" s="338"/>
      <c r="F91" s="338"/>
      <c r="G91" s="184"/>
      <c r="H91" s="338" t="s">
        <v>138</v>
      </c>
      <c r="I91" s="338"/>
      <c r="J91" s="338"/>
    </row>
    <row r="92" spans="1:11" s="6" customFormat="1" ht="21.75" customHeight="1" x14ac:dyDescent="0.45">
      <c r="A92" s="14"/>
      <c r="B92" s="229"/>
      <c r="C92" s="229"/>
      <c r="D92" s="338" t="s">
        <v>206</v>
      </c>
      <c r="E92" s="338"/>
      <c r="F92" s="338"/>
      <c r="G92" s="184"/>
      <c r="H92" s="338" t="s">
        <v>206</v>
      </c>
      <c r="I92" s="338"/>
      <c r="J92" s="338"/>
    </row>
    <row r="93" spans="1:11" s="6" customFormat="1" ht="21.75" customHeight="1" x14ac:dyDescent="0.45">
      <c r="A93" s="15"/>
      <c r="B93" s="230" t="s">
        <v>14</v>
      </c>
      <c r="C93" s="236"/>
      <c r="D93" s="168">
        <v>2563</v>
      </c>
      <c r="E93" s="231"/>
      <c r="F93" s="168">
        <v>2562</v>
      </c>
      <c r="G93" s="231"/>
      <c r="H93" s="168">
        <v>2563</v>
      </c>
      <c r="I93" s="231"/>
      <c r="J93" s="168">
        <v>2562</v>
      </c>
    </row>
    <row r="94" spans="1:11" s="6" customFormat="1" x14ac:dyDescent="0.45">
      <c r="A94" s="15"/>
      <c r="B94" s="230"/>
      <c r="C94" s="230"/>
      <c r="D94" s="339" t="s">
        <v>136</v>
      </c>
      <c r="E94" s="339"/>
      <c r="F94" s="339"/>
      <c r="G94" s="339"/>
      <c r="H94" s="339"/>
      <c r="I94" s="339"/>
      <c r="J94" s="339"/>
      <c r="K94"/>
    </row>
    <row r="95" spans="1:11" s="6" customFormat="1" x14ac:dyDescent="0.45">
      <c r="A95" s="27" t="s">
        <v>26</v>
      </c>
      <c r="B95" s="206" t="s">
        <v>240</v>
      </c>
      <c r="C95" s="233"/>
      <c r="D95" s="235"/>
      <c r="E95" s="233"/>
      <c r="F95" s="174"/>
      <c r="G95" s="233"/>
      <c r="H95" s="200"/>
      <c r="I95" s="233"/>
      <c r="J95" s="233"/>
      <c r="K95"/>
    </row>
    <row r="96" spans="1:11" s="6" customFormat="1" x14ac:dyDescent="0.45">
      <c r="A96" s="97" t="s">
        <v>28</v>
      </c>
      <c r="B96" s="206"/>
      <c r="C96" s="233"/>
      <c r="D96" s="298">
        <v>2094030</v>
      </c>
      <c r="E96" s="298" t="e">
        <v>#REF!</v>
      </c>
      <c r="F96" s="298">
        <v>3609008</v>
      </c>
      <c r="G96" s="298">
        <v>-8265</v>
      </c>
      <c r="H96" s="298">
        <v>350208</v>
      </c>
      <c r="I96" s="146"/>
      <c r="J96" s="298">
        <v>1072897</v>
      </c>
      <c r="K96"/>
    </row>
    <row r="97" spans="1:11" s="6" customFormat="1" x14ac:dyDescent="0.45">
      <c r="A97" s="97" t="s">
        <v>115</v>
      </c>
      <c r="B97" s="206"/>
      <c r="C97" s="233"/>
      <c r="D97" s="298">
        <v>60326</v>
      </c>
      <c r="E97" s="299"/>
      <c r="F97" s="298">
        <v>30158</v>
      </c>
      <c r="G97" s="311"/>
      <c r="H97" s="308" t="s">
        <v>80</v>
      </c>
      <c r="I97" s="17"/>
      <c r="J97" s="307" t="s">
        <v>80</v>
      </c>
      <c r="K97"/>
    </row>
    <row r="98" spans="1:11" s="6" customFormat="1" x14ac:dyDescent="0.45">
      <c r="A98" s="97" t="s">
        <v>45</v>
      </c>
      <c r="B98" s="206"/>
      <c r="C98" s="233"/>
      <c r="D98" s="325" t="s">
        <v>80</v>
      </c>
      <c r="E98" s="299"/>
      <c r="F98" s="307">
        <v>0</v>
      </c>
      <c r="G98" s="311"/>
      <c r="H98" s="298">
        <v>382200</v>
      </c>
      <c r="I98" s="17"/>
      <c r="J98" s="307" t="s">
        <v>80</v>
      </c>
      <c r="K98"/>
    </row>
    <row r="99" spans="1:11" s="6" customFormat="1" x14ac:dyDescent="0.45">
      <c r="A99" s="51" t="s">
        <v>43</v>
      </c>
      <c r="B99" s="206"/>
      <c r="C99" s="233"/>
      <c r="D99" s="298">
        <v>661</v>
      </c>
      <c r="E99" s="299"/>
      <c r="F99" s="298">
        <v>3105</v>
      </c>
      <c r="G99" s="311"/>
      <c r="H99" s="298">
        <v>437</v>
      </c>
      <c r="I99" s="17"/>
      <c r="J99" s="298">
        <v>2443</v>
      </c>
      <c r="K99"/>
    </row>
    <row r="100" spans="1:11" s="6" customFormat="1" hidden="1" x14ac:dyDescent="0.45">
      <c r="A100" s="51" t="s">
        <v>150</v>
      </c>
      <c r="B100" s="206" t="s">
        <v>113</v>
      </c>
      <c r="C100" s="233"/>
      <c r="D100" s="298">
        <v>0</v>
      </c>
      <c r="E100" s="299"/>
      <c r="F100" s="307" t="s">
        <v>80</v>
      </c>
      <c r="G100" s="311"/>
      <c r="H100" s="298">
        <v>0</v>
      </c>
      <c r="I100" s="17"/>
      <c r="J100" s="307" t="s">
        <v>80</v>
      </c>
      <c r="K100" s="49"/>
    </row>
    <row r="101" spans="1:11" s="6" customFormat="1" x14ac:dyDescent="0.45">
      <c r="A101" s="185" t="s">
        <v>24</v>
      </c>
      <c r="B101" s="206"/>
      <c r="C101" s="242"/>
      <c r="D101" s="298">
        <v>9357</v>
      </c>
      <c r="E101" s="300"/>
      <c r="F101" s="298">
        <v>18702</v>
      </c>
      <c r="G101" s="312"/>
      <c r="H101" s="298">
        <v>8772</v>
      </c>
      <c r="I101" s="18"/>
      <c r="J101" s="298">
        <v>16409</v>
      </c>
      <c r="K101" s="49"/>
    </row>
    <row r="102" spans="1:11" s="6" customFormat="1" x14ac:dyDescent="0.45">
      <c r="A102" s="12" t="s">
        <v>25</v>
      </c>
      <c r="B102" s="206"/>
      <c r="C102" s="22"/>
      <c r="D102" s="21">
        <v>2164374</v>
      </c>
      <c r="E102" s="22"/>
      <c r="F102" s="21">
        <v>3660973</v>
      </c>
      <c r="G102" s="24"/>
      <c r="H102" s="32">
        <v>741617</v>
      </c>
      <c r="I102" s="24"/>
      <c r="J102" s="32">
        <v>1091749</v>
      </c>
      <c r="K102" s="49"/>
    </row>
    <row r="103" spans="1:11" s="6" customFormat="1" ht="21" customHeight="1" x14ac:dyDescent="0.45">
      <c r="A103" s="12"/>
      <c r="B103" s="206"/>
      <c r="C103" s="233"/>
      <c r="D103" s="186"/>
      <c r="E103" s="233"/>
      <c r="F103" s="186"/>
      <c r="G103" s="242"/>
      <c r="H103" s="186"/>
      <c r="I103" s="242"/>
      <c r="J103" s="186"/>
      <c r="K103" s="49"/>
    </row>
    <row r="104" spans="1:11" s="6" customFormat="1" x14ac:dyDescent="0.45">
      <c r="A104" s="31" t="s">
        <v>30</v>
      </c>
      <c r="B104" s="206" t="s">
        <v>237</v>
      </c>
      <c r="C104" s="233"/>
      <c r="D104" s="329"/>
      <c r="E104" s="233"/>
      <c r="F104" s="329"/>
      <c r="G104" s="233"/>
      <c r="H104" s="329"/>
      <c r="I104" s="233"/>
      <c r="J104" s="329"/>
      <c r="K104" s="330"/>
    </row>
    <row r="105" spans="1:11" s="6" customFormat="1" x14ac:dyDescent="0.45">
      <c r="A105" s="97" t="s">
        <v>29</v>
      </c>
      <c r="B105" s="206"/>
      <c r="C105" s="233"/>
      <c r="D105" s="290">
        <v>1510705</v>
      </c>
      <c r="E105" s="290" t="e">
        <v>#REF!</v>
      </c>
      <c r="F105" s="290">
        <v>2262023</v>
      </c>
      <c r="G105" s="290">
        <v>-5547</v>
      </c>
      <c r="H105" s="324">
        <v>232434</v>
      </c>
      <c r="I105" s="146"/>
      <c r="J105" s="290">
        <v>585016</v>
      </c>
      <c r="K105"/>
    </row>
    <row r="106" spans="1:11" s="6" customFormat="1" x14ac:dyDescent="0.45">
      <c r="A106" s="97" t="s">
        <v>116</v>
      </c>
      <c r="B106" s="206"/>
      <c r="C106" s="233"/>
      <c r="D106" s="290">
        <v>34688</v>
      </c>
      <c r="E106" s="287"/>
      <c r="F106" s="290">
        <v>30309</v>
      </c>
      <c r="G106" s="287"/>
      <c r="H106" s="308" t="s">
        <v>80</v>
      </c>
      <c r="I106" s="239"/>
      <c r="J106" s="308" t="s">
        <v>80</v>
      </c>
      <c r="K106"/>
    </row>
    <row r="107" spans="1:11" s="6" customFormat="1" x14ac:dyDescent="0.45">
      <c r="A107" s="185" t="s">
        <v>190</v>
      </c>
      <c r="B107" s="206"/>
      <c r="C107" s="242"/>
      <c r="D107" s="290">
        <v>208655</v>
      </c>
      <c r="E107" s="301"/>
      <c r="F107" s="290">
        <v>382793</v>
      </c>
      <c r="G107" s="301"/>
      <c r="H107" s="324">
        <v>81251</v>
      </c>
      <c r="I107" s="148"/>
      <c r="J107" s="290">
        <v>150183</v>
      </c>
      <c r="K107"/>
    </row>
    <row r="108" spans="1:11" s="6" customFormat="1" x14ac:dyDescent="0.45">
      <c r="A108" s="185" t="s">
        <v>60</v>
      </c>
      <c r="B108" s="206"/>
      <c r="C108" s="242"/>
      <c r="D108" s="290">
        <v>345328</v>
      </c>
      <c r="E108" s="301"/>
      <c r="F108" s="290">
        <v>519252</v>
      </c>
      <c r="G108" s="301"/>
      <c r="H108" s="324">
        <v>173278</v>
      </c>
      <c r="I108" s="148"/>
      <c r="J108" s="290">
        <v>278387</v>
      </c>
      <c r="K108"/>
    </row>
    <row r="109" spans="1:11" s="6" customFormat="1" x14ac:dyDescent="0.45">
      <c r="A109" s="185" t="s">
        <v>212</v>
      </c>
      <c r="B109" s="49"/>
      <c r="C109" s="242"/>
      <c r="D109"/>
      <c r="E109"/>
      <c r="F109"/>
      <c r="G109"/>
      <c r="H109" s="324"/>
      <c r="I109"/>
      <c r="J109"/>
      <c r="K109"/>
    </row>
    <row r="110" spans="1:11" s="6" customFormat="1" x14ac:dyDescent="0.45">
      <c r="A110" s="286" t="s">
        <v>213</v>
      </c>
      <c r="B110" s="206"/>
      <c r="C110" s="242"/>
      <c r="D110" s="325" t="s">
        <v>80</v>
      </c>
      <c r="E110" s="242"/>
      <c r="F110" s="164">
        <v>21770</v>
      </c>
      <c r="G110" s="148"/>
      <c r="H110" s="308" t="s">
        <v>80</v>
      </c>
      <c r="I110" s="148"/>
      <c r="J110" s="313">
        <v>12949</v>
      </c>
      <c r="K110"/>
    </row>
    <row r="111" spans="1:11" s="6" customFormat="1" hidden="1" x14ac:dyDescent="0.45">
      <c r="A111" s="185" t="s">
        <v>151</v>
      </c>
      <c r="B111" s="206" t="s">
        <v>113</v>
      </c>
      <c r="C111" s="242"/>
      <c r="D111" s="325" t="s">
        <v>80</v>
      </c>
      <c r="E111" s="301"/>
      <c r="F111" s="308" t="s">
        <v>80</v>
      </c>
      <c r="G111" s="288"/>
      <c r="H111" s="324">
        <v>0</v>
      </c>
      <c r="I111" s="201"/>
      <c r="J111" s="308" t="s">
        <v>80</v>
      </c>
      <c r="K111"/>
    </row>
    <row r="112" spans="1:11" s="6" customFormat="1" x14ac:dyDescent="0.45">
      <c r="A112" s="50" t="s">
        <v>61</v>
      </c>
      <c r="B112" s="206"/>
      <c r="C112" s="233"/>
      <c r="D112" s="290">
        <v>156</v>
      </c>
      <c r="E112" s="287"/>
      <c r="F112" s="290">
        <v>5485</v>
      </c>
      <c r="G112" s="287"/>
      <c r="H112" s="324">
        <v>1580</v>
      </c>
      <c r="I112" s="167"/>
      <c r="J112" s="290">
        <v>5485</v>
      </c>
      <c r="K112"/>
    </row>
    <row r="113" spans="1:11" s="6" customFormat="1" x14ac:dyDescent="0.45">
      <c r="A113" s="12" t="s">
        <v>31</v>
      </c>
      <c r="B113" s="206"/>
      <c r="C113" s="22"/>
      <c r="D113" s="21">
        <v>2099532</v>
      </c>
      <c r="E113" s="22"/>
      <c r="F113" s="21">
        <v>3221632</v>
      </c>
      <c r="G113" s="22"/>
      <c r="H113" s="21">
        <v>488543</v>
      </c>
      <c r="I113" s="22"/>
      <c r="J113" s="21">
        <v>1032020</v>
      </c>
      <c r="K113" s="323"/>
    </row>
    <row r="114" spans="1:11" s="6" customFormat="1" x14ac:dyDescent="0.45">
      <c r="A114" s="12"/>
      <c r="B114" s="206"/>
      <c r="C114" s="233"/>
      <c r="D114" s="186"/>
      <c r="E114" s="233"/>
      <c r="F114" s="186"/>
      <c r="G114" s="242"/>
      <c r="H114" s="113"/>
      <c r="I114" s="242"/>
      <c r="J114" s="113"/>
      <c r="K114"/>
    </row>
    <row r="115" spans="1:11" s="6" customFormat="1" x14ac:dyDescent="0.45">
      <c r="A115" s="12" t="s">
        <v>62</v>
      </c>
      <c r="B115" s="206"/>
      <c r="C115" s="22"/>
      <c r="D115" s="34">
        <v>64842</v>
      </c>
      <c r="E115" s="22"/>
      <c r="F115" s="34">
        <v>439341</v>
      </c>
      <c r="G115" s="24"/>
      <c r="H115" s="24">
        <v>253074</v>
      </c>
      <c r="I115" s="24"/>
      <c r="J115" s="24">
        <v>59729</v>
      </c>
      <c r="K115"/>
    </row>
    <row r="116" spans="1:11" s="6" customFormat="1" x14ac:dyDescent="0.45">
      <c r="A116" s="51" t="s">
        <v>227</v>
      </c>
      <c r="B116" s="206"/>
      <c r="C116" s="233"/>
      <c r="D116" s="326">
        <v>72009</v>
      </c>
      <c r="E116" s="290" t="e">
        <v>#REF!</v>
      </c>
      <c r="F116" s="302">
        <v>-16845</v>
      </c>
      <c r="G116" s="290">
        <v>20</v>
      </c>
      <c r="H116" s="302">
        <v>25149</v>
      </c>
      <c r="I116" s="146"/>
      <c r="J116" s="302">
        <v>-11115</v>
      </c>
      <c r="K116"/>
    </row>
    <row r="117" spans="1:11" s="6" customFormat="1" ht="22.5" thickBot="1" x14ac:dyDescent="0.5">
      <c r="A117" s="12" t="s">
        <v>139</v>
      </c>
      <c r="B117" s="206"/>
      <c r="C117" s="22"/>
      <c r="D117" s="30">
        <v>136851</v>
      </c>
      <c r="E117" s="22"/>
      <c r="F117" s="30">
        <v>422496</v>
      </c>
      <c r="G117" s="23"/>
      <c r="H117" s="33">
        <v>278223</v>
      </c>
      <c r="I117" s="23"/>
      <c r="J117" s="33">
        <v>48614</v>
      </c>
      <c r="K117"/>
    </row>
    <row r="118" spans="1:11" s="6" customFormat="1" ht="22.5" thickTop="1" x14ac:dyDescent="0.45">
      <c r="A118" s="12"/>
      <c r="B118" s="206"/>
      <c r="C118" s="233"/>
      <c r="D118" s="186"/>
      <c r="E118" s="233"/>
      <c r="F118" s="186"/>
      <c r="G118" s="242"/>
      <c r="H118" s="113"/>
      <c r="I118" s="242"/>
      <c r="K118"/>
    </row>
    <row r="119" spans="1:11" s="6" customFormat="1" ht="23.25" x14ac:dyDescent="0.5">
      <c r="A119" s="7" t="s">
        <v>35</v>
      </c>
      <c r="B119" s="227"/>
      <c r="C119" s="241"/>
      <c r="D119" s="189"/>
      <c r="E119" s="241"/>
      <c r="F119" s="241"/>
      <c r="G119" s="241"/>
      <c r="H119" s="105"/>
      <c r="I119" s="105"/>
      <c r="J119" s="105"/>
      <c r="K119"/>
    </row>
    <row r="120" spans="1:11" s="6" customFormat="1" ht="23.25" x14ac:dyDescent="0.5">
      <c r="A120" s="8" t="s">
        <v>143</v>
      </c>
      <c r="B120" s="16"/>
      <c r="C120" s="203"/>
      <c r="D120" s="190"/>
      <c r="E120" s="203"/>
      <c r="F120" s="203"/>
      <c r="G120" s="203"/>
      <c r="H120" s="137"/>
      <c r="I120" s="137"/>
      <c r="J120" s="137"/>
      <c r="K120"/>
    </row>
    <row r="121" spans="1:11" s="6" customFormat="1" ht="23.25" x14ac:dyDescent="0.5">
      <c r="A121" s="8"/>
      <c r="B121" s="16"/>
      <c r="C121" s="203"/>
      <c r="D121" s="190"/>
      <c r="E121" s="203"/>
      <c r="F121" s="203"/>
      <c r="G121" s="203"/>
      <c r="H121" s="137"/>
      <c r="I121" s="137"/>
      <c r="J121" s="137"/>
      <c r="K121"/>
    </row>
    <row r="122" spans="1:11" s="6" customFormat="1" x14ac:dyDescent="0.45">
      <c r="A122" s="15"/>
      <c r="B122" s="230"/>
      <c r="C122" s="230"/>
      <c r="D122" s="337" t="s">
        <v>4</v>
      </c>
      <c r="E122" s="337"/>
      <c r="F122" s="337"/>
      <c r="G122" s="19"/>
      <c r="H122" s="337" t="s">
        <v>56</v>
      </c>
      <c r="I122" s="337"/>
      <c r="J122" s="337"/>
      <c r="K122"/>
    </row>
    <row r="123" spans="1:11" s="6" customFormat="1" x14ac:dyDescent="0.45">
      <c r="A123" s="15"/>
      <c r="B123" s="230"/>
      <c r="C123" s="230"/>
      <c r="D123" s="338" t="s">
        <v>138</v>
      </c>
      <c r="E123" s="338"/>
      <c r="F123" s="338"/>
      <c r="G123" s="184"/>
      <c r="H123" s="338" t="s">
        <v>138</v>
      </c>
      <c r="I123" s="338"/>
      <c r="J123" s="338"/>
      <c r="K123"/>
    </row>
    <row r="124" spans="1:11" s="6" customFormat="1" ht="21.75" customHeight="1" x14ac:dyDescent="0.45">
      <c r="A124" s="15"/>
      <c r="B124" s="230"/>
      <c r="C124" s="230"/>
      <c r="D124" s="338" t="s">
        <v>206</v>
      </c>
      <c r="E124" s="338"/>
      <c r="F124" s="338"/>
      <c r="G124" s="184"/>
      <c r="H124" s="338" t="s">
        <v>206</v>
      </c>
      <c r="I124" s="338"/>
      <c r="J124" s="338"/>
      <c r="K124"/>
    </row>
    <row r="125" spans="1:11" s="6" customFormat="1" ht="21.95" customHeight="1" x14ac:dyDescent="0.45">
      <c r="A125" s="15"/>
      <c r="B125" s="230" t="s">
        <v>14</v>
      </c>
      <c r="C125" s="236"/>
      <c r="D125" s="168">
        <v>2563</v>
      </c>
      <c r="E125" s="231"/>
      <c r="F125" s="168">
        <v>2562</v>
      </c>
      <c r="G125" s="231"/>
      <c r="H125" s="168">
        <v>2563</v>
      </c>
      <c r="I125" s="231"/>
      <c r="J125" s="168">
        <v>2562</v>
      </c>
      <c r="K125"/>
    </row>
    <row r="126" spans="1:11" s="6" customFormat="1" ht="21.75" customHeight="1" x14ac:dyDescent="0.45">
      <c r="A126" s="15"/>
      <c r="B126" s="230"/>
      <c r="C126" s="230"/>
      <c r="D126" s="339" t="s">
        <v>136</v>
      </c>
      <c r="E126" s="339"/>
      <c r="F126" s="339"/>
      <c r="G126" s="339"/>
      <c r="H126" s="339"/>
      <c r="I126" s="339"/>
      <c r="J126" s="339"/>
      <c r="K126"/>
    </row>
    <row r="127" spans="1:11" s="6" customFormat="1" x14ac:dyDescent="0.45">
      <c r="A127" s="12" t="s">
        <v>81</v>
      </c>
      <c r="B127" s="206"/>
      <c r="C127" s="233"/>
      <c r="D127" s="186"/>
      <c r="E127" s="233"/>
      <c r="F127" s="92"/>
      <c r="G127" s="242"/>
      <c r="H127" s="113"/>
      <c r="I127" s="242"/>
      <c r="K127"/>
    </row>
    <row r="128" spans="1:11" s="6" customFormat="1" ht="21.75" hidden="1" customHeight="1" x14ac:dyDescent="0.45">
      <c r="A128" s="20" t="s">
        <v>122</v>
      </c>
      <c r="B128" s="206"/>
      <c r="C128" s="233"/>
      <c r="D128" s="186"/>
      <c r="E128" s="233"/>
      <c r="F128" s="92"/>
      <c r="G128" s="242"/>
      <c r="H128" s="113"/>
      <c r="I128" s="242"/>
      <c r="K128"/>
    </row>
    <row r="129" spans="1:11" s="6" customFormat="1" ht="21.75" hidden="1" customHeight="1" x14ac:dyDescent="0.45">
      <c r="A129" s="20" t="s">
        <v>123</v>
      </c>
      <c r="B129" s="206"/>
      <c r="C129" s="233"/>
      <c r="D129" s="186"/>
      <c r="E129" s="233"/>
      <c r="F129" s="92"/>
      <c r="G129" s="242"/>
      <c r="H129" s="113"/>
      <c r="I129" s="242"/>
      <c r="K129"/>
    </row>
    <row r="130" spans="1:11" s="6" customFormat="1" ht="21.75" hidden="1" customHeight="1" x14ac:dyDescent="0.45">
      <c r="A130" s="51" t="s">
        <v>140</v>
      </c>
      <c r="B130" s="206"/>
      <c r="C130" s="233"/>
      <c r="D130" s="186"/>
      <c r="E130" s="233"/>
      <c r="F130" s="210"/>
      <c r="G130" s="242"/>
      <c r="H130" s="186"/>
      <c r="I130" s="242"/>
      <c r="J130" s="210"/>
      <c r="K130"/>
    </row>
    <row r="131" spans="1:11" s="6" customFormat="1" ht="21.75" hidden="1" customHeight="1" x14ac:dyDescent="0.45">
      <c r="A131" s="51" t="s">
        <v>101</v>
      </c>
      <c r="D131" s="161"/>
      <c r="F131" s="210"/>
      <c r="H131" s="113"/>
      <c r="J131" s="210"/>
      <c r="K131"/>
    </row>
    <row r="132" spans="1:11" s="6" customFormat="1" ht="21.75" hidden="1" customHeight="1" x14ac:dyDescent="0.45">
      <c r="A132" s="51" t="s">
        <v>130</v>
      </c>
      <c r="B132" s="206"/>
      <c r="C132" s="233"/>
      <c r="D132" s="219" t="s">
        <v>80</v>
      </c>
      <c r="E132" s="233"/>
      <c r="F132" s="219" t="s">
        <v>80</v>
      </c>
      <c r="G132" s="242"/>
      <c r="H132" s="219" t="s">
        <v>80</v>
      </c>
      <c r="I132" s="242"/>
      <c r="J132" s="219" t="s">
        <v>80</v>
      </c>
      <c r="K132"/>
    </row>
    <row r="133" spans="1:11" s="6" customFormat="1" ht="21.75" hidden="1" customHeight="1" x14ac:dyDescent="0.45">
      <c r="A133" s="51" t="s">
        <v>132</v>
      </c>
      <c r="D133" s="161"/>
      <c r="F133" s="161"/>
      <c r="H133" s="161"/>
      <c r="J133" s="161"/>
      <c r="K133"/>
    </row>
    <row r="134" spans="1:11" s="6" customFormat="1" ht="21.75" hidden="1" customHeight="1" x14ac:dyDescent="0.45">
      <c r="A134" s="51" t="s">
        <v>131</v>
      </c>
      <c r="B134" s="206"/>
      <c r="C134" s="233"/>
      <c r="D134" s="220" t="s">
        <v>80</v>
      </c>
      <c r="E134" s="233"/>
      <c r="F134" s="220" t="s">
        <v>80</v>
      </c>
      <c r="G134" s="242"/>
      <c r="H134" s="220" t="s">
        <v>80</v>
      </c>
      <c r="I134" s="242"/>
      <c r="J134" s="220" t="s">
        <v>80</v>
      </c>
      <c r="K134"/>
    </row>
    <row r="135" spans="1:11" s="6" customFormat="1" ht="21.75" hidden="1" customHeight="1" x14ac:dyDescent="0.45">
      <c r="A135" s="51"/>
      <c r="B135" s="206"/>
      <c r="C135" s="139">
        <v>0</v>
      </c>
      <c r="D135" s="221" t="s">
        <v>80</v>
      </c>
      <c r="E135" s="139">
        <v>0</v>
      </c>
      <c r="F135" s="221" t="s">
        <v>80</v>
      </c>
      <c r="G135" s="139">
        <v>0</v>
      </c>
      <c r="H135" s="221" t="s">
        <v>80</v>
      </c>
      <c r="I135" s="139">
        <v>0</v>
      </c>
      <c r="J135" s="221" t="s">
        <v>80</v>
      </c>
      <c r="K135"/>
    </row>
    <row r="136" spans="1:11" s="6" customFormat="1" x14ac:dyDescent="0.45">
      <c r="A136" s="20" t="s">
        <v>148</v>
      </c>
      <c r="B136" s="206"/>
      <c r="C136" s="233"/>
      <c r="D136" s="186"/>
      <c r="E136" s="233"/>
      <c r="F136" s="186"/>
      <c r="G136" s="242"/>
      <c r="H136" s="113"/>
      <c r="I136" s="242"/>
      <c r="J136" s="113"/>
      <c r="K136"/>
    </row>
    <row r="137" spans="1:11" s="6" customFormat="1" x14ac:dyDescent="0.45">
      <c r="A137" s="20" t="s">
        <v>149</v>
      </c>
      <c r="B137" s="206"/>
      <c r="C137" s="233"/>
      <c r="D137" s="186"/>
      <c r="E137" s="233"/>
      <c r="F137" s="186"/>
      <c r="G137" s="242"/>
      <c r="H137" s="113"/>
      <c r="I137" s="242"/>
      <c r="J137" s="113"/>
      <c r="K137"/>
    </row>
    <row r="138" spans="1:11" s="6" customFormat="1" x14ac:dyDescent="0.45">
      <c r="A138" s="51" t="s">
        <v>184</v>
      </c>
      <c r="B138" s="206"/>
      <c r="C138" s="233"/>
      <c r="D138" s="186"/>
      <c r="E138" s="233"/>
      <c r="F138" s="186"/>
      <c r="G138" s="242"/>
      <c r="H138" s="113"/>
      <c r="I138" s="242"/>
      <c r="J138" s="113"/>
      <c r="K138"/>
    </row>
    <row r="139" spans="1:11" s="6" customFormat="1" x14ac:dyDescent="0.45">
      <c r="A139" s="51" t="s">
        <v>185</v>
      </c>
      <c r="B139" s="206"/>
      <c r="C139" s="233"/>
      <c r="D139" s="302">
        <v>340</v>
      </c>
      <c r="E139" s="290" t="e">
        <v>#REF!</v>
      </c>
      <c r="F139" s="302">
        <v>-147</v>
      </c>
      <c r="G139" s="290">
        <v>0</v>
      </c>
      <c r="H139" s="304" t="s">
        <v>80</v>
      </c>
      <c r="I139" s="290">
        <v>0</v>
      </c>
      <c r="J139" s="304" t="s">
        <v>80</v>
      </c>
      <c r="K139"/>
    </row>
    <row r="140" spans="1:11" s="6" customFormat="1" x14ac:dyDescent="0.45">
      <c r="A140" s="12" t="s">
        <v>179</v>
      </c>
      <c r="B140" s="206"/>
      <c r="C140" s="139">
        <v>0</v>
      </c>
      <c r="D140" s="207">
        <v>340</v>
      </c>
      <c r="E140" s="139">
        <v>0</v>
      </c>
      <c r="F140" s="207">
        <v>-147</v>
      </c>
      <c r="G140" s="26"/>
      <c r="H140" s="308" t="s">
        <v>80</v>
      </c>
      <c r="I140" s="52"/>
      <c r="J140" s="308" t="s">
        <v>80</v>
      </c>
      <c r="K140"/>
    </row>
    <row r="141" spans="1:11" s="6" customFormat="1" ht="22.5" thickBot="1" x14ac:dyDescent="0.5">
      <c r="A141" s="12" t="s">
        <v>191</v>
      </c>
      <c r="B141" s="206"/>
      <c r="C141" s="22"/>
      <c r="D141" s="159">
        <v>137191</v>
      </c>
      <c r="E141" s="22"/>
      <c r="F141" s="159">
        <v>422349</v>
      </c>
      <c r="G141" s="23"/>
      <c r="H141" s="159">
        <v>278223</v>
      </c>
      <c r="I141" s="23"/>
      <c r="J141" s="159">
        <v>48614</v>
      </c>
      <c r="K141"/>
    </row>
    <row r="142" spans="1:11" s="6" customFormat="1" ht="22.5" thickTop="1" x14ac:dyDescent="0.45">
      <c r="A142" s="12"/>
      <c r="B142" s="206"/>
      <c r="C142" s="22"/>
      <c r="D142" s="28"/>
      <c r="E142" s="22"/>
      <c r="F142" s="28"/>
      <c r="G142" s="26"/>
      <c r="H142" s="139"/>
      <c r="I142" s="26"/>
      <c r="J142" s="139"/>
      <c r="K142"/>
    </row>
    <row r="143" spans="1:11" s="6" customFormat="1" x14ac:dyDescent="0.45">
      <c r="A143" s="12" t="s">
        <v>176</v>
      </c>
      <c r="B143" s="230"/>
      <c r="C143" s="168"/>
      <c r="D143" s="187"/>
      <c r="E143" s="168"/>
      <c r="F143" s="187"/>
      <c r="G143" s="168"/>
      <c r="H143" s="168"/>
      <c r="I143" s="168"/>
      <c r="J143" s="168"/>
      <c r="K143"/>
    </row>
    <row r="144" spans="1:11" s="6" customFormat="1" x14ac:dyDescent="0.45">
      <c r="A144" s="51" t="s">
        <v>109</v>
      </c>
      <c r="B144" s="230"/>
      <c r="C144" s="169"/>
      <c r="D144" s="290">
        <v>137848</v>
      </c>
      <c r="E144" s="290" t="e">
        <v>#REF!</v>
      </c>
      <c r="F144" s="290">
        <v>423936</v>
      </c>
      <c r="G144" s="290">
        <v>-867</v>
      </c>
      <c r="H144" s="290">
        <v>278223</v>
      </c>
      <c r="I144" s="169"/>
      <c r="J144" s="290">
        <v>48614</v>
      </c>
      <c r="K144"/>
    </row>
    <row r="145" spans="1:11" s="6" customFormat="1" x14ac:dyDescent="0.45">
      <c r="A145" s="51" t="s">
        <v>110</v>
      </c>
      <c r="B145" s="230"/>
      <c r="C145" s="171"/>
      <c r="D145" s="290">
        <v>-997</v>
      </c>
      <c r="E145" s="171"/>
      <c r="F145" s="290">
        <v>-1440</v>
      </c>
      <c r="G145" s="171"/>
      <c r="H145" s="304" t="s">
        <v>80</v>
      </c>
      <c r="I145" s="38"/>
      <c r="J145" s="304" t="s">
        <v>80</v>
      </c>
      <c r="K145"/>
    </row>
    <row r="146" spans="1:11" s="6" customFormat="1" ht="22.5" thickBot="1" x14ac:dyDescent="0.5">
      <c r="A146" s="12" t="s">
        <v>139</v>
      </c>
      <c r="B146" s="230"/>
      <c r="C146" s="26"/>
      <c r="D146" s="159">
        <v>136851</v>
      </c>
      <c r="E146" s="26"/>
      <c r="F146" s="159">
        <v>422496</v>
      </c>
      <c r="G146" s="23"/>
      <c r="H146" s="172">
        <v>278223</v>
      </c>
      <c r="I146" s="23"/>
      <c r="J146" s="172">
        <v>48614</v>
      </c>
      <c r="K146"/>
    </row>
    <row r="147" spans="1:11" s="6" customFormat="1" ht="22.5" thickTop="1" x14ac:dyDescent="0.45">
      <c r="A147" s="12"/>
      <c r="B147" s="230"/>
      <c r="C147" s="36"/>
      <c r="D147" s="28"/>
      <c r="E147" s="36"/>
      <c r="F147" s="28"/>
      <c r="G147" s="36"/>
      <c r="H147" s="42"/>
      <c r="I147" s="173"/>
      <c r="J147" s="42"/>
      <c r="K147"/>
    </row>
    <row r="148" spans="1:11" s="6" customFormat="1" x14ac:dyDescent="0.45">
      <c r="A148" s="12" t="s">
        <v>177</v>
      </c>
      <c r="B148" s="230"/>
      <c r="C148" s="166"/>
      <c r="D148" s="188"/>
      <c r="E148" s="166"/>
      <c r="F148" s="188"/>
      <c r="G148" s="166"/>
      <c r="H148" s="166"/>
      <c r="I148" s="166"/>
      <c r="J148" s="316"/>
      <c r="K148"/>
    </row>
    <row r="149" spans="1:11" s="6" customFormat="1" x14ac:dyDescent="0.45">
      <c r="A149" s="51" t="s">
        <v>109</v>
      </c>
      <c r="B149" s="230"/>
      <c r="C149" s="169"/>
      <c r="D149" s="290">
        <v>137994</v>
      </c>
      <c r="E149" s="290" t="e">
        <v>#REF!</v>
      </c>
      <c r="F149" s="290">
        <v>423230</v>
      </c>
      <c r="G149" s="290">
        <v>-867</v>
      </c>
      <c r="H149" s="290">
        <v>278223</v>
      </c>
      <c r="I149" s="169"/>
      <c r="J149" s="290">
        <v>48614</v>
      </c>
      <c r="K149"/>
    </row>
    <row r="150" spans="1:11" s="6" customFormat="1" x14ac:dyDescent="0.45">
      <c r="A150" s="51" t="s">
        <v>110</v>
      </c>
      <c r="B150" s="230"/>
      <c r="C150" s="171"/>
      <c r="D150" s="290">
        <v>-803</v>
      </c>
      <c r="E150" s="171"/>
      <c r="F150" s="290">
        <v>-881</v>
      </c>
      <c r="G150" s="171"/>
      <c r="H150" s="304" t="s">
        <v>80</v>
      </c>
      <c r="I150" s="38"/>
      <c r="J150" s="304" t="s">
        <v>80</v>
      </c>
      <c r="K150"/>
    </row>
    <row r="151" spans="1:11" s="6" customFormat="1" ht="22.5" thickBot="1" x14ac:dyDescent="0.5">
      <c r="A151" s="12" t="s">
        <v>191</v>
      </c>
      <c r="B151" s="230"/>
      <c r="C151" s="26"/>
      <c r="D151" s="159">
        <v>137191</v>
      </c>
      <c r="E151" s="26"/>
      <c r="F151" s="159">
        <v>422349</v>
      </c>
      <c r="G151" s="23"/>
      <c r="H151" s="172">
        <v>278223</v>
      </c>
      <c r="I151" s="23"/>
      <c r="J151" s="172">
        <v>48614</v>
      </c>
      <c r="K151"/>
    </row>
    <row r="152" spans="1:11" s="6" customFormat="1" ht="22.5" thickTop="1" x14ac:dyDescent="0.45">
      <c r="A152" s="12"/>
      <c r="B152" s="230"/>
      <c r="C152" s="36"/>
      <c r="D152" s="28"/>
      <c r="E152" s="36"/>
      <c r="F152" s="28"/>
      <c r="G152" s="36"/>
      <c r="H152" s="42"/>
      <c r="I152" s="173"/>
      <c r="J152" s="42"/>
    </row>
    <row r="153" spans="1:11" s="6" customFormat="1" ht="22.5" thickBot="1" x14ac:dyDescent="0.5">
      <c r="A153" s="223" t="s">
        <v>141</v>
      </c>
      <c r="B153" s="230" t="s">
        <v>230</v>
      </c>
      <c r="C153" s="225"/>
      <c r="D153" s="224">
        <v>0.36759466666666668</v>
      </c>
      <c r="E153" s="225"/>
      <c r="F153" s="224">
        <v>1.1304959999999999</v>
      </c>
      <c r="G153" s="225"/>
      <c r="H153" s="224">
        <v>0.74192800000000003</v>
      </c>
      <c r="I153" s="226"/>
      <c r="J153" s="224">
        <v>0.12963733333333333</v>
      </c>
    </row>
    <row r="154" spans="1:11" s="6" customFormat="1" ht="22.5" thickTop="1" x14ac:dyDescent="0.45">
      <c r="A154" s="15"/>
      <c r="B154" s="230"/>
      <c r="C154" s="168"/>
      <c r="D154" s="187"/>
      <c r="E154" s="168"/>
      <c r="F154" s="187"/>
      <c r="G154" s="168"/>
      <c r="H154" s="168"/>
      <c r="I154" s="168"/>
      <c r="J154" s="168"/>
    </row>
    <row r="155" spans="1:11" s="6" customFormat="1" ht="23.25" x14ac:dyDescent="0.5">
      <c r="A155" s="7" t="s">
        <v>35</v>
      </c>
      <c r="B155" s="227"/>
      <c r="C155" s="241"/>
      <c r="D155" s="189"/>
      <c r="E155" s="241"/>
      <c r="F155" s="241"/>
      <c r="G155" s="241"/>
      <c r="H155" s="105"/>
      <c r="I155" s="105"/>
      <c r="J155" s="105"/>
    </row>
    <row r="156" spans="1:11" s="6" customFormat="1" ht="23.25" x14ac:dyDescent="0.5">
      <c r="A156" s="8" t="s">
        <v>143</v>
      </c>
      <c r="B156" s="16"/>
      <c r="C156" s="203"/>
      <c r="D156" s="190"/>
      <c r="E156" s="203"/>
      <c r="F156" s="203"/>
      <c r="G156" s="203"/>
      <c r="H156" s="137"/>
      <c r="I156" s="137"/>
      <c r="J156" s="137"/>
    </row>
    <row r="157" spans="1:11" x14ac:dyDescent="0.45">
      <c r="A157" s="228"/>
      <c r="B157" s="16"/>
      <c r="C157" s="203"/>
      <c r="D157" s="190"/>
      <c r="E157" s="203"/>
      <c r="F157" s="203"/>
      <c r="G157" s="203"/>
      <c r="H157" s="203"/>
      <c r="I157" s="203"/>
      <c r="J157" s="203"/>
    </row>
    <row r="158" spans="1:11" x14ac:dyDescent="0.45">
      <c r="A158" s="14"/>
      <c r="B158" s="229"/>
      <c r="C158" s="229"/>
      <c r="D158" s="337" t="s">
        <v>4</v>
      </c>
      <c r="E158" s="337"/>
      <c r="F158" s="337"/>
      <c r="G158" s="19"/>
      <c r="H158" s="337" t="s">
        <v>56</v>
      </c>
      <c r="I158" s="337"/>
      <c r="J158" s="337"/>
    </row>
    <row r="159" spans="1:11" x14ac:dyDescent="0.45">
      <c r="A159" s="14"/>
      <c r="B159" s="229"/>
      <c r="C159" s="229"/>
      <c r="D159" s="338" t="s">
        <v>205</v>
      </c>
      <c r="E159" s="338"/>
      <c r="F159" s="338"/>
      <c r="G159" s="184"/>
      <c r="H159" s="338" t="s">
        <v>205</v>
      </c>
      <c r="I159" s="338"/>
      <c r="J159" s="338"/>
    </row>
    <row r="160" spans="1:11" x14ac:dyDescent="0.45">
      <c r="A160" s="14"/>
      <c r="B160" s="229"/>
      <c r="C160" s="229"/>
      <c r="D160" s="338" t="s">
        <v>206</v>
      </c>
      <c r="E160" s="338"/>
      <c r="F160" s="338"/>
      <c r="G160" s="184"/>
      <c r="H160" s="338" t="s">
        <v>206</v>
      </c>
      <c r="I160" s="338"/>
      <c r="J160" s="338"/>
    </row>
    <row r="161" spans="1:10" x14ac:dyDescent="0.45">
      <c r="A161" s="15"/>
      <c r="B161" s="230" t="s">
        <v>14</v>
      </c>
      <c r="C161" s="236"/>
      <c r="D161" s="168">
        <v>2563</v>
      </c>
      <c r="E161" s="231"/>
      <c r="F161" s="168">
        <v>2562</v>
      </c>
      <c r="G161" s="231"/>
      <c r="H161" s="168">
        <v>2563</v>
      </c>
      <c r="I161" s="231"/>
      <c r="J161" s="168">
        <v>2562</v>
      </c>
    </row>
    <row r="162" spans="1:10" x14ac:dyDescent="0.45">
      <c r="A162" s="15"/>
      <c r="B162" s="230"/>
      <c r="C162" s="230"/>
      <c r="D162" s="339" t="s">
        <v>136</v>
      </c>
      <c r="E162" s="339"/>
      <c r="F162" s="339"/>
      <c r="G162" s="339"/>
      <c r="H162" s="339"/>
      <c r="I162" s="339"/>
      <c r="J162" s="339"/>
    </row>
    <row r="163" spans="1:10" x14ac:dyDescent="0.45">
      <c r="A163" s="27" t="s">
        <v>26</v>
      </c>
      <c r="B163" s="206" t="s">
        <v>240</v>
      </c>
      <c r="C163" s="233"/>
      <c r="D163" s="235"/>
      <c r="E163" s="233"/>
      <c r="F163" s="233"/>
      <c r="G163" s="233"/>
      <c r="H163" s="200"/>
      <c r="I163" s="233"/>
      <c r="J163" s="233"/>
    </row>
    <row r="164" spans="1:10" x14ac:dyDescent="0.45">
      <c r="A164" s="97" t="s">
        <v>28</v>
      </c>
      <c r="B164" s="206"/>
      <c r="C164" s="233"/>
      <c r="D164" s="290">
        <v>8264721</v>
      </c>
      <c r="E164" s="233"/>
      <c r="F164" s="290">
        <v>10457641</v>
      </c>
      <c r="G164" s="146"/>
      <c r="H164" s="290">
        <v>2052519</v>
      </c>
      <c r="I164" s="146"/>
      <c r="J164" s="290">
        <v>3220362</v>
      </c>
    </row>
    <row r="165" spans="1:10" x14ac:dyDescent="0.45">
      <c r="A165" s="97" t="s">
        <v>115</v>
      </c>
      <c r="B165" s="206"/>
      <c r="C165" s="233"/>
      <c r="D165" s="290">
        <v>157946</v>
      </c>
      <c r="E165" s="233"/>
      <c r="F165" s="290">
        <v>30158</v>
      </c>
      <c r="G165" s="146"/>
      <c r="H165" s="308" t="s">
        <v>80</v>
      </c>
      <c r="I165" s="239"/>
      <c r="J165" s="308" t="s">
        <v>80</v>
      </c>
    </row>
    <row r="166" spans="1:10" x14ac:dyDescent="0.45">
      <c r="A166" s="97" t="s">
        <v>45</v>
      </c>
      <c r="B166" s="206" t="s">
        <v>192</v>
      </c>
      <c r="C166" s="233"/>
      <c r="D166" s="308" t="s">
        <v>80</v>
      </c>
      <c r="E166" s="233"/>
      <c r="F166" s="308" t="s">
        <v>80</v>
      </c>
      <c r="G166" s="146"/>
      <c r="H166" s="290">
        <v>566199</v>
      </c>
      <c r="I166" s="239"/>
      <c r="J166" s="290">
        <v>189000</v>
      </c>
    </row>
    <row r="167" spans="1:10" x14ac:dyDescent="0.45">
      <c r="A167" s="51" t="s">
        <v>43</v>
      </c>
      <c r="B167" s="206"/>
      <c r="C167" s="233"/>
      <c r="D167" s="290">
        <v>4783</v>
      </c>
      <c r="E167" s="233"/>
      <c r="F167" s="290">
        <v>8761</v>
      </c>
      <c r="G167" s="146"/>
      <c r="H167" s="290">
        <v>2441</v>
      </c>
      <c r="I167" s="146"/>
      <c r="J167" s="290">
        <v>11423</v>
      </c>
    </row>
    <row r="168" spans="1:10" x14ac:dyDescent="0.45">
      <c r="A168" s="51" t="s">
        <v>150</v>
      </c>
      <c r="B168" s="206" t="s">
        <v>113</v>
      </c>
      <c r="C168" s="233"/>
      <c r="D168" s="290">
        <v>292745</v>
      </c>
      <c r="E168" s="233"/>
      <c r="F168" s="290">
        <v>47423</v>
      </c>
      <c r="G168" s="146"/>
      <c r="H168" s="308" t="s">
        <v>80</v>
      </c>
      <c r="I168" s="239"/>
      <c r="J168" s="308" t="s">
        <v>80</v>
      </c>
    </row>
    <row r="169" spans="1:10" x14ac:dyDescent="0.45">
      <c r="A169" s="185" t="s">
        <v>24</v>
      </c>
      <c r="B169" s="206"/>
      <c r="C169" s="242"/>
      <c r="D169" s="290">
        <v>39966</v>
      </c>
      <c r="E169" s="242"/>
      <c r="F169" s="290">
        <v>43594</v>
      </c>
      <c r="G169" s="148"/>
      <c r="H169" s="290">
        <v>29414</v>
      </c>
      <c r="I169" s="148"/>
      <c r="J169" s="290">
        <v>38803</v>
      </c>
    </row>
    <row r="170" spans="1:10" x14ac:dyDescent="0.45">
      <c r="A170" s="12" t="s">
        <v>25</v>
      </c>
      <c r="B170" s="206"/>
      <c r="C170" s="22"/>
      <c r="D170" s="291">
        <v>8760161</v>
      </c>
      <c r="E170" s="22"/>
      <c r="F170" s="291">
        <v>10587577</v>
      </c>
      <c r="G170" s="24"/>
      <c r="H170" s="292">
        <v>2650573</v>
      </c>
      <c r="I170" s="24"/>
      <c r="J170" s="292">
        <v>3459588</v>
      </c>
    </row>
    <row r="171" spans="1:10" x14ac:dyDescent="0.45">
      <c r="A171" s="12"/>
      <c r="B171" s="206"/>
      <c r="C171" s="233"/>
      <c r="D171" s="186"/>
      <c r="E171" s="233"/>
      <c r="F171" s="186"/>
      <c r="G171" s="242"/>
      <c r="H171" s="113"/>
      <c r="I171" s="242"/>
      <c r="J171" s="113"/>
    </row>
    <row r="172" spans="1:10" x14ac:dyDescent="0.45">
      <c r="A172" s="31" t="s">
        <v>30</v>
      </c>
      <c r="B172" s="206" t="s">
        <v>237</v>
      </c>
      <c r="C172" s="233"/>
      <c r="D172" s="164"/>
      <c r="E172" s="233"/>
      <c r="F172" s="164"/>
      <c r="G172" s="233"/>
      <c r="H172" s="200"/>
      <c r="I172" s="233"/>
      <c r="J172" s="200"/>
    </row>
    <row r="173" spans="1:10" x14ac:dyDescent="0.45">
      <c r="A173" s="97" t="s">
        <v>29</v>
      </c>
      <c r="B173" s="206"/>
      <c r="C173" s="233"/>
      <c r="D173" s="164">
        <v>5547276</v>
      </c>
      <c r="E173" s="233"/>
      <c r="F173" s="164">
        <v>6657625</v>
      </c>
      <c r="G173" s="146"/>
      <c r="H173" s="313">
        <v>1217554</v>
      </c>
      <c r="I173" s="146"/>
      <c r="J173" s="313">
        <v>1769423</v>
      </c>
    </row>
    <row r="174" spans="1:10" x14ac:dyDescent="0.45">
      <c r="A174" s="97" t="s">
        <v>116</v>
      </c>
      <c r="B174" s="206"/>
      <c r="C174" s="233"/>
      <c r="D174" s="164">
        <v>111004</v>
      </c>
      <c r="E174" s="233"/>
      <c r="F174" s="164">
        <v>30309</v>
      </c>
      <c r="G174" s="146"/>
      <c r="H174" s="308" t="s">
        <v>80</v>
      </c>
      <c r="I174" s="239"/>
      <c r="J174" s="306" t="s">
        <v>80</v>
      </c>
    </row>
    <row r="175" spans="1:10" x14ac:dyDescent="0.45">
      <c r="A175" s="185" t="s">
        <v>190</v>
      </c>
      <c r="B175" s="206"/>
      <c r="C175" s="242"/>
      <c r="D175" s="164">
        <v>872249</v>
      </c>
      <c r="E175" s="242"/>
      <c r="F175" s="164">
        <v>1115030</v>
      </c>
      <c r="G175" s="148"/>
      <c r="H175" s="313">
        <v>365416</v>
      </c>
      <c r="I175" s="148"/>
      <c r="J175" s="313">
        <v>462028</v>
      </c>
    </row>
    <row r="176" spans="1:10" x14ac:dyDescent="0.45">
      <c r="A176" s="185" t="s">
        <v>60</v>
      </c>
      <c r="B176" s="206"/>
      <c r="C176" s="242"/>
      <c r="D176" s="164">
        <v>1346062</v>
      </c>
      <c r="E176" s="242"/>
      <c r="F176" s="164">
        <v>1519840</v>
      </c>
      <c r="G176" s="148"/>
      <c r="H176" s="313">
        <v>703453</v>
      </c>
      <c r="I176" s="148"/>
      <c r="J176" s="313">
        <v>848383</v>
      </c>
    </row>
    <row r="177" spans="1:10" x14ac:dyDescent="0.45">
      <c r="A177" s="185" t="s">
        <v>212</v>
      </c>
      <c r="B177" s="6"/>
      <c r="C177" s="6"/>
      <c r="D177" s="6"/>
      <c r="E177" s="6"/>
      <c r="F177" s="6"/>
      <c r="G177" s="6"/>
      <c r="H177" s="6"/>
      <c r="I177" s="6"/>
      <c r="J177" s="6"/>
    </row>
    <row r="178" spans="1:10" x14ac:dyDescent="0.45">
      <c r="A178" s="286" t="s">
        <v>213</v>
      </c>
      <c r="B178" s="206"/>
      <c r="C178" s="242"/>
      <c r="D178" s="308" t="s">
        <v>80</v>
      </c>
      <c r="E178" s="301"/>
      <c r="F178" s="290">
        <v>21770</v>
      </c>
      <c r="G178" s="301"/>
      <c r="H178" s="308" t="s">
        <v>80</v>
      </c>
      <c r="I178" s="148"/>
      <c r="J178" s="290">
        <v>12949</v>
      </c>
    </row>
    <row r="179" spans="1:10" x14ac:dyDescent="0.45">
      <c r="A179" s="185" t="s">
        <v>151</v>
      </c>
      <c r="B179" s="206" t="s">
        <v>113</v>
      </c>
      <c r="C179" s="242"/>
      <c r="D179" s="308" t="s">
        <v>80</v>
      </c>
      <c r="E179" s="242"/>
      <c r="F179" s="164">
        <v>15642</v>
      </c>
      <c r="G179" s="201"/>
      <c r="H179" s="308" t="s">
        <v>80</v>
      </c>
      <c r="I179" s="201"/>
      <c r="J179" s="306" t="s">
        <v>80</v>
      </c>
    </row>
    <row r="180" spans="1:10" x14ac:dyDescent="0.45">
      <c r="A180" s="50" t="s">
        <v>61</v>
      </c>
      <c r="B180" s="206"/>
      <c r="C180" s="233"/>
      <c r="D180" s="164">
        <v>156</v>
      </c>
      <c r="E180" s="233"/>
      <c r="F180" s="164">
        <v>20358</v>
      </c>
      <c r="G180" s="146"/>
      <c r="H180" s="313">
        <v>2685</v>
      </c>
      <c r="I180" s="167"/>
      <c r="J180" s="313">
        <v>20374</v>
      </c>
    </row>
    <row r="181" spans="1:10" x14ac:dyDescent="0.45">
      <c r="A181" s="12" t="s">
        <v>31</v>
      </c>
      <c r="B181" s="206"/>
      <c r="C181" s="22"/>
      <c r="D181" s="21">
        <v>7876747</v>
      </c>
      <c r="E181" s="22"/>
      <c r="F181" s="21">
        <v>9380574</v>
      </c>
      <c r="G181" s="22"/>
      <c r="H181" s="291">
        <v>2289108</v>
      </c>
      <c r="I181" s="22"/>
      <c r="J181" s="291">
        <v>3113157</v>
      </c>
    </row>
    <row r="182" spans="1:10" x14ac:dyDescent="0.45">
      <c r="A182" s="12"/>
      <c r="B182" s="206"/>
      <c r="C182" s="233"/>
      <c r="D182" s="186"/>
      <c r="E182" s="233"/>
      <c r="F182" s="186"/>
      <c r="G182" s="242"/>
      <c r="H182" s="289"/>
      <c r="I182" s="242"/>
      <c r="J182" s="289"/>
    </row>
    <row r="183" spans="1:10" x14ac:dyDescent="0.45">
      <c r="A183" s="12" t="s">
        <v>62</v>
      </c>
      <c r="B183" s="206"/>
      <c r="C183" s="22"/>
      <c r="D183" s="34">
        <v>883414</v>
      </c>
      <c r="E183" s="22"/>
      <c r="F183" s="34">
        <v>1207003</v>
      </c>
      <c r="G183" s="24"/>
      <c r="H183" s="293">
        <v>361465</v>
      </c>
      <c r="I183" s="24"/>
      <c r="J183" s="293">
        <v>346431</v>
      </c>
    </row>
    <row r="184" spans="1:10" x14ac:dyDescent="0.45">
      <c r="A184" s="51" t="s">
        <v>227</v>
      </c>
      <c r="B184" s="206" t="s">
        <v>196</v>
      </c>
      <c r="C184" s="233"/>
      <c r="D184" s="193">
        <v>-19630</v>
      </c>
      <c r="E184" s="233"/>
      <c r="F184" s="193">
        <v>-61524</v>
      </c>
      <c r="G184" s="146"/>
      <c r="H184" s="294">
        <v>42360</v>
      </c>
      <c r="I184" s="146"/>
      <c r="J184" s="294">
        <v>-28967</v>
      </c>
    </row>
    <row r="185" spans="1:10" ht="22.5" thickBot="1" x14ac:dyDescent="0.5">
      <c r="A185" s="12" t="s">
        <v>139</v>
      </c>
      <c r="B185" s="206"/>
      <c r="C185" s="22"/>
      <c r="D185" s="30">
        <v>863784</v>
      </c>
      <c r="E185" s="22"/>
      <c r="F185" s="30">
        <v>1145479</v>
      </c>
      <c r="G185" s="23"/>
      <c r="H185" s="295">
        <v>403825</v>
      </c>
      <c r="I185" s="23"/>
      <c r="J185" s="295">
        <v>317464</v>
      </c>
    </row>
    <row r="186" spans="1:10" ht="22.5" thickTop="1" x14ac:dyDescent="0.45">
      <c r="A186" s="12"/>
      <c r="B186" s="206"/>
      <c r="C186" s="233"/>
      <c r="D186" s="186"/>
      <c r="E186" s="233"/>
      <c r="F186" s="186"/>
      <c r="G186" s="242"/>
      <c r="H186" s="113"/>
      <c r="I186" s="242"/>
      <c r="J186" s="113"/>
    </row>
    <row r="187" spans="1:10" ht="23.25" x14ac:dyDescent="0.5">
      <c r="A187" s="7" t="s">
        <v>35</v>
      </c>
      <c r="B187" s="227"/>
      <c r="C187" s="241"/>
      <c r="D187" s="189"/>
      <c r="E187" s="241"/>
      <c r="F187" s="241"/>
      <c r="G187" s="241"/>
      <c r="H187" s="105"/>
      <c r="I187" s="105"/>
      <c r="J187" s="105"/>
    </row>
    <row r="188" spans="1:10" ht="23.25" x14ac:dyDescent="0.5">
      <c r="A188" s="8" t="s">
        <v>143</v>
      </c>
      <c r="B188" s="16"/>
      <c r="C188" s="203"/>
      <c r="D188" s="190"/>
      <c r="E188" s="203"/>
      <c r="F188" s="203"/>
      <c r="G188" s="203"/>
      <c r="H188" s="137"/>
      <c r="I188" s="137"/>
      <c r="J188" s="137"/>
    </row>
    <row r="189" spans="1:10" ht="23.25" x14ac:dyDescent="0.5">
      <c r="A189" s="8"/>
      <c r="B189" s="16"/>
      <c r="C189" s="203"/>
      <c r="D189" s="190"/>
      <c r="E189" s="203"/>
      <c r="F189" s="203"/>
      <c r="G189" s="203"/>
      <c r="H189" s="137"/>
      <c r="I189" s="137"/>
      <c r="J189" s="137"/>
    </row>
    <row r="190" spans="1:10" x14ac:dyDescent="0.45">
      <c r="A190" s="15"/>
      <c r="B190" s="230"/>
      <c r="C190" s="230"/>
      <c r="D190" s="337" t="s">
        <v>4</v>
      </c>
      <c r="E190" s="337"/>
      <c r="F190" s="337"/>
      <c r="G190" s="19"/>
      <c r="H190" s="337" t="s">
        <v>56</v>
      </c>
      <c r="I190" s="337"/>
      <c r="J190" s="337"/>
    </row>
    <row r="191" spans="1:10" ht="21.75" customHeight="1" x14ac:dyDescent="0.45">
      <c r="A191" s="15"/>
      <c r="B191" s="230"/>
      <c r="C191" s="230"/>
      <c r="D191" s="338" t="s">
        <v>205</v>
      </c>
      <c r="E191" s="338"/>
      <c r="F191" s="338"/>
      <c r="G191" s="184"/>
      <c r="H191" s="338" t="s">
        <v>205</v>
      </c>
      <c r="I191" s="338"/>
      <c r="J191" s="338"/>
    </row>
    <row r="192" spans="1:10" x14ac:dyDescent="0.45">
      <c r="A192" s="15"/>
      <c r="B192" s="230"/>
      <c r="C192" s="230"/>
      <c r="D192" s="338" t="s">
        <v>206</v>
      </c>
      <c r="E192" s="338"/>
      <c r="F192" s="338"/>
      <c r="G192" s="184"/>
      <c r="H192" s="338" t="s">
        <v>206</v>
      </c>
      <c r="I192" s="338"/>
      <c r="J192" s="338"/>
    </row>
    <row r="193" spans="1:10" x14ac:dyDescent="0.45">
      <c r="A193" s="15"/>
      <c r="B193" s="230" t="s">
        <v>14</v>
      </c>
      <c r="C193" s="236"/>
      <c r="D193" s="168">
        <v>2563</v>
      </c>
      <c r="E193" s="231"/>
      <c r="F193" s="168">
        <v>2562</v>
      </c>
      <c r="G193" s="231"/>
      <c r="H193" s="168">
        <v>2563</v>
      </c>
      <c r="I193" s="231"/>
      <c r="J193" s="168">
        <v>2562</v>
      </c>
    </row>
    <row r="194" spans="1:10" x14ac:dyDescent="0.45">
      <c r="A194" s="15"/>
      <c r="B194" s="230"/>
      <c r="C194" s="230"/>
      <c r="D194" s="339" t="s">
        <v>136</v>
      </c>
      <c r="E194" s="339"/>
      <c r="F194" s="339"/>
      <c r="G194" s="339"/>
      <c r="H194" s="339"/>
      <c r="I194" s="339"/>
      <c r="J194" s="339"/>
    </row>
    <row r="195" spans="1:10" x14ac:dyDescent="0.45">
      <c r="A195" s="12" t="s">
        <v>81</v>
      </c>
      <c r="B195" s="206"/>
      <c r="C195" s="233"/>
      <c r="D195" s="186"/>
      <c r="E195" s="233"/>
      <c r="F195" s="92"/>
      <c r="G195" s="242"/>
      <c r="H195" s="113"/>
      <c r="I195" s="242"/>
      <c r="J195" s="6"/>
    </row>
    <row r="196" spans="1:10" hidden="1" x14ac:dyDescent="0.45">
      <c r="A196" s="20" t="s">
        <v>122</v>
      </c>
      <c r="B196" s="206"/>
      <c r="C196" s="233"/>
      <c r="D196" s="186"/>
      <c r="E196" s="233"/>
      <c r="F196" s="92"/>
      <c r="G196" s="242"/>
      <c r="H196" s="113"/>
      <c r="I196" s="242"/>
      <c r="J196" s="6"/>
    </row>
    <row r="197" spans="1:10" hidden="1" x14ac:dyDescent="0.45">
      <c r="A197" s="20" t="s">
        <v>123</v>
      </c>
      <c r="B197" s="206"/>
      <c r="C197" s="233"/>
      <c r="D197" s="186"/>
      <c r="E197" s="233"/>
      <c r="F197" s="92"/>
      <c r="G197" s="242"/>
      <c r="H197" s="113"/>
      <c r="I197" s="242"/>
      <c r="J197" s="6"/>
    </row>
    <row r="198" spans="1:10" hidden="1" x14ac:dyDescent="0.45">
      <c r="A198" s="51" t="s">
        <v>140</v>
      </c>
      <c r="B198" s="206"/>
      <c r="C198" s="233"/>
      <c r="D198" s="186"/>
      <c r="E198" s="233"/>
      <c r="F198" s="210"/>
      <c r="G198" s="242"/>
      <c r="H198" s="186"/>
      <c r="I198" s="242"/>
      <c r="J198" s="210"/>
    </row>
    <row r="199" spans="1:10" hidden="1" x14ac:dyDescent="0.45">
      <c r="A199" s="51" t="s">
        <v>101</v>
      </c>
      <c r="B199" s="6"/>
      <c r="C199" s="6"/>
      <c r="D199" s="161"/>
      <c r="E199" s="6"/>
      <c r="F199" s="210"/>
      <c r="G199" s="6"/>
      <c r="H199" s="113"/>
      <c r="I199" s="6"/>
      <c r="J199" s="210"/>
    </row>
    <row r="200" spans="1:10" hidden="1" x14ac:dyDescent="0.45">
      <c r="A200" s="51" t="s">
        <v>130</v>
      </c>
      <c r="B200" s="206"/>
      <c r="C200" s="233"/>
      <c r="D200" s="219" t="s">
        <v>80</v>
      </c>
      <c r="E200" s="233"/>
      <c r="F200" s="219" t="s">
        <v>80</v>
      </c>
      <c r="G200" s="242"/>
      <c r="H200" s="219" t="s">
        <v>80</v>
      </c>
      <c r="I200" s="242"/>
      <c r="J200" s="219" t="s">
        <v>80</v>
      </c>
    </row>
    <row r="201" spans="1:10" hidden="1" x14ac:dyDescent="0.45">
      <c r="A201" s="51" t="s">
        <v>132</v>
      </c>
      <c r="B201" s="6"/>
      <c r="C201" s="6"/>
      <c r="D201" s="161"/>
      <c r="E201" s="6"/>
      <c r="F201" s="161"/>
      <c r="G201" s="6"/>
      <c r="H201" s="161"/>
      <c r="I201" s="6"/>
      <c r="J201" s="161"/>
    </row>
    <row r="202" spans="1:10" hidden="1" x14ac:dyDescent="0.45">
      <c r="A202" s="51" t="s">
        <v>131</v>
      </c>
      <c r="B202" s="206"/>
      <c r="C202" s="233"/>
      <c r="D202" s="220" t="s">
        <v>80</v>
      </c>
      <c r="E202" s="233"/>
      <c r="F202" s="220" t="s">
        <v>80</v>
      </c>
      <c r="G202" s="242"/>
      <c r="H202" s="220" t="s">
        <v>80</v>
      </c>
      <c r="I202" s="242"/>
      <c r="J202" s="220" t="s">
        <v>80</v>
      </c>
    </row>
    <row r="203" spans="1:10" hidden="1" x14ac:dyDescent="0.45">
      <c r="A203" s="51"/>
      <c r="B203" s="206"/>
      <c r="C203" s="139">
        <v>0</v>
      </c>
      <c r="D203" s="221" t="s">
        <v>80</v>
      </c>
      <c r="E203" s="139">
        <v>0</v>
      </c>
      <c r="F203" s="221" t="s">
        <v>80</v>
      </c>
      <c r="G203" s="139">
        <v>0</v>
      </c>
      <c r="H203" s="221" t="s">
        <v>80</v>
      </c>
      <c r="I203" s="139">
        <v>0</v>
      </c>
      <c r="J203" s="221" t="s">
        <v>80</v>
      </c>
    </row>
    <row r="204" spans="1:10" x14ac:dyDescent="0.45">
      <c r="A204" s="20" t="s">
        <v>148</v>
      </c>
      <c r="B204" s="206"/>
      <c r="C204" s="233"/>
      <c r="D204" s="186"/>
      <c r="E204" s="233"/>
      <c r="F204" s="186"/>
      <c r="G204" s="242"/>
      <c r="H204" s="113"/>
      <c r="I204" s="242"/>
      <c r="J204" s="113"/>
    </row>
    <row r="205" spans="1:10" x14ac:dyDescent="0.45">
      <c r="A205" s="20" t="s">
        <v>149</v>
      </c>
      <c r="B205" s="206"/>
      <c r="C205" s="233"/>
      <c r="D205" s="186"/>
      <c r="E205" s="233"/>
      <c r="F205" s="186"/>
      <c r="G205" s="242"/>
      <c r="H205" s="113"/>
      <c r="I205" s="242"/>
      <c r="J205" s="113"/>
    </row>
    <row r="206" spans="1:10" x14ac:dyDescent="0.45">
      <c r="A206" s="51" t="s">
        <v>184</v>
      </c>
      <c r="B206" s="206"/>
      <c r="C206" s="233"/>
      <c r="D206" s="186"/>
      <c r="E206" s="233"/>
      <c r="F206" s="186"/>
      <c r="G206" s="242"/>
      <c r="H206" s="113"/>
      <c r="I206" s="242"/>
      <c r="J206" s="113"/>
    </row>
    <row r="207" spans="1:10" x14ac:dyDescent="0.45">
      <c r="A207" s="51" t="s">
        <v>185</v>
      </c>
      <c r="B207" s="206"/>
      <c r="C207" s="233"/>
      <c r="D207" s="193">
        <v>-301</v>
      </c>
      <c r="E207" s="233"/>
      <c r="F207" s="193">
        <v>-348</v>
      </c>
      <c r="G207" s="242"/>
      <c r="H207" s="244" t="s">
        <v>80</v>
      </c>
      <c r="I207" s="38"/>
      <c r="J207" s="244" t="s">
        <v>80</v>
      </c>
    </row>
    <row r="208" spans="1:10" x14ac:dyDescent="0.45">
      <c r="A208" s="12" t="s">
        <v>179</v>
      </c>
      <c r="B208" s="206"/>
      <c r="C208" s="139">
        <v>0</v>
      </c>
      <c r="D208" s="207">
        <v>-301</v>
      </c>
      <c r="E208" s="139">
        <v>0</v>
      </c>
      <c r="F208" s="207">
        <v>-348</v>
      </c>
      <c r="G208" s="26"/>
      <c r="H208" s="250" t="s">
        <v>175</v>
      </c>
      <c r="I208" s="52"/>
      <c r="J208" s="250" t="s">
        <v>175</v>
      </c>
    </row>
    <row r="209" spans="1:10" ht="22.5" thickBot="1" x14ac:dyDescent="0.5">
      <c r="A209" s="12" t="s">
        <v>191</v>
      </c>
      <c r="B209" s="206"/>
      <c r="C209" s="22"/>
      <c r="D209" s="159">
        <v>863483</v>
      </c>
      <c r="E209" s="22"/>
      <c r="F209" s="159">
        <v>1145131</v>
      </c>
      <c r="G209" s="23"/>
      <c r="H209" s="159">
        <v>403825</v>
      </c>
      <c r="I209" s="23"/>
      <c r="J209" s="159">
        <v>317464</v>
      </c>
    </row>
    <row r="210" spans="1:10" ht="23.25" customHeight="1" thickTop="1" x14ac:dyDescent="0.45">
      <c r="A210" s="12"/>
      <c r="B210" s="206"/>
      <c r="C210" s="22"/>
      <c r="D210" s="28"/>
      <c r="E210" s="22"/>
      <c r="F210" s="28"/>
      <c r="G210" s="26"/>
      <c r="H210" s="139"/>
      <c r="I210" s="26"/>
      <c r="J210" s="139"/>
    </row>
    <row r="211" spans="1:10" x14ac:dyDescent="0.45">
      <c r="A211" s="12" t="s">
        <v>176</v>
      </c>
      <c r="B211" s="230"/>
      <c r="C211" s="168"/>
      <c r="D211" s="187"/>
      <c r="E211" s="168"/>
      <c r="F211" s="187"/>
      <c r="G211" s="168"/>
      <c r="H211" s="168"/>
      <c r="I211" s="168"/>
      <c r="J211" s="168"/>
    </row>
    <row r="212" spans="1:10" x14ac:dyDescent="0.45">
      <c r="A212" s="51" t="s">
        <v>109</v>
      </c>
      <c r="B212" s="230"/>
      <c r="C212" s="169"/>
      <c r="D212" s="194">
        <v>866869</v>
      </c>
      <c r="E212" s="169"/>
      <c r="F212" s="194">
        <v>1149924</v>
      </c>
      <c r="G212" s="169"/>
      <c r="H212" s="303">
        <v>403825</v>
      </c>
      <c r="I212" s="169"/>
      <c r="J212" s="303">
        <v>317464</v>
      </c>
    </row>
    <row r="213" spans="1:10" x14ac:dyDescent="0.45">
      <c r="A213" s="51" t="s">
        <v>110</v>
      </c>
      <c r="B213" s="230"/>
      <c r="C213" s="171"/>
      <c r="D213" s="194">
        <v>-3085</v>
      </c>
      <c r="E213" s="171"/>
      <c r="F213" s="194">
        <v>-4445</v>
      </c>
      <c r="G213" s="171"/>
      <c r="H213" s="304" t="s">
        <v>80</v>
      </c>
      <c r="I213" s="38"/>
      <c r="J213" s="304" t="s">
        <v>80</v>
      </c>
    </row>
    <row r="214" spans="1:10" ht="22.5" thickBot="1" x14ac:dyDescent="0.5">
      <c r="A214" s="12" t="s">
        <v>139</v>
      </c>
      <c r="B214" s="230"/>
      <c r="C214" s="26"/>
      <c r="D214" s="159">
        <v>863784</v>
      </c>
      <c r="E214" s="26"/>
      <c r="F214" s="159">
        <v>1145479</v>
      </c>
      <c r="G214" s="23"/>
      <c r="H214" s="296">
        <v>403825</v>
      </c>
      <c r="I214" s="23"/>
      <c r="J214" s="296">
        <v>317464</v>
      </c>
    </row>
    <row r="215" spans="1:10" ht="22.5" thickTop="1" x14ac:dyDescent="0.45">
      <c r="A215" s="12"/>
      <c r="B215" s="230"/>
      <c r="C215" s="36"/>
      <c r="D215" s="28"/>
      <c r="E215" s="36"/>
      <c r="F215" s="28"/>
      <c r="G215" s="36"/>
      <c r="H215" s="42"/>
      <c r="I215" s="173"/>
      <c r="J215" s="42"/>
    </row>
    <row r="216" spans="1:10" x14ac:dyDescent="0.45">
      <c r="A216" s="12" t="s">
        <v>177</v>
      </c>
      <c r="B216" s="230"/>
      <c r="C216" s="166"/>
      <c r="D216" s="188"/>
      <c r="E216" s="166"/>
      <c r="F216" s="188"/>
      <c r="G216" s="166"/>
      <c r="H216" s="166"/>
      <c r="I216" s="166"/>
      <c r="J216" s="316"/>
    </row>
    <row r="217" spans="1:10" x14ac:dyDescent="0.45">
      <c r="A217" s="51" t="s">
        <v>109</v>
      </c>
      <c r="B217" s="230"/>
      <c r="C217" s="169"/>
      <c r="D217" s="194">
        <v>866698</v>
      </c>
      <c r="E217" s="169"/>
      <c r="F217" s="194">
        <v>1149545</v>
      </c>
      <c r="G217" s="169"/>
      <c r="H217" s="204">
        <v>403825</v>
      </c>
      <c r="I217" s="169"/>
      <c r="J217" s="204">
        <v>317464</v>
      </c>
    </row>
    <row r="218" spans="1:10" x14ac:dyDescent="0.45">
      <c r="A218" s="51" t="s">
        <v>110</v>
      </c>
      <c r="B218" s="230"/>
      <c r="C218" s="171"/>
      <c r="D218" s="194">
        <v>-3215</v>
      </c>
      <c r="E218" s="171"/>
      <c r="F218" s="194">
        <v>-4414</v>
      </c>
      <c r="G218" s="171"/>
      <c r="H218" s="305" t="s">
        <v>80</v>
      </c>
      <c r="I218" s="38"/>
      <c r="J218" s="305" t="s">
        <v>80</v>
      </c>
    </row>
    <row r="219" spans="1:10" ht="22.5" thickBot="1" x14ac:dyDescent="0.5">
      <c r="A219" s="12" t="s">
        <v>191</v>
      </c>
      <c r="B219" s="230"/>
      <c r="C219" s="26"/>
      <c r="D219" s="159">
        <v>863483</v>
      </c>
      <c r="E219" s="26"/>
      <c r="F219" s="159">
        <v>1145131</v>
      </c>
      <c r="G219" s="23"/>
      <c r="H219" s="172">
        <v>403825</v>
      </c>
      <c r="I219" s="23"/>
      <c r="J219" s="172">
        <v>317464</v>
      </c>
    </row>
    <row r="220" spans="1:10" ht="22.5" thickTop="1" x14ac:dyDescent="0.45">
      <c r="A220" s="12"/>
      <c r="B220" s="230"/>
      <c r="C220" s="36"/>
      <c r="D220" s="28"/>
      <c r="E220" s="36"/>
      <c r="F220" s="28"/>
      <c r="G220" s="36"/>
      <c r="H220" s="42"/>
      <c r="I220" s="173"/>
      <c r="J220" s="42"/>
    </row>
    <row r="221" spans="1:10" ht="22.5" thickBot="1" x14ac:dyDescent="0.5">
      <c r="A221" s="223" t="s">
        <v>141</v>
      </c>
      <c r="B221" s="230" t="s">
        <v>230</v>
      </c>
      <c r="C221" s="225"/>
      <c r="D221" s="224">
        <v>2.3116506666666665</v>
      </c>
      <c r="E221" s="225"/>
      <c r="F221" s="224">
        <v>3.0664639999999999</v>
      </c>
      <c r="G221" s="225"/>
      <c r="H221" s="224">
        <v>1.0768666666666666</v>
      </c>
      <c r="I221" s="226"/>
      <c r="J221" s="224">
        <v>0.84657066666666669</v>
      </c>
    </row>
    <row r="222" spans="1:10" ht="22.5" thickTop="1" x14ac:dyDescent="0.45">
      <c r="A222" s="15"/>
      <c r="B222" s="230"/>
      <c r="C222" s="168"/>
      <c r="D222" s="268"/>
      <c r="E222" s="340"/>
      <c r="F222" s="340"/>
      <c r="G222" s="340"/>
      <c r="H222" s="243"/>
      <c r="I222" s="340"/>
      <c r="J222" s="340"/>
    </row>
    <row r="223" spans="1:10" x14ac:dyDescent="0.45">
      <c r="D223" s="270"/>
      <c r="E223" s="243"/>
      <c r="F223" s="269"/>
      <c r="G223" s="243"/>
      <c r="H223" s="271"/>
      <c r="I223" s="243"/>
      <c r="J223" s="269"/>
    </row>
  </sheetData>
  <customSheetViews>
    <customSheetView guid="{8115AFF6-FA18-47EE-B2E5-9BE660685995}" scale="95" showPageBreaks="1" showGridLines="0" printArea="1" view="pageBreakPreview" topLeftCell="A130">
      <selection activeCell="A140" sqref="A140"/>
      <rowBreaks count="6" manualBreakCount="6">
        <brk id="29" max="16383" man="1"/>
        <brk id="69" max="16383" man="1"/>
        <brk id="92" max="8" man="1"/>
        <brk id="123" max="8" man="1"/>
        <brk id="187" max="16383" man="1"/>
        <brk id="227" max="16383" man="1"/>
      </rowBreaks>
      <pageMargins left="0.8" right="0.8" top="0.48" bottom="0.5" header="0.5" footer="0.5"/>
      <pageSetup paperSize="9" scale="82" firstPageNumber="3" orientation="portrait" useFirstPageNumber="1" r:id="rId1"/>
      <headerFooter alignWithMargins="0">
        <oddHeader xml:space="preserve">&amp;R
</oddHeader>
        <oddFooter>&amp;Lหมายเหตุประกอบงบการเงินเป็นส่วนหนึ่งของงบการเงินนี้
&amp;C&amp;P</oddFooter>
      </headerFooter>
    </customSheetView>
    <customSheetView guid="{F3000B90-808D-41E8-8015-FFBAAD8C4D6A}" scale="95" showPageBreaks="1" showGridLines="0" printArea="1" hiddenRows="1" view="pageBreakPreview">
      <selection activeCell="C150" sqref="C150"/>
      <rowBreaks count="6" manualBreakCount="6">
        <brk id="29" max="16383" man="1"/>
        <brk id="69" max="16383" man="1"/>
        <brk id="92" max="16383" man="1"/>
        <brk id="123" max="16383" man="1"/>
        <brk id="184" max="16383" man="1"/>
        <brk id="224" max="16383" man="1"/>
      </rowBreaks>
      <pageMargins left="0.8" right="0.8" top="0.48" bottom="0.5" header="0.5" footer="0.5"/>
      <pageSetup paperSize="9" scale="83" firstPageNumber="3" orientation="portrait" useFirstPageNumber="1" r:id="rId2"/>
      <headerFooter alignWithMargins="0">
        <oddHeader xml:space="preserve">&amp;R
</oddHeader>
        <oddFooter>&amp;Lหมายเหตุประกอบงบการเงินเป็นส่วนหนึ่งของงบการเงินนี้
&amp;C&amp;P</oddFooter>
      </headerFooter>
    </customSheetView>
    <customSheetView guid="{4D600D94-7809-422E-822A-700B925FE7C4}" scale="95" showPageBreaks="1" showGridLines="0" printArea="1" hiddenRows="1" view="pageBreakPreview" topLeftCell="A117">
      <selection activeCell="B118" sqref="B118"/>
      <rowBreaks count="6" manualBreakCount="6">
        <brk id="29" max="16383" man="1"/>
        <brk id="69" max="16383" man="1"/>
        <brk id="94" max="16383" man="1"/>
        <brk id="125" max="16383" man="1"/>
        <brk id="186" max="16383" man="1"/>
        <brk id="226" max="16383" man="1"/>
      </rowBreaks>
      <pageMargins left="0.8" right="0.8" top="0.48" bottom="0.5" header="0.5" footer="0.5"/>
      <pageSetup paperSize="9" scale="83" firstPageNumber="3" orientation="portrait" useFirstPageNumber="1" r:id="rId3"/>
      <headerFooter alignWithMargins="0">
        <oddHeader xml:space="preserve">&amp;R
</oddHeader>
        <oddFooter>&amp;Lหมายเหตุประกอบงบการเงินเป็นส่วนหนึ่งของงบการเงินนี้
&amp;C&amp;P</oddFooter>
      </headerFooter>
    </customSheetView>
    <customSheetView guid="{2A4A18A2-8FEB-461A-88C9-454917E7EB3F}" scale="70" showPageBreaks="1" showGridLines="0" printArea="1" hiddenRows="1" view="pageBreakPreview" topLeftCell="A129">
      <selection activeCell="I134" sqref="I134"/>
      <rowBreaks count="6" manualBreakCount="6">
        <brk id="29" max="16383" man="1"/>
        <brk id="69" max="16383" man="1"/>
        <brk id="94" max="16383" man="1"/>
        <brk id="125" max="16383" man="1"/>
        <brk id="186" max="16383" man="1"/>
        <brk id="226" max="16383" man="1"/>
      </rowBreaks>
      <pageMargins left="0.8" right="0.8" top="0.48" bottom="0.5" header="0.5" footer="0.5"/>
      <pageSetup paperSize="9" scale="83" firstPageNumber="3" orientation="portrait" useFirstPageNumber="1" r:id="rId4"/>
      <headerFooter alignWithMargins="0">
        <oddHeader xml:space="preserve">&amp;R
</oddHeader>
        <oddFooter>&amp;Lหมายเหตุประกอบงบการเงินเป็นส่วนหนึ่งของงบการเงินนี้
&amp;C&amp;P</oddFooter>
      </headerFooter>
    </customSheetView>
    <customSheetView guid="{D55C560A-8770-4E16-B605-0E5B7258D3CD}" scale="80" showPageBreaks="1" showGridLines="0" printArea="1" hiddenRows="1">
      <selection activeCell="B12" sqref="B12"/>
      <rowBreaks count="6" manualBreakCount="6">
        <brk id="29" max="16383" man="1"/>
        <brk id="69" max="16383" man="1"/>
        <brk id="94" max="16383" man="1"/>
        <brk id="125" max="16383" man="1"/>
        <brk id="186" max="16383" man="1"/>
        <brk id="226" max="16383" man="1"/>
      </rowBreaks>
      <pageMargins left="0.8" right="0.8" top="0.48" bottom="0.5" header="0.5" footer="0.5"/>
      <pageSetup paperSize="9" scale="83" firstPageNumber="3" orientation="portrait" useFirstPageNumber="1" r:id="rId5"/>
      <headerFooter alignWithMargins="0">
        <oddHeader xml:space="preserve">&amp;R
</oddHeader>
        <oddFooter>&amp;Lหมายเหตุประกอบงบการเงินเป็นส่วนหนึ่งของงบการเงินนี้
&amp;C&amp;P</oddFooter>
      </headerFooter>
    </customSheetView>
    <customSheetView guid="{CC2C2F24-E303-485E-9B1D-1C70129A86B7}" scale="115" showPageBreaks="1" showGridLines="0" printArea="1" hiddenRows="1" view="pageBreakPreview">
      <selection activeCell="L7" sqref="L7"/>
      <rowBreaks count="6" manualBreakCount="6">
        <brk id="29" max="16383" man="1"/>
        <brk id="69" max="16383" man="1"/>
        <brk id="94" max="16383" man="1"/>
        <brk id="125" max="16383" man="1"/>
        <brk id="186" max="16383" man="1"/>
        <brk id="226" max="16383" man="1"/>
      </rowBreaks>
      <pageMargins left="0.8" right="0.8" top="0.48" bottom="0.5" header="0.5" footer="0.5"/>
      <pageSetup paperSize="9" scale="83" firstPageNumber="3" orientation="portrait" useFirstPageNumber="1" r:id="rId6"/>
      <headerFooter alignWithMargins="0">
        <oddHeader xml:space="preserve">&amp;R
</oddHeader>
        <oddFooter>&amp;Lหมายเหตุประกอบงบการเงินเป็นส่วนหนึ่งของงบการเงินนี้
&amp;C&amp;P</oddFooter>
      </headerFooter>
    </customSheetView>
    <customSheetView guid="{85E2E349-A24B-4F8A-81A9-28C713E80164}" scale="95" showPageBreaks="1" showGridLines="0" printArea="1" view="pageBreakPreview" topLeftCell="A97">
      <selection activeCell="B158" sqref="B158"/>
      <rowBreaks count="6" manualBreakCount="6">
        <brk id="29" max="16383" man="1"/>
        <brk id="69" max="16383" man="1"/>
        <brk id="92" max="8" man="1"/>
        <brk id="123" max="8" man="1"/>
        <brk id="187" max="16383" man="1"/>
        <brk id="227" max="16383" man="1"/>
      </rowBreaks>
      <pageMargins left="0.8" right="0.8" top="0.48" bottom="0.5" header="0.5" footer="0.5"/>
      <pageSetup paperSize="9" scale="84" firstPageNumber="3" orientation="portrait" useFirstPageNumber="1" r:id="rId7"/>
      <headerFooter alignWithMargins="0">
        <oddHeader xml:space="preserve">&amp;R
</oddHeader>
        <oddFooter>&amp;Lหมายเหตุประกอบงบการเงินเป็นส่วนหนึ่งของงบการเงินนี้
&amp;C&amp;P</oddFooter>
      </headerFooter>
    </customSheetView>
    <customSheetView guid="{05641D23-610C-41DF-A02D-FF74274802F9}" scale="95" showPageBreaks="1" showGridLines="0" printArea="1" view="pageBreakPreview">
      <selection activeCell="K7" sqref="K7"/>
      <rowBreaks count="6" manualBreakCount="6">
        <brk id="28" max="16383" man="1"/>
        <brk id="68" max="16383" man="1"/>
        <brk id="91" max="8" man="1"/>
        <brk id="122" max="8" man="1"/>
        <brk id="186" max="16383" man="1"/>
        <brk id="226" max="16383" man="1"/>
      </rowBreaks>
      <pageMargins left="0.8" right="0.8" top="0.48" bottom="0.5" header="0.5" footer="0.5"/>
      <pageSetup paperSize="9" scale="84" firstPageNumber="3" orientation="portrait" useFirstPageNumber="1" r:id="rId8"/>
      <headerFooter alignWithMargins="0">
        <oddHeader xml:space="preserve">&amp;R
</oddHeader>
        <oddFooter>&amp;Lหมายเหตุประกอบงบการเงินเป็นส่วนหนึ่งของงบการเงินนี้
&amp;C&amp;P</oddFooter>
      </headerFooter>
    </customSheetView>
  </customSheetViews>
  <mergeCells count="39">
    <mergeCell ref="D160:F160"/>
    <mergeCell ref="H160:J160"/>
    <mergeCell ref="E222:G222"/>
    <mergeCell ref="I222:J222"/>
    <mergeCell ref="D194:J194"/>
    <mergeCell ref="D162:J162"/>
    <mergeCell ref="D190:F190"/>
    <mergeCell ref="H190:J190"/>
    <mergeCell ref="D191:F191"/>
    <mergeCell ref="H191:J191"/>
    <mergeCell ref="D192:F192"/>
    <mergeCell ref="H192:J192"/>
    <mergeCell ref="D90:F90"/>
    <mergeCell ref="D91:F91"/>
    <mergeCell ref="D158:F158"/>
    <mergeCell ref="H158:J158"/>
    <mergeCell ref="D159:F159"/>
    <mergeCell ref="H159:J159"/>
    <mergeCell ref="D123:F123"/>
    <mergeCell ref="D124:F124"/>
    <mergeCell ref="H123:J123"/>
    <mergeCell ref="H124:J124"/>
    <mergeCell ref="D126:J126"/>
    <mergeCell ref="D4:F4"/>
    <mergeCell ref="H4:J4"/>
    <mergeCell ref="D122:F122"/>
    <mergeCell ref="H122:J122"/>
    <mergeCell ref="H90:J90"/>
    <mergeCell ref="D65:F65"/>
    <mergeCell ref="H65:J65"/>
    <mergeCell ref="H92:J92"/>
    <mergeCell ref="D92:F92"/>
    <mergeCell ref="D69:J69"/>
    <mergeCell ref="D94:J94"/>
    <mergeCell ref="D8:J8"/>
    <mergeCell ref="D34:F34"/>
    <mergeCell ref="H34:J34"/>
    <mergeCell ref="D38:J38"/>
    <mergeCell ref="H91:J91"/>
  </mergeCells>
  <phoneticPr fontId="0" type="noConversion"/>
  <pageMargins left="0.7" right="0.7" top="0.48" bottom="0.5" header="0.5" footer="0.5"/>
  <pageSetup paperSize="9" scale="91" firstPageNumber="3" orientation="portrait" useFirstPageNumber="1" r:id="rId9"/>
  <headerFooter alignWithMargins="0">
    <oddHeader xml:space="preserve">&amp;R
</oddHeader>
    <oddFooter>&amp;Lหมายเหตุประกอบงบการเงินเป็นส่วนหนึ่งของงบการเงินระหว่างกาลนี้
&amp;C&amp;P</oddFooter>
  </headerFooter>
  <rowBreaks count="6" manualBreakCount="6">
    <brk id="30" max="16383" man="1"/>
    <brk id="61" max="16383" man="1"/>
    <brk id="86" max="9" man="1"/>
    <brk id="118" max="9" man="1"/>
    <brk id="154" max="9" man="1"/>
    <brk id="186" max="9" man="1"/>
  </rowBreaks>
  <legacyDrawing r:id="rId1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3" tint="0.79998168889431442"/>
  </sheetPr>
  <dimension ref="A1:V202"/>
  <sheetViews>
    <sheetView showGridLines="0" view="pageBreakPreview" topLeftCell="A35" zoomScale="80" zoomScaleNormal="60" zoomScaleSheetLayoutView="80" workbookViewId="0">
      <selection activeCell="A35" sqref="A1:XFD1048576"/>
    </sheetView>
  </sheetViews>
  <sheetFormatPr defaultColWidth="9.140625" defaultRowHeight="22.5" customHeight="1" x14ac:dyDescent="0.45"/>
  <cols>
    <col min="1" max="1" width="48.85546875" style="49" customWidth="1"/>
    <col min="2" max="2" width="9.85546875" style="49" customWidth="1"/>
    <col min="3" max="3" width="11.5703125" style="49" customWidth="1"/>
    <col min="4" max="4" width="1.140625" style="49" customWidth="1"/>
    <col min="5" max="5" width="12.140625" style="49" customWidth="1"/>
    <col min="6" max="6" width="1.140625" style="49" customWidth="1"/>
    <col min="7" max="7" width="11.5703125" style="49" customWidth="1"/>
    <col min="8" max="8" width="1.140625" style="49" customWidth="1"/>
    <col min="9" max="9" width="16.140625" style="49" customWidth="1"/>
    <col min="10" max="10" width="1.140625" style="49" customWidth="1"/>
    <col min="11" max="11" width="11.5703125" style="49" customWidth="1"/>
    <col min="12" max="12" width="1.140625" style="49" customWidth="1"/>
    <col min="13" max="13" width="11.5703125" style="49" customWidth="1"/>
    <col min="14" max="14" width="1.140625" style="49" customWidth="1"/>
    <col min="15" max="15" width="15.5703125" style="49" customWidth="1"/>
    <col min="16" max="16" width="1.140625" style="49" customWidth="1"/>
    <col min="17" max="17" width="12.140625" style="49" customWidth="1"/>
    <col min="18" max="18" width="1.140625" style="49" customWidth="1"/>
    <col min="19" max="19" width="14" style="49" customWidth="1"/>
    <col min="20" max="20" width="1.140625" style="71" customWidth="1"/>
    <col min="21" max="21" width="11.5703125" style="49" customWidth="1"/>
    <col min="22" max="22" width="10" style="49" customWidth="1"/>
    <col min="23" max="16384" width="9.140625" style="49"/>
  </cols>
  <sheetData>
    <row r="1" spans="1:21" ht="22.5" customHeight="1" x14ac:dyDescent="0.5">
      <c r="A1" s="7" t="s">
        <v>35</v>
      </c>
      <c r="B1" s="16"/>
      <c r="C1" s="16"/>
      <c r="D1" s="2"/>
      <c r="E1" s="43"/>
      <c r="F1" s="43"/>
      <c r="G1" s="43"/>
      <c r="H1" s="43"/>
      <c r="I1" s="105"/>
      <c r="J1" s="105"/>
      <c r="K1" s="105"/>
      <c r="L1" s="105"/>
      <c r="M1" s="105"/>
      <c r="N1" s="105"/>
      <c r="O1" s="105"/>
      <c r="P1" s="105"/>
      <c r="Q1" s="105"/>
      <c r="R1" s="105"/>
      <c r="S1" s="105"/>
      <c r="T1" s="212"/>
      <c r="U1" s="213"/>
    </row>
    <row r="2" spans="1:21" ht="22.5" customHeight="1" x14ac:dyDescent="0.5">
      <c r="A2" s="79" t="s">
        <v>135</v>
      </c>
      <c r="B2" s="16"/>
      <c r="C2" s="16"/>
      <c r="D2" s="2"/>
      <c r="E2" s="43"/>
      <c r="F2" s="43"/>
      <c r="G2" s="43"/>
      <c r="H2" s="43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214"/>
      <c r="U2" s="137"/>
    </row>
    <row r="3" spans="1:21" ht="22.5" customHeight="1" x14ac:dyDescent="0.45">
      <c r="A3" s="138"/>
    </row>
    <row r="4" spans="1:21" ht="22.5" customHeight="1" x14ac:dyDescent="0.45">
      <c r="A4" s="138"/>
      <c r="B4" s="138"/>
      <c r="C4" s="331" t="s">
        <v>4</v>
      </c>
      <c r="D4" s="331"/>
      <c r="E4" s="331"/>
      <c r="F4" s="331"/>
      <c r="G4" s="331"/>
      <c r="H4" s="331"/>
      <c r="I4" s="331"/>
      <c r="J4" s="331"/>
      <c r="K4" s="331"/>
      <c r="L4" s="331"/>
      <c r="M4" s="331"/>
      <c r="N4" s="331"/>
      <c r="O4" s="331"/>
      <c r="P4" s="331"/>
      <c r="Q4" s="331"/>
      <c r="R4" s="331"/>
      <c r="S4" s="331"/>
      <c r="T4" s="331"/>
      <c r="U4" s="331"/>
    </row>
    <row r="5" spans="1:21" ht="22.5" customHeight="1" x14ac:dyDescent="0.45">
      <c r="A5" s="138"/>
      <c r="B5" s="85"/>
      <c r="C5" s="85"/>
      <c r="D5" s="6"/>
      <c r="E5" s="38"/>
      <c r="F5" s="38"/>
      <c r="G5" s="332" t="s">
        <v>7</v>
      </c>
      <c r="H5" s="332"/>
      <c r="I5" s="332"/>
      <c r="J5" s="85"/>
      <c r="K5" s="341" t="s">
        <v>88</v>
      </c>
      <c r="L5" s="341"/>
      <c r="M5" s="341"/>
      <c r="N5" s="341"/>
      <c r="O5" s="341"/>
      <c r="P5" s="85"/>
      <c r="Q5" s="64"/>
      <c r="R5" s="85"/>
      <c r="S5" s="64"/>
      <c r="T5" s="38"/>
      <c r="U5" s="6"/>
    </row>
    <row r="6" spans="1:21" ht="22.5" customHeight="1" x14ac:dyDescent="0.45">
      <c r="A6" s="138"/>
      <c r="B6" s="85"/>
      <c r="C6" s="85" t="s">
        <v>6</v>
      </c>
      <c r="D6" s="6"/>
      <c r="E6" s="38"/>
      <c r="F6" s="38"/>
      <c r="G6" s="85"/>
      <c r="H6" s="85"/>
      <c r="I6" s="85"/>
      <c r="J6" s="85"/>
      <c r="K6" s="64" t="s">
        <v>152</v>
      </c>
      <c r="L6" s="85"/>
      <c r="M6" s="56" t="s">
        <v>153</v>
      </c>
      <c r="N6" s="85"/>
      <c r="O6" s="85" t="s">
        <v>112</v>
      </c>
      <c r="P6" s="85"/>
      <c r="Q6" s="64" t="s">
        <v>104</v>
      </c>
      <c r="R6" s="85"/>
      <c r="S6" s="64" t="s">
        <v>111</v>
      </c>
      <c r="T6" s="38"/>
      <c r="U6" s="6"/>
    </row>
    <row r="7" spans="1:21" ht="22.5" customHeight="1" x14ac:dyDescent="0.45">
      <c r="A7" s="73"/>
      <c r="B7" s="85"/>
      <c r="C7" s="85" t="s">
        <v>52</v>
      </c>
      <c r="D7" s="87"/>
      <c r="E7" s="85" t="s">
        <v>97</v>
      </c>
      <c r="F7" s="87"/>
      <c r="G7" s="56" t="s">
        <v>84</v>
      </c>
      <c r="H7" s="6"/>
      <c r="I7" s="92" t="s">
        <v>103</v>
      </c>
      <c r="J7" s="6"/>
      <c r="K7" s="64" t="s">
        <v>186</v>
      </c>
      <c r="L7" s="6"/>
      <c r="M7" s="64" t="s">
        <v>155</v>
      </c>
      <c r="N7" s="64"/>
      <c r="O7" s="64" t="s">
        <v>154</v>
      </c>
      <c r="P7" s="64"/>
      <c r="Q7" s="64" t="s">
        <v>106</v>
      </c>
      <c r="R7" s="64"/>
      <c r="S7" s="56" t="s">
        <v>117</v>
      </c>
      <c r="T7" s="87"/>
      <c r="U7" s="165" t="s">
        <v>104</v>
      </c>
    </row>
    <row r="8" spans="1:21" ht="22.5" customHeight="1" x14ac:dyDescent="0.45">
      <c r="A8" s="73"/>
      <c r="B8" s="256" t="s">
        <v>14</v>
      </c>
      <c r="C8" s="85" t="s">
        <v>53</v>
      </c>
      <c r="D8" s="87"/>
      <c r="E8" s="56" t="s">
        <v>98</v>
      </c>
      <c r="F8" s="87"/>
      <c r="G8" s="85" t="s">
        <v>54</v>
      </c>
      <c r="H8" s="85"/>
      <c r="I8" s="56" t="s">
        <v>105</v>
      </c>
      <c r="J8" s="85"/>
      <c r="K8" s="64" t="s">
        <v>187</v>
      </c>
      <c r="L8" s="85"/>
      <c r="M8" s="56" t="s">
        <v>72</v>
      </c>
      <c r="N8" s="56"/>
      <c r="O8" s="56" t="s">
        <v>106</v>
      </c>
      <c r="P8" s="56"/>
      <c r="Q8" s="56" t="s">
        <v>147</v>
      </c>
      <c r="R8" s="56"/>
      <c r="S8" s="64" t="s">
        <v>118</v>
      </c>
      <c r="T8" s="85"/>
      <c r="U8" s="56" t="s">
        <v>106</v>
      </c>
    </row>
    <row r="9" spans="1:21" ht="22.5" customHeight="1" x14ac:dyDescent="0.45">
      <c r="A9" s="73"/>
      <c r="B9" s="258"/>
      <c r="C9" s="342" t="s">
        <v>136</v>
      </c>
      <c r="D9" s="342"/>
      <c r="E9" s="342"/>
      <c r="F9" s="342"/>
      <c r="G9" s="342"/>
      <c r="H9" s="342"/>
      <c r="I9" s="342"/>
      <c r="J9" s="342"/>
      <c r="K9" s="342"/>
      <c r="L9" s="342"/>
      <c r="M9" s="342"/>
      <c r="N9" s="342"/>
      <c r="O9" s="342"/>
      <c r="P9" s="342"/>
      <c r="Q9" s="342"/>
      <c r="R9" s="342"/>
      <c r="S9" s="342"/>
      <c r="T9" s="342"/>
      <c r="U9" s="342"/>
    </row>
    <row r="10" spans="1:21" ht="22.5" customHeight="1" x14ac:dyDescent="0.45">
      <c r="A10" s="58" t="s">
        <v>210</v>
      </c>
      <c r="B10" s="71"/>
    </row>
    <row r="11" spans="1:21" ht="22.5" customHeight="1" x14ac:dyDescent="0.45">
      <c r="A11" s="58" t="s">
        <v>174</v>
      </c>
      <c r="B11" s="28"/>
      <c r="C11" s="34">
        <v>375000</v>
      </c>
      <c r="D11" s="139"/>
      <c r="E11" s="34">
        <v>609402</v>
      </c>
      <c r="F11" s="77"/>
      <c r="G11" s="34">
        <v>37500</v>
      </c>
      <c r="H11" s="77"/>
      <c r="I11" s="34">
        <v>4800785</v>
      </c>
      <c r="J11" s="77"/>
      <c r="K11" s="34">
        <v>-2028</v>
      </c>
      <c r="L11" s="77"/>
      <c r="M11" s="34">
        <v>164736</v>
      </c>
      <c r="N11" s="24"/>
      <c r="O11" s="34">
        <v>162708</v>
      </c>
      <c r="P11" s="24"/>
      <c r="Q11" s="34">
        <v>5985395</v>
      </c>
      <c r="R11" s="24"/>
      <c r="S11" s="34">
        <v>5066</v>
      </c>
      <c r="T11" s="77"/>
      <c r="U11" s="40">
        <v>5990461</v>
      </c>
    </row>
    <row r="12" spans="1:21" ht="22.5" customHeight="1" x14ac:dyDescent="0.45">
      <c r="A12" s="58"/>
      <c r="B12" s="28"/>
      <c r="C12" s="34"/>
      <c r="D12" s="139"/>
      <c r="E12" s="34"/>
      <c r="F12" s="77"/>
      <c r="G12" s="34"/>
      <c r="H12" s="77"/>
      <c r="I12" s="34"/>
      <c r="J12" s="77"/>
      <c r="K12" s="34"/>
      <c r="L12" s="77"/>
      <c r="M12" s="34"/>
      <c r="N12" s="24"/>
      <c r="O12" s="34"/>
      <c r="P12" s="24"/>
      <c r="Q12" s="34"/>
      <c r="R12" s="24"/>
      <c r="S12" s="34"/>
      <c r="T12" s="77"/>
      <c r="U12" s="40"/>
    </row>
    <row r="13" spans="1:21" ht="23.25" customHeight="1" x14ac:dyDescent="0.45">
      <c r="A13" s="58" t="s">
        <v>67</v>
      </c>
      <c r="B13" s="28"/>
      <c r="C13" s="34"/>
      <c r="D13" s="139"/>
      <c r="E13" s="34"/>
      <c r="F13" s="77"/>
      <c r="G13" s="24"/>
      <c r="H13" s="77"/>
      <c r="I13" s="24"/>
      <c r="J13" s="77"/>
      <c r="K13" s="211"/>
      <c r="L13" s="77"/>
      <c r="M13" s="24"/>
      <c r="N13" s="24"/>
      <c r="O13" s="24"/>
      <c r="P13" s="24"/>
      <c r="Q13" s="24"/>
      <c r="R13" s="24"/>
      <c r="S13" s="24"/>
      <c r="T13" s="77"/>
      <c r="U13" s="40"/>
    </row>
    <row r="14" spans="1:21" ht="23.25" customHeight="1" x14ac:dyDescent="0.45">
      <c r="A14" s="273" t="s">
        <v>199</v>
      </c>
      <c r="B14" s="28"/>
      <c r="C14" s="34"/>
      <c r="D14" s="139"/>
      <c r="E14" s="34"/>
      <c r="F14" s="77"/>
      <c r="G14" s="24"/>
      <c r="H14" s="77"/>
      <c r="I14" s="24"/>
      <c r="J14" s="77"/>
      <c r="K14" s="211"/>
      <c r="L14" s="77"/>
      <c r="M14" s="24"/>
      <c r="N14" s="24"/>
      <c r="O14" s="24"/>
      <c r="P14" s="24"/>
      <c r="Q14" s="24"/>
      <c r="R14" s="24"/>
      <c r="S14" s="24"/>
      <c r="T14" s="77"/>
      <c r="U14" s="40"/>
    </row>
    <row r="15" spans="1:21" ht="23.25" customHeight="1" x14ac:dyDescent="0.45">
      <c r="A15" s="51" t="s">
        <v>92</v>
      </c>
      <c r="B15" s="266">
        <v>17</v>
      </c>
      <c r="C15" s="109" t="s">
        <v>80</v>
      </c>
      <c r="D15" s="41"/>
      <c r="E15" s="109" t="s">
        <v>80</v>
      </c>
      <c r="F15" s="77"/>
      <c r="G15" s="109" t="s">
        <v>80</v>
      </c>
      <c r="H15" s="77"/>
      <c r="I15" s="142">
        <v>-562500</v>
      </c>
      <c r="J15" s="77"/>
      <c r="K15" s="109" t="s">
        <v>80</v>
      </c>
      <c r="L15" s="61"/>
      <c r="M15" s="109" t="s">
        <v>80</v>
      </c>
      <c r="N15" s="109"/>
      <c r="O15" s="109" t="s">
        <v>80</v>
      </c>
      <c r="P15" s="23"/>
      <c r="Q15" s="142">
        <v>-562500</v>
      </c>
      <c r="R15" s="23"/>
      <c r="S15" s="109" t="s">
        <v>80</v>
      </c>
      <c r="T15" s="77"/>
      <c r="U15" s="142">
        <v>-562500</v>
      </c>
    </row>
    <row r="16" spans="1:21" ht="23.25" customHeight="1" x14ac:dyDescent="0.45">
      <c r="A16" s="274" t="s">
        <v>200</v>
      </c>
      <c r="B16" s="28"/>
      <c r="C16" s="109"/>
      <c r="D16" s="41"/>
      <c r="E16" s="109"/>
      <c r="F16" s="41"/>
      <c r="G16" s="109"/>
      <c r="H16" s="77"/>
      <c r="I16" s="109"/>
      <c r="J16" s="77"/>
      <c r="K16" s="109"/>
      <c r="L16" s="41"/>
      <c r="M16" s="109"/>
      <c r="N16" s="41"/>
      <c r="O16" s="109"/>
      <c r="P16" s="24"/>
      <c r="Q16" s="109"/>
      <c r="R16" s="24"/>
      <c r="S16" s="161"/>
      <c r="T16" s="77"/>
      <c r="U16" s="61"/>
    </row>
    <row r="17" spans="1:21" ht="22.5" customHeight="1" x14ac:dyDescent="0.45">
      <c r="A17" s="246" t="s">
        <v>194</v>
      </c>
      <c r="B17" s="28"/>
      <c r="C17" s="144" t="s">
        <v>80</v>
      </c>
      <c r="D17" s="41"/>
      <c r="E17" s="144" t="s">
        <v>80</v>
      </c>
      <c r="F17" s="41"/>
      <c r="G17" s="144" t="s">
        <v>80</v>
      </c>
      <c r="H17" s="77"/>
      <c r="I17" s="144" t="s">
        <v>80</v>
      </c>
      <c r="J17" s="77"/>
      <c r="K17" s="144" t="s">
        <v>80</v>
      </c>
      <c r="L17" s="41"/>
      <c r="M17" s="144" t="s">
        <v>80</v>
      </c>
      <c r="N17" s="41"/>
      <c r="O17" s="144" t="s">
        <v>80</v>
      </c>
      <c r="P17" s="24"/>
      <c r="Q17" s="144" t="s">
        <v>80</v>
      </c>
      <c r="R17" s="24"/>
      <c r="S17" s="297">
        <v>4242</v>
      </c>
      <c r="T17" s="77"/>
      <c r="U17" s="125">
        <v>4242</v>
      </c>
    </row>
    <row r="18" spans="1:21" ht="22.5" customHeight="1" x14ac:dyDescent="0.45">
      <c r="A18" s="58" t="s">
        <v>142</v>
      </c>
      <c r="B18" s="57"/>
      <c r="C18" s="263" t="s">
        <v>80</v>
      </c>
      <c r="D18" s="75"/>
      <c r="E18" s="263" t="s">
        <v>80</v>
      </c>
      <c r="F18" s="182"/>
      <c r="G18" s="263" t="s">
        <v>80</v>
      </c>
      <c r="H18" s="182"/>
      <c r="I18" s="263">
        <v>-562500</v>
      </c>
      <c r="J18" s="182"/>
      <c r="K18" s="263" t="s">
        <v>80</v>
      </c>
      <c r="L18" s="264"/>
      <c r="M18" s="263" t="s">
        <v>80</v>
      </c>
      <c r="N18" s="142"/>
      <c r="O18" s="263" t="s">
        <v>80</v>
      </c>
      <c r="P18" s="265"/>
      <c r="Q18" s="263">
        <v>-562500</v>
      </c>
      <c r="R18" s="265"/>
      <c r="S18" s="263">
        <v>4242</v>
      </c>
      <c r="T18" s="182"/>
      <c r="U18" s="263">
        <v>-558258</v>
      </c>
    </row>
    <row r="19" spans="1:21" ht="22.5" customHeight="1" x14ac:dyDescent="0.45">
      <c r="A19" s="58"/>
      <c r="B19" s="28"/>
      <c r="C19" s="34"/>
      <c r="D19" s="139"/>
      <c r="E19" s="34"/>
      <c r="F19" s="77"/>
      <c r="G19" s="24"/>
      <c r="H19" s="77"/>
      <c r="I19" s="24"/>
      <c r="J19" s="77"/>
      <c r="K19" s="211"/>
      <c r="L19" s="77"/>
      <c r="M19" s="24"/>
      <c r="N19" s="24"/>
      <c r="O19" s="24"/>
      <c r="P19" s="24"/>
      <c r="Q19" s="24"/>
      <c r="R19" s="24"/>
      <c r="S19" s="24"/>
      <c r="T19" s="77"/>
      <c r="U19" s="40"/>
    </row>
    <row r="20" spans="1:21" ht="22.5" customHeight="1" x14ac:dyDescent="0.45">
      <c r="A20" s="58" t="s">
        <v>128</v>
      </c>
      <c r="B20" s="251"/>
      <c r="C20" s="251"/>
      <c r="D20" s="35"/>
      <c r="E20" s="251"/>
      <c r="F20" s="35"/>
      <c r="G20" s="251"/>
      <c r="H20" s="18"/>
      <c r="I20" s="145"/>
      <c r="J20" s="61"/>
      <c r="K20" s="147"/>
      <c r="L20" s="61"/>
      <c r="M20" s="41"/>
      <c r="N20" s="41"/>
      <c r="O20" s="109"/>
      <c r="P20" s="109"/>
      <c r="Q20" s="109"/>
      <c r="R20" s="109"/>
      <c r="S20" s="109"/>
      <c r="T20" s="18"/>
      <c r="U20" s="40"/>
    </row>
    <row r="21" spans="1:21" ht="22.5" customHeight="1" x14ac:dyDescent="0.45">
      <c r="A21" s="51" t="s">
        <v>127</v>
      </c>
      <c r="B21" s="109"/>
      <c r="C21" s="109" t="s">
        <v>80</v>
      </c>
      <c r="D21" s="41"/>
      <c r="E21" s="109" t="s">
        <v>80</v>
      </c>
      <c r="F21" s="41"/>
      <c r="G21" s="109" t="s">
        <v>80</v>
      </c>
      <c r="H21" s="18"/>
      <c r="I21" s="215">
        <v>1149924</v>
      </c>
      <c r="J21" s="61"/>
      <c r="K21" s="109" t="s">
        <v>80</v>
      </c>
      <c r="L21" s="68"/>
      <c r="M21" s="109" t="s">
        <v>80</v>
      </c>
      <c r="N21" s="109"/>
      <c r="O21" s="109" t="s">
        <v>80</v>
      </c>
      <c r="P21" s="248"/>
      <c r="Q21" s="215">
        <v>1149924</v>
      </c>
      <c r="R21" s="248"/>
      <c r="S21" s="215">
        <v>-4445</v>
      </c>
      <c r="T21" s="248"/>
      <c r="U21" s="61">
        <v>1145479</v>
      </c>
    </row>
    <row r="22" spans="1:21" ht="22.5" customHeight="1" x14ac:dyDescent="0.45">
      <c r="A22" s="51" t="s">
        <v>99</v>
      </c>
      <c r="B22" s="109"/>
      <c r="C22" s="144" t="s">
        <v>80</v>
      </c>
      <c r="D22" s="41"/>
      <c r="E22" s="144" t="s">
        <v>80</v>
      </c>
      <c r="F22" s="109"/>
      <c r="G22" s="144" t="s">
        <v>80</v>
      </c>
      <c r="H22" s="248"/>
      <c r="I22" s="109" t="s">
        <v>80</v>
      </c>
      <c r="J22" s="61"/>
      <c r="K22" s="216">
        <v>-379</v>
      </c>
      <c r="L22" s="61"/>
      <c r="M22" s="144" t="s">
        <v>80</v>
      </c>
      <c r="N22" s="248"/>
      <c r="O22" s="216">
        <v>-379</v>
      </c>
      <c r="P22" s="215"/>
      <c r="Q22" s="215">
        <v>-379</v>
      </c>
      <c r="R22" s="215"/>
      <c r="S22" s="215">
        <v>31</v>
      </c>
      <c r="T22" s="248"/>
      <c r="U22" s="61">
        <v>-348</v>
      </c>
    </row>
    <row r="23" spans="1:21" ht="22.5" customHeight="1" x14ac:dyDescent="0.45">
      <c r="A23" s="58" t="s">
        <v>193</v>
      </c>
      <c r="B23" s="57"/>
      <c r="C23" s="141" t="s">
        <v>80</v>
      </c>
      <c r="D23" s="57"/>
      <c r="E23" s="141" t="s">
        <v>80</v>
      </c>
      <c r="F23" s="57"/>
      <c r="G23" s="141" t="s">
        <v>80</v>
      </c>
      <c r="H23" s="28"/>
      <c r="I23" s="127">
        <v>1149924</v>
      </c>
      <c r="J23" s="182"/>
      <c r="K23" s="127">
        <v>-379</v>
      </c>
      <c r="L23" s="182"/>
      <c r="M23" s="141" t="s">
        <v>80</v>
      </c>
      <c r="N23" s="249"/>
      <c r="O23" s="127">
        <v>-379</v>
      </c>
      <c r="P23" s="28"/>
      <c r="Q23" s="127">
        <v>1149545</v>
      </c>
      <c r="R23" s="28"/>
      <c r="S23" s="127">
        <v>-4414</v>
      </c>
      <c r="T23" s="249" t="s">
        <v>137</v>
      </c>
      <c r="U23" s="127">
        <v>1145131</v>
      </c>
    </row>
    <row r="24" spans="1:21" ht="22.5" customHeight="1" x14ac:dyDescent="0.45">
      <c r="A24" s="58"/>
      <c r="B24" s="57"/>
      <c r="C24" s="57"/>
      <c r="D24" s="57"/>
      <c r="E24" s="57"/>
      <c r="F24" s="57"/>
      <c r="G24" s="252"/>
      <c r="H24" s="28"/>
      <c r="I24" s="75"/>
      <c r="J24" s="182"/>
      <c r="K24" s="75"/>
      <c r="L24" s="182"/>
      <c r="M24" s="57"/>
      <c r="N24" s="57"/>
      <c r="O24" s="75"/>
      <c r="P24" s="23"/>
      <c r="Q24" s="75"/>
      <c r="R24" s="23"/>
      <c r="S24" s="75"/>
      <c r="T24" s="57"/>
      <c r="U24" s="75"/>
    </row>
    <row r="25" spans="1:21" ht="22.5" customHeight="1" thickBot="1" x14ac:dyDescent="0.5">
      <c r="A25" s="58" t="s">
        <v>209</v>
      </c>
      <c r="B25" s="77"/>
      <c r="C25" s="143">
        <v>375000</v>
      </c>
      <c r="D25" s="139"/>
      <c r="E25" s="143">
        <v>609402</v>
      </c>
      <c r="F25" s="77"/>
      <c r="G25" s="143">
        <v>37500</v>
      </c>
      <c r="H25" s="77"/>
      <c r="I25" s="143">
        <v>5388209</v>
      </c>
      <c r="J25" s="77"/>
      <c r="K25" s="143">
        <v>-2407</v>
      </c>
      <c r="L25" s="77"/>
      <c r="M25" s="143">
        <v>164736</v>
      </c>
      <c r="N25" s="77"/>
      <c r="O25" s="143">
        <v>162329</v>
      </c>
      <c r="P25" s="23"/>
      <c r="Q25" s="143">
        <v>6572440</v>
      </c>
      <c r="R25" s="23"/>
      <c r="S25" s="143">
        <v>4894</v>
      </c>
      <c r="T25" s="77"/>
      <c r="U25" s="143">
        <v>6577334</v>
      </c>
    </row>
    <row r="26" spans="1:21" ht="22.5" customHeight="1" thickTop="1" x14ac:dyDescent="0.45">
      <c r="B26" s="71"/>
    </row>
    <row r="27" spans="1:21" ht="22.5" customHeight="1" x14ac:dyDescent="0.45">
      <c r="I27" s="247"/>
    </row>
    <row r="29" spans="1:21" ht="22.5" customHeight="1" x14ac:dyDescent="0.5">
      <c r="A29" s="7" t="s">
        <v>35</v>
      </c>
      <c r="B29" s="16"/>
      <c r="C29" s="16"/>
      <c r="D29" s="2"/>
      <c r="E29" s="43"/>
      <c r="F29" s="43"/>
      <c r="G29" s="43"/>
      <c r="H29" s="43"/>
      <c r="I29" s="105"/>
      <c r="J29" s="105"/>
      <c r="K29" s="105"/>
      <c r="L29" s="105"/>
      <c r="M29" s="105"/>
      <c r="N29" s="105"/>
      <c r="O29" s="105"/>
      <c r="P29" s="105"/>
      <c r="Q29" s="105"/>
      <c r="R29" s="105"/>
      <c r="S29" s="105"/>
      <c r="T29" s="212"/>
      <c r="U29" s="213"/>
    </row>
    <row r="30" spans="1:21" ht="22.5" customHeight="1" x14ac:dyDescent="0.5">
      <c r="A30" s="79" t="s">
        <v>135</v>
      </c>
      <c r="B30" s="16"/>
      <c r="C30" s="16"/>
      <c r="D30" s="2"/>
      <c r="E30" s="43"/>
      <c r="F30" s="43"/>
      <c r="G30" s="43"/>
      <c r="H30" s="43"/>
      <c r="I30" s="137"/>
      <c r="J30" s="137"/>
      <c r="K30" s="137"/>
      <c r="L30" s="137"/>
      <c r="M30" s="137"/>
      <c r="N30" s="137"/>
      <c r="O30" s="137"/>
      <c r="P30" s="137"/>
      <c r="Q30" s="137"/>
      <c r="R30" s="137"/>
      <c r="S30" s="137"/>
      <c r="T30" s="214"/>
      <c r="U30" s="137"/>
    </row>
    <row r="31" spans="1:21" ht="22.5" customHeight="1" x14ac:dyDescent="0.45">
      <c r="A31" s="138"/>
    </row>
    <row r="32" spans="1:21" ht="22.5" customHeight="1" x14ac:dyDescent="0.45">
      <c r="A32" s="138"/>
      <c r="B32" s="138"/>
      <c r="C32" s="331" t="s">
        <v>4</v>
      </c>
      <c r="D32" s="331"/>
      <c r="E32" s="331"/>
      <c r="F32" s="331"/>
      <c r="G32" s="331"/>
      <c r="H32" s="331"/>
      <c r="I32" s="331"/>
      <c r="J32" s="331"/>
      <c r="K32" s="331"/>
      <c r="L32" s="331"/>
      <c r="M32" s="331"/>
      <c r="N32" s="331"/>
      <c r="O32" s="331"/>
      <c r="P32" s="331"/>
      <c r="Q32" s="331"/>
      <c r="R32" s="331"/>
      <c r="S32" s="331"/>
      <c r="T32" s="331"/>
      <c r="U32" s="331"/>
    </row>
    <row r="33" spans="1:21" ht="22.5" customHeight="1" x14ac:dyDescent="0.45">
      <c r="A33" s="138"/>
      <c r="B33" s="315"/>
      <c r="C33" s="315"/>
      <c r="D33" s="6"/>
      <c r="E33" s="38"/>
      <c r="F33" s="38"/>
      <c r="G33" s="332" t="s">
        <v>7</v>
      </c>
      <c r="H33" s="332"/>
      <c r="I33" s="332"/>
      <c r="J33" s="315"/>
      <c r="K33" s="341" t="s">
        <v>88</v>
      </c>
      <c r="L33" s="332"/>
      <c r="M33" s="332"/>
      <c r="N33" s="332"/>
      <c r="O33" s="332"/>
      <c r="P33" s="315"/>
      <c r="Q33" s="64"/>
      <c r="R33" s="315"/>
      <c r="S33" s="64"/>
      <c r="T33" s="38"/>
      <c r="U33" s="6"/>
    </row>
    <row r="34" spans="1:21" ht="22.5" customHeight="1" x14ac:dyDescent="0.45">
      <c r="A34" s="138"/>
      <c r="B34" s="315"/>
      <c r="C34" s="315" t="s">
        <v>6</v>
      </c>
      <c r="D34" s="6"/>
      <c r="E34" s="38"/>
      <c r="F34" s="38"/>
      <c r="G34" s="315"/>
      <c r="H34" s="315"/>
      <c r="I34" s="315"/>
      <c r="J34" s="315"/>
      <c r="K34" s="64" t="s">
        <v>152</v>
      </c>
      <c r="L34" s="315"/>
      <c r="M34" s="56" t="s">
        <v>153</v>
      </c>
      <c r="N34" s="315"/>
      <c r="O34" s="315" t="s">
        <v>112</v>
      </c>
      <c r="P34" s="315"/>
      <c r="Q34" s="64" t="s">
        <v>104</v>
      </c>
      <c r="R34" s="315"/>
      <c r="S34" s="64" t="s">
        <v>111</v>
      </c>
      <c r="T34" s="38"/>
      <c r="U34" s="6"/>
    </row>
    <row r="35" spans="1:21" ht="22.5" customHeight="1" x14ac:dyDescent="0.45">
      <c r="A35" s="73"/>
      <c r="B35" s="315"/>
      <c r="C35" s="315" t="s">
        <v>52</v>
      </c>
      <c r="D35" s="87"/>
      <c r="E35" s="315" t="s">
        <v>97</v>
      </c>
      <c r="F35" s="87"/>
      <c r="G35" s="56" t="s">
        <v>84</v>
      </c>
      <c r="H35" s="6"/>
      <c r="I35" s="92" t="s">
        <v>103</v>
      </c>
      <c r="J35" s="6"/>
      <c r="K35" s="64" t="s">
        <v>186</v>
      </c>
      <c r="L35" s="6"/>
      <c r="M35" s="64" t="s">
        <v>155</v>
      </c>
      <c r="N35" s="64"/>
      <c r="O35" s="64" t="s">
        <v>154</v>
      </c>
      <c r="P35" s="64"/>
      <c r="Q35" s="64" t="s">
        <v>106</v>
      </c>
      <c r="R35" s="64"/>
      <c r="S35" s="56" t="s">
        <v>117</v>
      </c>
      <c r="T35" s="87"/>
      <c r="U35" s="165" t="s">
        <v>104</v>
      </c>
    </row>
    <row r="36" spans="1:21" ht="22.5" customHeight="1" x14ac:dyDescent="0.45">
      <c r="A36" s="73"/>
      <c r="B36" s="317" t="s">
        <v>14</v>
      </c>
      <c r="C36" s="315" t="s">
        <v>53</v>
      </c>
      <c r="D36" s="87"/>
      <c r="E36" s="56" t="s">
        <v>98</v>
      </c>
      <c r="F36" s="87"/>
      <c r="G36" s="315" t="s">
        <v>54</v>
      </c>
      <c r="H36" s="315"/>
      <c r="I36" s="56" t="s">
        <v>105</v>
      </c>
      <c r="J36" s="315"/>
      <c r="K36" s="64" t="s">
        <v>187</v>
      </c>
      <c r="L36" s="315"/>
      <c r="M36" s="56" t="s">
        <v>72</v>
      </c>
      <c r="N36" s="56"/>
      <c r="O36" s="56" t="s">
        <v>106</v>
      </c>
      <c r="P36" s="56"/>
      <c r="Q36" s="56" t="s">
        <v>147</v>
      </c>
      <c r="R36" s="56"/>
      <c r="S36" s="64" t="s">
        <v>118</v>
      </c>
      <c r="T36" s="315"/>
      <c r="U36" s="56" t="s">
        <v>106</v>
      </c>
    </row>
    <row r="37" spans="1:21" ht="22.5" customHeight="1" x14ac:dyDescent="0.45">
      <c r="A37" s="73"/>
      <c r="B37" s="258"/>
      <c r="C37" s="342" t="s">
        <v>136</v>
      </c>
      <c r="D37" s="343"/>
      <c r="E37" s="343"/>
      <c r="F37" s="343"/>
      <c r="G37" s="343"/>
      <c r="H37" s="343"/>
      <c r="I37" s="343"/>
      <c r="J37" s="343"/>
      <c r="K37" s="343"/>
      <c r="L37" s="343"/>
      <c r="M37" s="343"/>
      <c r="N37" s="343"/>
      <c r="O37" s="343"/>
      <c r="P37" s="343"/>
      <c r="Q37" s="343"/>
      <c r="R37" s="343"/>
      <c r="S37" s="343"/>
      <c r="T37" s="343"/>
      <c r="U37" s="343"/>
    </row>
    <row r="38" spans="1:21" ht="22.5" customHeight="1" x14ac:dyDescent="0.45">
      <c r="A38" s="58" t="s">
        <v>217</v>
      </c>
      <c r="B38" s="71"/>
    </row>
    <row r="39" spans="1:21" ht="22.5" customHeight="1" x14ac:dyDescent="0.45">
      <c r="A39" s="58" t="s">
        <v>218</v>
      </c>
      <c r="B39" s="28"/>
      <c r="C39" s="34">
        <v>375000</v>
      </c>
      <c r="D39" s="139"/>
      <c r="E39" s="34">
        <v>609402</v>
      </c>
      <c r="F39" s="77"/>
      <c r="G39" s="34">
        <v>37500</v>
      </c>
      <c r="H39" s="77"/>
      <c r="I39" s="34">
        <v>5451552</v>
      </c>
      <c r="J39" s="77"/>
      <c r="K39" s="34">
        <v>-2432</v>
      </c>
      <c r="L39" s="77"/>
      <c r="M39" s="34">
        <v>164735</v>
      </c>
      <c r="N39" s="24"/>
      <c r="O39" s="34">
        <v>162303</v>
      </c>
      <c r="P39" s="24"/>
      <c r="Q39" s="34">
        <v>6635757</v>
      </c>
      <c r="R39" s="24"/>
      <c r="S39" s="34">
        <v>3806</v>
      </c>
      <c r="T39" s="77"/>
      <c r="U39" s="40">
        <v>6639563</v>
      </c>
    </row>
    <row r="40" spans="1:21" ht="22.5" customHeight="1" x14ac:dyDescent="0.45">
      <c r="A40" s="58"/>
      <c r="B40" s="28"/>
      <c r="C40" s="34"/>
      <c r="D40" s="139"/>
      <c r="E40" s="34"/>
      <c r="F40" s="77"/>
      <c r="G40" s="34"/>
      <c r="H40" s="77"/>
      <c r="I40" s="34"/>
      <c r="J40" s="77"/>
      <c r="K40" s="34"/>
      <c r="L40" s="77"/>
      <c r="M40" s="34"/>
      <c r="N40" s="24"/>
      <c r="O40" s="34"/>
      <c r="P40" s="24"/>
      <c r="Q40" s="34"/>
      <c r="R40" s="24"/>
      <c r="S40" s="34"/>
      <c r="T40" s="77"/>
      <c r="U40" s="40"/>
    </row>
    <row r="41" spans="1:21" ht="22.5" customHeight="1" x14ac:dyDescent="0.45">
      <c r="A41" s="58" t="s">
        <v>67</v>
      </c>
      <c r="B41" s="28"/>
      <c r="C41" s="34"/>
      <c r="D41" s="139"/>
      <c r="E41" s="34"/>
      <c r="F41" s="77"/>
      <c r="G41" s="24"/>
      <c r="H41" s="77"/>
      <c r="I41" s="24"/>
      <c r="J41" s="77"/>
      <c r="K41" s="211"/>
      <c r="L41" s="77"/>
      <c r="M41" s="24"/>
      <c r="N41" s="24"/>
      <c r="O41" s="24"/>
      <c r="P41" s="24"/>
      <c r="Q41" s="24"/>
      <c r="R41" s="24"/>
      <c r="S41" s="24"/>
      <c r="T41" s="77"/>
      <c r="U41" s="40"/>
    </row>
    <row r="42" spans="1:21" ht="22.5" customHeight="1" x14ac:dyDescent="0.45">
      <c r="A42" s="273" t="s">
        <v>199</v>
      </c>
      <c r="B42" s="28"/>
      <c r="C42" s="34"/>
      <c r="D42" s="139"/>
      <c r="E42" s="34"/>
      <c r="F42" s="77"/>
      <c r="G42" s="24"/>
      <c r="H42" s="77"/>
      <c r="I42" s="24"/>
      <c r="J42" s="77"/>
      <c r="K42" s="211"/>
      <c r="L42" s="77"/>
      <c r="M42" s="24"/>
      <c r="N42" s="24"/>
      <c r="O42" s="24"/>
      <c r="P42" s="24"/>
      <c r="Q42" s="24"/>
      <c r="R42" s="24"/>
      <c r="S42" s="24"/>
      <c r="T42" s="77"/>
      <c r="U42" s="40"/>
    </row>
    <row r="43" spans="1:21" ht="22.5" customHeight="1" x14ac:dyDescent="0.45">
      <c r="A43" s="51" t="s">
        <v>92</v>
      </c>
      <c r="B43" s="266">
        <v>17</v>
      </c>
      <c r="C43" s="144" t="s">
        <v>80</v>
      </c>
      <c r="D43" s="41"/>
      <c r="E43" s="144" t="s">
        <v>80</v>
      </c>
      <c r="F43" s="77"/>
      <c r="G43" s="144" t="s">
        <v>80</v>
      </c>
      <c r="H43" s="77"/>
      <c r="I43" s="327">
        <v>-735000</v>
      </c>
      <c r="J43" s="77"/>
      <c r="K43" s="144" t="s">
        <v>80</v>
      </c>
      <c r="L43" s="61"/>
      <c r="M43" s="144" t="s">
        <v>80</v>
      </c>
      <c r="N43" s="109"/>
      <c r="O43" s="144" t="s">
        <v>80</v>
      </c>
      <c r="P43" s="23"/>
      <c r="Q43" s="327">
        <v>-735000</v>
      </c>
      <c r="R43" s="23"/>
      <c r="S43" s="144">
        <v>0</v>
      </c>
      <c r="T43" s="77"/>
      <c r="U43" s="327">
        <v>-735000</v>
      </c>
    </row>
    <row r="44" spans="1:21" ht="22.5" hidden="1" customHeight="1" x14ac:dyDescent="0.45">
      <c r="A44" s="274" t="s">
        <v>200</v>
      </c>
      <c r="B44" s="28"/>
      <c r="C44" s="109"/>
      <c r="D44" s="41"/>
      <c r="E44" s="109"/>
      <c r="F44" s="41"/>
      <c r="G44" s="109"/>
      <c r="H44" s="77"/>
      <c r="I44" s="109"/>
      <c r="J44" s="77"/>
      <c r="K44" s="109"/>
      <c r="L44" s="41"/>
      <c r="M44" s="109"/>
      <c r="N44" s="41"/>
      <c r="O44" s="109"/>
      <c r="P44" s="24"/>
      <c r="Q44" s="109"/>
      <c r="R44" s="24"/>
      <c r="S44" s="161"/>
      <c r="T44" s="77"/>
      <c r="U44" s="61"/>
    </row>
    <row r="45" spans="1:21" ht="22.5" hidden="1" customHeight="1" x14ac:dyDescent="0.45">
      <c r="A45" s="246" t="s">
        <v>194</v>
      </c>
      <c r="B45" s="28"/>
      <c r="C45" s="144" t="s">
        <v>80</v>
      </c>
      <c r="D45" s="41"/>
      <c r="E45" s="144" t="s">
        <v>80</v>
      </c>
      <c r="F45" s="41"/>
      <c r="G45" s="144" t="s">
        <v>80</v>
      </c>
      <c r="H45" s="77"/>
      <c r="I45" s="144" t="s">
        <v>80</v>
      </c>
      <c r="J45" s="77"/>
      <c r="K45" s="144" t="s">
        <v>80</v>
      </c>
      <c r="L45" s="41"/>
      <c r="M45" s="144" t="s">
        <v>80</v>
      </c>
      <c r="N45" s="41"/>
      <c r="O45" s="144" t="s">
        <v>80</v>
      </c>
      <c r="P45" s="24"/>
      <c r="Q45" s="327">
        <v>0</v>
      </c>
      <c r="R45" s="24"/>
      <c r="S45" s="297"/>
      <c r="T45" s="77"/>
      <c r="U45" s="125">
        <v>0</v>
      </c>
    </row>
    <row r="46" spans="1:21" ht="22.5" customHeight="1" x14ac:dyDescent="0.45">
      <c r="A46" s="58" t="s">
        <v>142</v>
      </c>
      <c r="B46" s="57"/>
      <c r="C46" s="263" t="s">
        <v>80</v>
      </c>
      <c r="D46" s="75"/>
      <c r="E46" s="263" t="s">
        <v>80</v>
      </c>
      <c r="F46" s="182"/>
      <c r="G46" s="263" t="s">
        <v>80</v>
      </c>
      <c r="H46" s="182"/>
      <c r="I46" s="263">
        <v>-735000</v>
      </c>
      <c r="J46" s="182"/>
      <c r="K46" s="263" t="s">
        <v>80</v>
      </c>
      <c r="L46" s="264"/>
      <c r="M46" s="263" t="s">
        <v>80</v>
      </c>
      <c r="N46" s="142"/>
      <c r="O46" s="263" t="s">
        <v>80</v>
      </c>
      <c r="P46" s="265"/>
      <c r="Q46" s="263">
        <v>-735000</v>
      </c>
      <c r="R46" s="265"/>
      <c r="S46" s="263">
        <v>0</v>
      </c>
      <c r="T46" s="182"/>
      <c r="U46" s="263">
        <v>-735000</v>
      </c>
    </row>
    <row r="47" spans="1:21" ht="22.5" customHeight="1" x14ac:dyDescent="0.45">
      <c r="A47" s="58"/>
      <c r="B47" s="28"/>
      <c r="C47" s="34"/>
      <c r="D47" s="139"/>
      <c r="E47" s="34"/>
      <c r="F47" s="77"/>
      <c r="G47" s="24"/>
      <c r="H47" s="77"/>
      <c r="I47" s="24"/>
      <c r="J47" s="77"/>
      <c r="K47" s="211"/>
      <c r="L47" s="77"/>
      <c r="M47" s="24"/>
      <c r="N47" s="24"/>
      <c r="O47" s="24"/>
      <c r="P47" s="24"/>
      <c r="Q47" s="24"/>
      <c r="R47" s="24"/>
      <c r="S47" s="24"/>
      <c r="T47" s="77"/>
      <c r="U47" s="40"/>
    </row>
    <row r="48" spans="1:21" ht="22.5" customHeight="1" x14ac:dyDescent="0.45">
      <c r="A48" s="58" t="s">
        <v>128</v>
      </c>
      <c r="B48" s="251"/>
      <c r="C48" s="251"/>
      <c r="D48" s="35"/>
      <c r="E48" s="251"/>
      <c r="F48" s="35"/>
      <c r="G48" s="251"/>
      <c r="H48" s="18"/>
      <c r="I48" s="145"/>
      <c r="J48" s="61"/>
      <c r="K48" s="147"/>
      <c r="L48" s="61"/>
      <c r="M48" s="41"/>
      <c r="N48" s="41"/>
      <c r="O48" s="109"/>
      <c r="P48" s="109"/>
      <c r="Q48" s="109"/>
      <c r="R48" s="109"/>
      <c r="S48" s="109"/>
      <c r="T48" s="18"/>
      <c r="U48" s="40"/>
    </row>
    <row r="49" spans="1:22" ht="22.5" customHeight="1" x14ac:dyDescent="0.45">
      <c r="A49" s="51" t="s">
        <v>127</v>
      </c>
      <c r="B49" s="109"/>
      <c r="C49" s="109" t="s">
        <v>80</v>
      </c>
      <c r="D49" s="41"/>
      <c r="E49" s="109" t="s">
        <v>80</v>
      </c>
      <c r="F49" s="41"/>
      <c r="G49" s="109" t="s">
        <v>80</v>
      </c>
      <c r="H49" s="18"/>
      <c r="I49" s="215">
        <v>866869</v>
      </c>
      <c r="J49" s="61"/>
      <c r="K49" s="109" t="s">
        <v>80</v>
      </c>
      <c r="L49" s="68"/>
      <c r="M49" s="109" t="s">
        <v>80</v>
      </c>
      <c r="N49" s="109"/>
      <c r="O49" s="109" t="s">
        <v>80</v>
      </c>
      <c r="P49" s="248"/>
      <c r="Q49" s="215">
        <v>866869</v>
      </c>
      <c r="R49" s="248"/>
      <c r="S49" s="215">
        <v>-3085</v>
      </c>
      <c r="T49" s="248"/>
      <c r="U49" s="61">
        <v>863784</v>
      </c>
      <c r="V49" s="49">
        <v>0</v>
      </c>
    </row>
    <row r="50" spans="1:22" ht="22.5" customHeight="1" x14ac:dyDescent="0.45">
      <c r="A50" s="51" t="s">
        <v>99</v>
      </c>
      <c r="B50" s="109"/>
      <c r="C50" s="144" t="s">
        <v>80</v>
      </c>
      <c r="D50" s="41"/>
      <c r="E50" s="144" t="s">
        <v>80</v>
      </c>
      <c r="F50" s="109"/>
      <c r="G50" s="144" t="s">
        <v>80</v>
      </c>
      <c r="H50" s="248"/>
      <c r="I50" s="109" t="s">
        <v>80</v>
      </c>
      <c r="J50" s="61"/>
      <c r="K50" s="216">
        <v>-171</v>
      </c>
      <c r="L50" s="61"/>
      <c r="M50" s="144" t="s">
        <v>80</v>
      </c>
      <c r="N50" s="248"/>
      <c r="O50" s="216">
        <v>-171</v>
      </c>
      <c r="P50" s="215"/>
      <c r="Q50" s="215">
        <v>-171</v>
      </c>
      <c r="R50" s="215"/>
      <c r="S50" s="215">
        <v>-130</v>
      </c>
      <c r="T50" s="248"/>
      <c r="U50" s="61">
        <v>-301</v>
      </c>
    </row>
    <row r="51" spans="1:22" ht="22.5" customHeight="1" x14ac:dyDescent="0.45">
      <c r="A51" s="58" t="s">
        <v>193</v>
      </c>
      <c r="B51" s="57"/>
      <c r="C51" s="141" t="s">
        <v>80</v>
      </c>
      <c r="D51" s="57"/>
      <c r="E51" s="141" t="s">
        <v>80</v>
      </c>
      <c r="F51" s="57"/>
      <c r="G51" s="141" t="s">
        <v>80</v>
      </c>
      <c r="H51" s="28"/>
      <c r="I51" s="127">
        <v>866869</v>
      </c>
      <c r="J51" s="182"/>
      <c r="K51" s="127">
        <v>-171</v>
      </c>
      <c r="L51" s="182"/>
      <c r="M51" s="141" t="s">
        <v>80</v>
      </c>
      <c r="N51" s="249"/>
      <c r="O51" s="127">
        <v>-171</v>
      </c>
      <c r="P51" s="28"/>
      <c r="Q51" s="127">
        <v>866698</v>
      </c>
      <c r="R51" s="28"/>
      <c r="S51" s="127">
        <v>-3215</v>
      </c>
      <c r="T51" s="249" t="s">
        <v>137</v>
      </c>
      <c r="U51" s="127">
        <v>863483</v>
      </c>
      <c r="V51" s="49">
        <v>0</v>
      </c>
    </row>
    <row r="52" spans="1:22" ht="22.5" customHeight="1" x14ac:dyDescent="0.45">
      <c r="A52" s="58"/>
      <c r="B52" s="57"/>
      <c r="C52" s="57"/>
      <c r="D52" s="57"/>
      <c r="E52" s="57"/>
      <c r="F52" s="57"/>
      <c r="G52" s="252"/>
      <c r="H52" s="28"/>
      <c r="I52" s="75"/>
      <c r="J52" s="182"/>
      <c r="K52" s="75"/>
      <c r="L52" s="182"/>
      <c r="M52" s="57"/>
      <c r="N52" s="57"/>
      <c r="O52" s="75"/>
      <c r="P52" s="23"/>
      <c r="Q52" s="75"/>
      <c r="R52" s="23"/>
      <c r="S52" s="75"/>
      <c r="T52" s="57"/>
      <c r="U52" s="75"/>
    </row>
    <row r="53" spans="1:22" ht="22.5" customHeight="1" thickBot="1" x14ac:dyDescent="0.5">
      <c r="A53" s="58" t="s">
        <v>219</v>
      </c>
      <c r="B53" s="77"/>
      <c r="C53" s="143">
        <v>375000</v>
      </c>
      <c r="D53" s="139"/>
      <c r="E53" s="143">
        <v>609402</v>
      </c>
      <c r="F53" s="77"/>
      <c r="G53" s="143">
        <v>37500</v>
      </c>
      <c r="H53" s="77"/>
      <c r="I53" s="143">
        <v>5583421</v>
      </c>
      <c r="J53" s="77"/>
      <c r="K53" s="143">
        <v>-2603</v>
      </c>
      <c r="L53" s="77"/>
      <c r="M53" s="143">
        <v>164735</v>
      </c>
      <c r="N53" s="77"/>
      <c r="O53" s="143">
        <v>162132</v>
      </c>
      <c r="P53" s="23"/>
      <c r="Q53" s="143">
        <v>6767455</v>
      </c>
      <c r="R53" s="23"/>
      <c r="S53" s="143">
        <v>591</v>
      </c>
      <c r="T53" s="77"/>
      <c r="U53" s="143">
        <v>6768046</v>
      </c>
    </row>
    <row r="54" spans="1:22" ht="22.5" customHeight="1" thickTop="1" x14ac:dyDescent="0.45">
      <c r="B54" s="71"/>
    </row>
    <row r="55" spans="1:22" ht="22.5" customHeight="1" x14ac:dyDescent="0.45">
      <c r="I55" s="247"/>
    </row>
    <row r="56" spans="1:22" ht="22.5" customHeight="1" x14ac:dyDescent="0.45">
      <c r="U56" s="49">
        <v>0</v>
      </c>
    </row>
    <row r="71" spans="6:10" ht="22.5" customHeight="1" x14ac:dyDescent="0.45">
      <c r="F71" s="64" t="s">
        <v>80</v>
      </c>
      <c r="G71" s="278"/>
      <c r="H71" s="278"/>
      <c r="I71" s="278"/>
      <c r="J71" s="64" t="s">
        <v>80</v>
      </c>
    </row>
    <row r="72" spans="6:10" ht="22.5" customHeight="1" x14ac:dyDescent="0.45">
      <c r="F72" s="64" t="s">
        <v>80</v>
      </c>
      <c r="G72" s="278"/>
      <c r="H72" s="278"/>
      <c r="I72" s="278"/>
      <c r="J72" s="64" t="s">
        <v>80</v>
      </c>
    </row>
    <row r="73" spans="6:10" ht="22.5" customHeight="1" x14ac:dyDescent="0.45">
      <c r="F73" s="278"/>
      <c r="G73" s="278"/>
      <c r="H73" s="278"/>
      <c r="I73" s="278"/>
      <c r="J73" s="278"/>
    </row>
    <row r="74" spans="6:10" ht="22.5" customHeight="1" x14ac:dyDescent="0.45">
      <c r="F74" s="278"/>
      <c r="G74" s="278"/>
      <c r="H74" s="278"/>
      <c r="I74" s="278"/>
      <c r="J74" s="278"/>
    </row>
    <row r="75" spans="6:10" ht="22.5" customHeight="1" x14ac:dyDescent="0.45">
      <c r="F75" s="278"/>
      <c r="G75" s="278"/>
      <c r="H75" s="278"/>
      <c r="I75" s="278"/>
      <c r="J75" s="64" t="s">
        <v>80</v>
      </c>
    </row>
    <row r="76" spans="6:10" ht="22.5" customHeight="1" x14ac:dyDescent="0.45">
      <c r="F76" s="278"/>
      <c r="G76" s="278"/>
      <c r="H76" s="278"/>
      <c r="I76" s="278"/>
      <c r="J76" s="278"/>
    </row>
    <row r="78" spans="6:10" ht="21" customHeight="1" x14ac:dyDescent="0.45"/>
    <row r="80" spans="6:10" ht="22.5" customHeight="1" x14ac:dyDescent="0.45">
      <c r="J80" s="49">
        <v>663411</v>
      </c>
    </row>
    <row r="81" spans="6:10" ht="22.5" customHeight="1" x14ac:dyDescent="0.45">
      <c r="F81" s="64"/>
    </row>
    <row r="83" spans="6:10" ht="22.5" customHeight="1" x14ac:dyDescent="0.45">
      <c r="F83" s="64" t="s">
        <v>80</v>
      </c>
      <c r="J83" s="49" t="s">
        <v>80</v>
      </c>
    </row>
    <row r="85" spans="6:10" ht="22.5" customHeight="1" x14ac:dyDescent="0.45">
      <c r="F85" s="49" t="s">
        <v>80</v>
      </c>
      <c r="J85" s="49" t="s">
        <v>80</v>
      </c>
    </row>
    <row r="86" spans="6:10" ht="22.5" customHeight="1" x14ac:dyDescent="0.45">
      <c r="F86" s="49">
        <v>0</v>
      </c>
      <c r="J86" s="49" t="s">
        <v>80</v>
      </c>
    </row>
    <row r="90" spans="6:10" ht="22.5" customHeight="1" x14ac:dyDescent="0.45">
      <c r="H90" s="64"/>
      <c r="I90" s="64"/>
      <c r="J90" s="64"/>
    </row>
    <row r="114" spans="4:10" ht="22.5" customHeight="1" x14ac:dyDescent="0.45">
      <c r="F114" s="49">
        <v>0</v>
      </c>
      <c r="J114" s="49" t="s">
        <v>80</v>
      </c>
    </row>
    <row r="115" spans="4:10" ht="22.5" customHeight="1" x14ac:dyDescent="0.45">
      <c r="F115" s="49">
        <v>0</v>
      </c>
    </row>
    <row r="121" spans="4:10" ht="22.5" customHeight="1" x14ac:dyDescent="0.45">
      <c r="D121" s="49">
        <v>0</v>
      </c>
      <c r="F121" s="49">
        <v>0</v>
      </c>
      <c r="H121" s="49">
        <v>0</v>
      </c>
      <c r="J121" s="49">
        <v>0</v>
      </c>
    </row>
    <row r="128" spans="4:10" ht="22.5" customHeight="1" x14ac:dyDescent="0.45">
      <c r="F128" s="49">
        <v>0</v>
      </c>
      <c r="H128" s="49">
        <v>0</v>
      </c>
      <c r="J128" s="49">
        <v>0</v>
      </c>
    </row>
    <row r="186" spans="6:10" ht="23.25" customHeight="1" x14ac:dyDescent="0.45"/>
    <row r="188" spans="6:10" ht="22.5" customHeight="1" x14ac:dyDescent="0.45">
      <c r="F188" s="49">
        <v>837634</v>
      </c>
      <c r="J188" s="49">
        <v>76642</v>
      </c>
    </row>
    <row r="189" spans="6:10" ht="22.5" customHeight="1" x14ac:dyDescent="0.45">
      <c r="F189" s="49">
        <v>-5248</v>
      </c>
      <c r="J189" s="49" t="s">
        <v>80</v>
      </c>
    </row>
    <row r="193" spans="4:11" ht="22.5" customHeight="1" x14ac:dyDescent="0.45">
      <c r="F193" s="49">
        <v>837266</v>
      </c>
      <c r="J193" s="49">
        <v>76642</v>
      </c>
    </row>
    <row r="194" spans="4:11" ht="22.5" customHeight="1" x14ac:dyDescent="0.45">
      <c r="F194" s="49">
        <v>-5444</v>
      </c>
      <c r="J194" s="49" t="s">
        <v>80</v>
      </c>
    </row>
    <row r="201" spans="4:11" ht="22.5" customHeight="1" x14ac:dyDescent="0.45">
      <c r="D201" s="268"/>
      <c r="E201" s="340" t="s">
        <v>4</v>
      </c>
      <c r="F201" s="340"/>
      <c r="G201" s="340"/>
      <c r="H201" s="243"/>
      <c r="I201" s="340" t="s">
        <v>100</v>
      </c>
      <c r="J201" s="340"/>
      <c r="K201" s="340"/>
    </row>
    <row r="202" spans="4:11" ht="22.5" customHeight="1" x14ac:dyDescent="0.45">
      <c r="D202" s="270"/>
      <c r="E202" s="243">
        <v>2561</v>
      </c>
      <c r="F202" s="269"/>
      <c r="G202" s="243">
        <v>2560</v>
      </c>
      <c r="H202" s="271"/>
      <c r="I202" s="243">
        <v>2561</v>
      </c>
      <c r="J202" s="269"/>
      <c r="K202" s="243">
        <v>2560</v>
      </c>
    </row>
  </sheetData>
  <customSheetViews>
    <customSheetView guid="{8115AFF6-FA18-47EE-B2E5-9BE660685995}" scale="90" showPageBreaks="1" showGridLines="0" printArea="1" view="pageBreakPreview">
      <selection activeCell="A140" sqref="A140"/>
      <rowBreaks count="1" manualBreakCount="1">
        <brk id="23" max="16383" man="1"/>
      </rowBreaks>
      <pageMargins left="0.64" right="0.7" top="0.48" bottom="0.5" header="0.5" footer="0.5"/>
      <pageSetup paperSize="9" scale="75" firstPageNumber="8" orientation="landscape" blackAndWhite="1" useFirstPageNumber="1" r:id="rId1"/>
      <headerFooter alignWithMargins="0">
        <oddFooter>&amp;Lหมายเหตุประกอบงบการเงินเป็นส่วนหนึ่งของงบการเงินนี้
&amp;C&amp;P</oddFooter>
      </headerFooter>
    </customSheetView>
    <customSheetView guid="{F3000B90-808D-41E8-8015-FFBAAD8C4D6A}" scale="70" showPageBreaks="1" showGridLines="0" printArea="1" hiddenRows="1" view="pageBreakPreview">
      <selection activeCell="W36" sqref="W36"/>
      <rowBreaks count="1" manualBreakCount="1">
        <brk id="24" max="16383" man="1"/>
      </rowBreaks>
      <pageMargins left="0.64" right="0.7" top="0.48" bottom="0.5" header="0.5" footer="0.5"/>
      <pageSetup paperSize="9" scale="75" firstPageNumber="8" orientation="landscape" blackAndWhite="1" useFirstPageNumber="1" r:id="rId2"/>
      <headerFooter alignWithMargins="0">
        <oddFooter>&amp;Lหมายเหตุประกอบงบการเงินเป็นส่วนหนึ่งของงบการเงินนี้
&amp;C&amp;P</oddFooter>
      </headerFooter>
    </customSheetView>
    <customSheetView guid="{4D600D94-7809-422E-822A-700B925FE7C4}" scale="70" showPageBreaks="1" showGridLines="0" printArea="1" hiddenRows="1" view="pageBreakPreview">
      <selection activeCell="W36" sqref="W36"/>
      <rowBreaks count="1" manualBreakCount="1">
        <brk id="24" max="16383" man="1"/>
      </rowBreaks>
      <pageMargins left="0.64" right="0.7" top="0.48" bottom="0.5" header="0.5" footer="0.5"/>
      <pageSetup paperSize="9" scale="75" firstPageNumber="8" orientation="landscape" blackAndWhite="1" useFirstPageNumber="1" r:id="rId3"/>
      <headerFooter alignWithMargins="0">
        <oddFooter>&amp;Lหมายเหตุประกอบงบการเงินเป็นส่วนหนึ่งของงบการเงินนี้
&amp;C&amp;P</oddFooter>
      </headerFooter>
    </customSheetView>
    <customSheetView guid="{2A4A18A2-8FEB-461A-88C9-454917E7EB3F}" scale="85" showPageBreaks="1" showGridLines="0" printArea="1" hiddenRows="1" view="pageBreakPreview">
      <selection activeCell="B44" sqref="B44"/>
      <rowBreaks count="1" manualBreakCount="1">
        <brk id="24" max="16383" man="1"/>
      </rowBreaks>
      <pageMargins left="0.64" right="0.7" top="0.48" bottom="0.5" header="0.5" footer="0.5"/>
      <pageSetup paperSize="9" scale="75" firstPageNumber="8" orientation="landscape" blackAndWhite="1" useFirstPageNumber="1" r:id="rId4"/>
      <headerFooter alignWithMargins="0">
        <oddFooter>&amp;Lหมายเหตุประกอบงบการเงินเป็นส่วนหนึ่งของงบการเงินนี้
&amp;C&amp;P</oddFooter>
      </headerFooter>
    </customSheetView>
    <customSheetView guid="{D55C560A-8770-4E16-B605-0E5B7258D3CD}" scale="90" showGridLines="0" hiddenRows="1" topLeftCell="A30">
      <selection activeCell="P12" sqref="P12:T12"/>
      <rowBreaks count="1" manualBreakCount="1">
        <brk id="24" max="16383" man="1"/>
      </rowBreaks>
      <pageMargins left="0.64" right="0.7" top="0.48" bottom="0.5" header="0.5" footer="0.5"/>
      <pageSetup paperSize="9" scale="75" firstPageNumber="8" orientation="landscape" blackAndWhite="1" useFirstPageNumber="1" r:id="rId5"/>
      <headerFooter alignWithMargins="0">
        <oddFooter>&amp;Lหมายเหตุประกอบงบการเงินเป็นส่วนหนึ่งของงบการเงินนี้
&amp;C&amp;P</oddFooter>
      </headerFooter>
    </customSheetView>
    <customSheetView guid="{CC2C2F24-E303-485E-9B1D-1C70129A86B7}" scale="85" showPageBreaks="1" showGridLines="0" printArea="1" hiddenRows="1" view="pageBreakPreview">
      <selection activeCell="B44" sqref="B44"/>
      <rowBreaks count="1" manualBreakCount="1">
        <brk id="24" max="16383" man="1"/>
      </rowBreaks>
      <pageMargins left="0.64" right="0.7" top="0.48" bottom="0.5" header="0.5" footer="0.5"/>
      <pageSetup paperSize="9" scale="75" firstPageNumber="8" orientation="landscape" blackAndWhite="1" useFirstPageNumber="1" r:id="rId6"/>
      <headerFooter alignWithMargins="0">
        <oddFooter>&amp;Lหมายเหตุประกอบงบการเงินเป็นส่วนหนึ่งของงบการเงินนี้
&amp;C&amp;P</oddFooter>
      </headerFooter>
    </customSheetView>
    <customSheetView guid="{85E2E349-A24B-4F8A-81A9-28C713E80164}" scale="90" showPageBreaks="1" showGridLines="0" printArea="1" hiddenRows="1" view="pageBreakPreview" topLeftCell="A32">
      <selection activeCell="L38" sqref="L38"/>
      <rowBreaks count="1" manualBreakCount="1">
        <brk id="23" max="16383" man="1"/>
      </rowBreaks>
      <pageMargins left="0.64" right="0.7" top="0.48" bottom="0.5" header="0.5" footer="0.5"/>
      <pageSetup paperSize="9" scale="78" firstPageNumber="8" orientation="landscape" blackAndWhite="1" useFirstPageNumber="1" r:id="rId7"/>
      <headerFooter alignWithMargins="0">
        <oddFooter>&amp;Lหมายเหตุประกอบงบการเงินเป็นส่วนหนึ่งของงบการเงินนี้
&amp;C&amp;P</oddFooter>
      </headerFooter>
    </customSheetView>
    <customSheetView guid="{05641D23-610C-41DF-A02D-FF74274802F9}" scale="90" showPageBreaks="1" showGridLines="0" printArea="1" hiddenRows="1" view="pageBreakPreview" topLeftCell="A32">
      <selection activeCell="L38" sqref="L38"/>
      <rowBreaks count="1" manualBreakCount="1">
        <brk id="23" max="16383" man="1"/>
      </rowBreaks>
      <pageMargins left="0.64" right="0.7" top="0.48" bottom="0.5" header="0.5" footer="0.5"/>
      <pageSetup paperSize="9" scale="78" firstPageNumber="8" orientation="landscape" blackAndWhite="1" useFirstPageNumber="1" r:id="rId8"/>
      <headerFooter alignWithMargins="0">
        <oddFooter>&amp;Lหมายเหตุประกอบงบการเงินเป็นส่วนหนึ่งของงบการเงินนี้
&amp;C&amp;P</oddFooter>
      </headerFooter>
    </customSheetView>
  </customSheetViews>
  <mergeCells count="10">
    <mergeCell ref="C4:U4"/>
    <mergeCell ref="G5:I5"/>
    <mergeCell ref="K5:O5"/>
    <mergeCell ref="C9:U9"/>
    <mergeCell ref="E201:G201"/>
    <mergeCell ref="I201:K201"/>
    <mergeCell ref="C32:U32"/>
    <mergeCell ref="G33:I33"/>
    <mergeCell ref="K33:O33"/>
    <mergeCell ref="C37:U37"/>
  </mergeCells>
  <pageMargins left="0.7" right="0.7" top="0.48" bottom="0.5" header="0.5" footer="0.5"/>
  <pageSetup paperSize="9" scale="76" firstPageNumber="10" orientation="landscape" blackAndWhite="1" useFirstPageNumber="1" r:id="rId9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3" tint="0.79998168889431442"/>
  </sheetPr>
  <dimension ref="A1:K204"/>
  <sheetViews>
    <sheetView showGridLines="0" view="pageBreakPreview" topLeftCell="A25" zoomScale="90" zoomScaleNormal="60" zoomScaleSheetLayoutView="90" workbookViewId="0">
      <selection activeCell="A33" sqref="A1:XFD1048576"/>
    </sheetView>
  </sheetViews>
  <sheetFormatPr defaultColWidth="14.140625" defaultRowHeight="22.5" customHeight="1" x14ac:dyDescent="0.45"/>
  <cols>
    <col min="1" max="1" width="51.85546875" style="49" customWidth="1"/>
    <col min="2" max="2" width="11.42578125" style="71" customWidth="1"/>
    <col min="3" max="3" width="16.5703125" style="49" customWidth="1"/>
    <col min="4" max="4" width="2" style="49" customWidth="1"/>
    <col min="5" max="5" width="16.5703125" style="49" customWidth="1"/>
    <col min="6" max="6" width="2" style="49" customWidth="1"/>
    <col min="7" max="7" width="16.5703125" style="49" customWidth="1"/>
    <col min="8" max="8" width="2" style="49" customWidth="1"/>
    <col min="9" max="9" width="16.5703125" style="49" customWidth="1"/>
    <col min="10" max="10" width="2" style="49" customWidth="1"/>
    <col min="11" max="11" width="16.5703125" style="49" customWidth="1"/>
    <col min="12" max="12" width="7" style="49" customWidth="1"/>
    <col min="13" max="235" width="9.140625" style="49" customWidth="1"/>
    <col min="236" max="236" width="40.140625" style="49" customWidth="1"/>
    <col min="237" max="237" width="2.7109375" style="49" customWidth="1"/>
    <col min="238" max="238" width="14" style="49" customWidth="1"/>
    <col min="239" max="239" width="0.7109375" style="49" customWidth="1"/>
    <col min="240" max="240" width="14" style="49" customWidth="1"/>
    <col min="241" max="241" width="0.7109375" style="49" customWidth="1"/>
    <col min="242" max="16384" width="14.140625" style="49"/>
  </cols>
  <sheetData>
    <row r="1" spans="1:11" ht="22.5" customHeight="1" x14ac:dyDescent="0.5">
      <c r="A1" s="7" t="s">
        <v>35</v>
      </c>
      <c r="B1" s="259"/>
      <c r="C1" s="16"/>
      <c r="D1" s="2"/>
      <c r="E1" s="43"/>
      <c r="F1" s="2"/>
      <c r="G1" s="43"/>
      <c r="H1" s="2"/>
      <c r="I1" s="105"/>
      <c r="J1" s="2"/>
      <c r="K1" s="213"/>
    </row>
    <row r="2" spans="1:11" ht="22.5" customHeight="1" x14ac:dyDescent="0.5">
      <c r="A2" s="79" t="s">
        <v>135</v>
      </c>
      <c r="B2" s="259"/>
      <c r="C2" s="16"/>
      <c r="D2" s="2"/>
      <c r="E2" s="43"/>
      <c r="F2" s="2"/>
      <c r="G2" s="43"/>
      <c r="H2" s="2"/>
      <c r="I2" s="137"/>
      <c r="J2" s="2"/>
      <c r="K2" s="137"/>
    </row>
    <row r="3" spans="1:11" ht="22.5" customHeight="1" x14ac:dyDescent="0.5">
      <c r="A3" s="79"/>
      <c r="B3" s="259"/>
      <c r="C3" s="16"/>
      <c r="D3" s="2"/>
      <c r="E3" s="43"/>
      <c r="F3" s="2"/>
      <c r="G3" s="43"/>
      <c r="H3" s="2"/>
      <c r="I3" s="137"/>
      <c r="J3" s="2"/>
      <c r="K3" s="137"/>
    </row>
    <row r="4" spans="1:11" ht="22.5" customHeight="1" x14ac:dyDescent="0.45">
      <c r="A4" s="138"/>
      <c r="B4" s="260"/>
      <c r="C4" s="331" t="s">
        <v>100</v>
      </c>
      <c r="D4" s="331"/>
      <c r="E4" s="331"/>
      <c r="F4" s="331"/>
      <c r="G4" s="331"/>
      <c r="H4" s="331"/>
      <c r="I4" s="331"/>
      <c r="J4" s="331"/>
      <c r="K4" s="331"/>
    </row>
    <row r="5" spans="1:11" ht="22.5" customHeight="1" x14ac:dyDescent="0.45">
      <c r="A5" s="138"/>
      <c r="B5" s="85"/>
      <c r="C5" s="85"/>
      <c r="D5" s="6"/>
      <c r="E5" s="38"/>
      <c r="F5" s="6"/>
      <c r="G5" s="332" t="s">
        <v>7</v>
      </c>
      <c r="H5" s="332"/>
      <c r="I5" s="332"/>
      <c r="J5" s="6"/>
      <c r="K5" s="6"/>
    </row>
    <row r="6" spans="1:11" ht="22.5" customHeight="1" x14ac:dyDescent="0.45">
      <c r="A6" s="138"/>
      <c r="B6" s="85"/>
      <c r="C6" s="85" t="s">
        <v>6</v>
      </c>
      <c r="D6" s="6"/>
      <c r="E6" s="38"/>
      <c r="F6" s="6"/>
      <c r="G6" s="85"/>
      <c r="H6" s="6"/>
      <c r="I6" s="85"/>
      <c r="J6" s="6"/>
      <c r="K6" s="6"/>
    </row>
    <row r="7" spans="1:11" ht="22.5" customHeight="1" x14ac:dyDescent="0.45">
      <c r="A7" s="73"/>
      <c r="B7" s="85"/>
      <c r="C7" s="85" t="s">
        <v>52</v>
      </c>
      <c r="D7" s="87"/>
      <c r="E7" s="85" t="s">
        <v>97</v>
      </c>
      <c r="F7" s="87"/>
      <c r="G7" s="56" t="s">
        <v>84</v>
      </c>
      <c r="H7" s="87"/>
      <c r="I7" s="92" t="s">
        <v>103</v>
      </c>
      <c r="J7" s="87"/>
      <c r="K7" s="165" t="s">
        <v>104</v>
      </c>
    </row>
    <row r="8" spans="1:11" ht="22.5" customHeight="1" x14ac:dyDescent="0.45">
      <c r="A8" s="73"/>
      <c r="B8" s="256" t="s">
        <v>14</v>
      </c>
      <c r="C8" s="85" t="s">
        <v>53</v>
      </c>
      <c r="D8" s="87"/>
      <c r="E8" s="56" t="s">
        <v>98</v>
      </c>
      <c r="F8" s="87"/>
      <c r="G8" s="85" t="s">
        <v>54</v>
      </c>
      <c r="H8" s="87"/>
      <c r="I8" s="85" t="s">
        <v>105</v>
      </c>
      <c r="J8" s="87"/>
      <c r="K8" s="56" t="s">
        <v>106</v>
      </c>
    </row>
    <row r="9" spans="1:11" ht="22.5" customHeight="1" x14ac:dyDescent="0.45">
      <c r="A9" s="73"/>
      <c r="B9" s="258"/>
      <c r="C9" s="342" t="s">
        <v>136</v>
      </c>
      <c r="D9" s="343"/>
      <c r="E9" s="343"/>
      <c r="F9" s="343"/>
      <c r="G9" s="343"/>
      <c r="H9" s="343"/>
      <c r="I9" s="343"/>
      <c r="J9" s="343"/>
      <c r="K9" s="343"/>
    </row>
    <row r="10" spans="1:11" ht="22.5" customHeight="1" x14ac:dyDescent="0.45">
      <c r="A10" s="58" t="s">
        <v>210</v>
      </c>
    </row>
    <row r="11" spans="1:11" ht="22.5" customHeight="1" x14ac:dyDescent="0.45">
      <c r="A11" s="58" t="s">
        <v>174</v>
      </c>
      <c r="B11" s="28"/>
      <c r="C11" s="34">
        <v>375000</v>
      </c>
      <c r="D11" s="139"/>
      <c r="E11" s="34">
        <v>609402</v>
      </c>
      <c r="F11" s="139"/>
      <c r="G11" s="34">
        <v>37500</v>
      </c>
      <c r="H11" s="139"/>
      <c r="I11" s="34">
        <v>371441</v>
      </c>
      <c r="J11" s="139"/>
      <c r="K11" s="34">
        <v>1393343</v>
      </c>
    </row>
    <row r="12" spans="1:11" ht="22.5" customHeight="1" x14ac:dyDescent="0.45">
      <c r="A12" s="58"/>
      <c r="B12" s="28"/>
      <c r="C12" s="34"/>
      <c r="D12" s="139"/>
      <c r="E12" s="34"/>
      <c r="F12" s="139"/>
      <c r="G12" s="34"/>
      <c r="H12" s="139"/>
      <c r="I12" s="34"/>
      <c r="J12" s="139"/>
      <c r="K12" s="34"/>
    </row>
    <row r="13" spans="1:11" ht="21.75" x14ac:dyDescent="0.45">
      <c r="A13" s="58" t="s">
        <v>67</v>
      </c>
      <c r="B13" s="28"/>
      <c r="C13" s="34"/>
      <c r="D13" s="139"/>
      <c r="E13" s="34"/>
      <c r="F13" s="139"/>
      <c r="G13" s="24"/>
      <c r="H13" s="139"/>
      <c r="I13" s="24"/>
      <c r="J13" s="139"/>
      <c r="K13" s="77"/>
    </row>
    <row r="14" spans="1:11" ht="21.75" x14ac:dyDescent="0.45">
      <c r="A14" s="273" t="s">
        <v>199</v>
      </c>
      <c r="B14" s="28"/>
      <c r="C14" s="34"/>
      <c r="D14" s="139"/>
      <c r="E14" s="34"/>
      <c r="F14" s="139"/>
      <c r="G14" s="24"/>
      <c r="H14" s="139"/>
      <c r="I14" s="24"/>
      <c r="J14" s="139"/>
      <c r="K14" s="77"/>
    </row>
    <row r="15" spans="1:11" ht="21.75" x14ac:dyDescent="0.45">
      <c r="A15" s="73" t="s">
        <v>92</v>
      </c>
      <c r="B15" s="267">
        <v>17</v>
      </c>
      <c r="C15" s="253" t="s">
        <v>80</v>
      </c>
      <c r="D15" s="139"/>
      <c r="E15" s="253" t="s">
        <v>80</v>
      </c>
      <c r="F15" s="139"/>
      <c r="G15" s="253" t="s">
        <v>80</v>
      </c>
      <c r="H15" s="139"/>
      <c r="I15" s="61">
        <v>-562500</v>
      </c>
      <c r="J15" s="139"/>
      <c r="K15" s="61">
        <v>-562500</v>
      </c>
    </row>
    <row r="16" spans="1:11" ht="21.75" x14ac:dyDescent="0.45">
      <c r="A16" s="58" t="s">
        <v>142</v>
      </c>
      <c r="B16" s="28"/>
      <c r="C16" s="262" t="s">
        <v>80</v>
      </c>
      <c r="D16" s="139"/>
      <c r="E16" s="262" t="s">
        <v>80</v>
      </c>
      <c r="F16" s="139"/>
      <c r="G16" s="262" t="s">
        <v>80</v>
      </c>
      <c r="H16" s="139"/>
      <c r="I16" s="21">
        <v>-562500</v>
      </c>
      <c r="J16" s="139"/>
      <c r="K16" s="21">
        <v>-562500</v>
      </c>
    </row>
    <row r="17" spans="1:11" ht="13.5" customHeight="1" x14ac:dyDescent="0.45">
      <c r="A17" s="58"/>
      <c r="B17" s="261"/>
      <c r="C17" s="254"/>
      <c r="D17" s="101"/>
      <c r="E17" s="254"/>
      <c r="F17" s="101"/>
      <c r="G17" s="254"/>
      <c r="H17" s="101"/>
      <c r="I17" s="24"/>
      <c r="J17" s="101"/>
      <c r="K17" s="77"/>
    </row>
    <row r="18" spans="1:11" ht="22.5" customHeight="1" x14ac:dyDescent="0.45">
      <c r="A18" s="51" t="s">
        <v>170</v>
      </c>
      <c r="B18" s="140"/>
      <c r="C18" s="253" t="s">
        <v>80</v>
      </c>
      <c r="D18" s="140"/>
      <c r="E18" s="253" t="s">
        <v>80</v>
      </c>
      <c r="F18" s="140"/>
      <c r="G18" s="253" t="s">
        <v>80</v>
      </c>
      <c r="H18" s="140"/>
      <c r="I18" s="170">
        <v>317464</v>
      </c>
      <c r="J18" s="140"/>
      <c r="K18" s="125">
        <v>317464</v>
      </c>
    </row>
    <row r="19" spans="1:11" ht="13.5" customHeight="1" x14ac:dyDescent="0.45">
      <c r="A19" s="217"/>
      <c r="B19" s="140"/>
      <c r="C19" s="140"/>
      <c r="D19" s="140"/>
      <c r="E19" s="140"/>
      <c r="F19" s="140"/>
      <c r="G19" s="140"/>
      <c r="H19" s="140"/>
      <c r="I19" s="218"/>
      <c r="J19" s="140"/>
      <c r="K19" s="61"/>
    </row>
    <row r="20" spans="1:11" ht="22.5" customHeight="1" thickBot="1" x14ac:dyDescent="0.5">
      <c r="A20" s="58" t="s">
        <v>209</v>
      </c>
      <c r="B20" s="77"/>
      <c r="C20" s="143">
        <v>375000</v>
      </c>
      <c r="D20" s="139"/>
      <c r="E20" s="143">
        <v>609402</v>
      </c>
      <c r="F20" s="139"/>
      <c r="G20" s="143">
        <v>37500</v>
      </c>
      <c r="H20" s="139"/>
      <c r="I20" s="143">
        <v>126405</v>
      </c>
      <c r="J20" s="139"/>
      <c r="K20" s="143">
        <v>1148307</v>
      </c>
    </row>
    <row r="21" spans="1:11" ht="22.5" customHeight="1" thickTop="1" x14ac:dyDescent="0.45"/>
    <row r="22" spans="1:11" ht="22.5" customHeight="1" x14ac:dyDescent="0.5">
      <c r="A22" s="7" t="s">
        <v>35</v>
      </c>
      <c r="B22" s="259"/>
      <c r="C22" s="16"/>
      <c r="D22" s="2"/>
      <c r="E22" s="43"/>
      <c r="F22" s="2"/>
      <c r="G22" s="43"/>
      <c r="H22" s="2"/>
      <c r="I22" s="105"/>
      <c r="J22" s="2"/>
      <c r="K22" s="213"/>
    </row>
    <row r="23" spans="1:11" ht="22.5" customHeight="1" x14ac:dyDescent="0.5">
      <c r="A23" s="79" t="s">
        <v>135</v>
      </c>
      <c r="B23" s="259"/>
      <c r="C23" s="16"/>
      <c r="D23" s="2"/>
      <c r="E23" s="43"/>
      <c r="F23" s="2"/>
      <c r="G23" s="43"/>
      <c r="H23" s="2"/>
      <c r="I23" s="137"/>
      <c r="J23" s="2"/>
      <c r="K23" s="137"/>
    </row>
    <row r="24" spans="1:11" ht="22.5" customHeight="1" x14ac:dyDescent="0.5">
      <c r="A24" s="79"/>
      <c r="B24" s="259"/>
      <c r="C24" s="16"/>
      <c r="D24" s="2"/>
      <c r="E24" s="43"/>
      <c r="F24" s="2"/>
      <c r="G24" s="43"/>
      <c r="H24" s="2"/>
      <c r="I24" s="137"/>
      <c r="J24" s="2"/>
      <c r="K24" s="137"/>
    </row>
    <row r="25" spans="1:11" ht="22.5" customHeight="1" x14ac:dyDescent="0.45">
      <c r="A25" s="138"/>
      <c r="B25" s="260"/>
      <c r="C25" s="331" t="s">
        <v>100</v>
      </c>
      <c r="D25" s="331"/>
      <c r="E25" s="331"/>
      <c r="F25" s="331"/>
      <c r="G25" s="331"/>
      <c r="H25" s="331"/>
      <c r="I25" s="331"/>
      <c r="J25" s="331"/>
      <c r="K25" s="331"/>
    </row>
    <row r="26" spans="1:11" ht="22.5" customHeight="1" x14ac:dyDescent="0.45">
      <c r="A26" s="138"/>
      <c r="B26" s="315"/>
      <c r="C26" s="315"/>
      <c r="D26" s="6"/>
      <c r="E26" s="38"/>
      <c r="F26" s="6"/>
      <c r="G26" s="332" t="s">
        <v>7</v>
      </c>
      <c r="H26" s="332"/>
      <c r="I26" s="332"/>
      <c r="J26" s="6"/>
      <c r="K26" s="6"/>
    </row>
    <row r="27" spans="1:11" ht="22.5" customHeight="1" x14ac:dyDescent="0.45">
      <c r="A27" s="138"/>
      <c r="B27" s="315"/>
      <c r="C27" s="315" t="s">
        <v>6</v>
      </c>
      <c r="D27" s="6"/>
      <c r="E27" s="38"/>
      <c r="F27" s="6"/>
      <c r="G27" s="315"/>
      <c r="H27" s="6"/>
      <c r="I27" s="315"/>
      <c r="J27" s="6"/>
      <c r="K27" s="6"/>
    </row>
    <row r="28" spans="1:11" ht="22.5" customHeight="1" x14ac:dyDescent="0.45">
      <c r="A28" s="73"/>
      <c r="B28" s="315"/>
      <c r="C28" s="315" t="s">
        <v>52</v>
      </c>
      <c r="D28" s="87"/>
      <c r="E28" s="315" t="s">
        <v>97</v>
      </c>
      <c r="F28" s="87"/>
      <c r="G28" s="56" t="s">
        <v>84</v>
      </c>
      <c r="H28" s="87"/>
      <c r="I28" s="92" t="s">
        <v>103</v>
      </c>
      <c r="J28" s="87"/>
      <c r="K28" s="165" t="s">
        <v>104</v>
      </c>
    </row>
    <row r="29" spans="1:11" ht="22.5" customHeight="1" x14ac:dyDescent="0.45">
      <c r="A29" s="73"/>
      <c r="B29" s="317" t="s">
        <v>14</v>
      </c>
      <c r="C29" s="315" t="s">
        <v>53</v>
      </c>
      <c r="D29" s="87"/>
      <c r="E29" s="56" t="s">
        <v>98</v>
      </c>
      <c r="F29" s="87"/>
      <c r="G29" s="315" t="s">
        <v>54</v>
      </c>
      <c r="H29" s="87"/>
      <c r="I29" s="315" t="s">
        <v>105</v>
      </c>
      <c r="J29" s="87"/>
      <c r="K29" s="56" t="s">
        <v>106</v>
      </c>
    </row>
    <row r="30" spans="1:11" ht="22.5" customHeight="1" x14ac:dyDescent="0.45">
      <c r="A30" s="73"/>
      <c r="B30" s="258"/>
      <c r="C30" s="342" t="s">
        <v>136</v>
      </c>
      <c r="D30" s="343"/>
      <c r="E30" s="343"/>
      <c r="F30" s="343"/>
      <c r="G30" s="343"/>
      <c r="H30" s="343"/>
      <c r="I30" s="343"/>
      <c r="J30" s="343"/>
      <c r="K30" s="343"/>
    </row>
    <row r="31" spans="1:11" ht="22.5" customHeight="1" x14ac:dyDescent="0.45">
      <c r="A31" s="58" t="s">
        <v>217</v>
      </c>
    </row>
    <row r="32" spans="1:11" ht="22.5" customHeight="1" x14ac:dyDescent="0.45">
      <c r="A32" s="58" t="s">
        <v>218</v>
      </c>
      <c r="B32" s="28"/>
      <c r="C32" s="34">
        <v>375000</v>
      </c>
      <c r="D32" s="139"/>
      <c r="E32" s="34">
        <v>609402</v>
      </c>
      <c r="F32" s="139"/>
      <c r="G32" s="34">
        <v>37500</v>
      </c>
      <c r="H32" s="139"/>
      <c r="I32" s="34">
        <v>773252</v>
      </c>
      <c r="J32" s="139"/>
      <c r="K32" s="34">
        <v>1795154</v>
      </c>
    </row>
    <row r="33" spans="1:11" ht="13.5" customHeight="1" x14ac:dyDescent="0.45">
      <c r="A33" s="217"/>
      <c r="B33" s="140"/>
      <c r="C33" s="140"/>
      <c r="D33" s="140"/>
      <c r="E33" s="140"/>
      <c r="F33" s="140"/>
      <c r="G33" s="140"/>
      <c r="H33" s="140"/>
      <c r="I33" s="218"/>
      <c r="J33" s="140"/>
      <c r="K33" s="61"/>
    </row>
    <row r="34" spans="1:11" ht="22.5" customHeight="1" x14ac:dyDescent="0.45">
      <c r="A34" s="58" t="s">
        <v>67</v>
      </c>
      <c r="B34" s="28"/>
      <c r="C34" s="34"/>
      <c r="D34" s="139"/>
      <c r="E34" s="34"/>
      <c r="F34" s="139"/>
      <c r="G34" s="24"/>
      <c r="H34" s="139"/>
      <c r="I34" s="24"/>
      <c r="J34" s="139"/>
      <c r="K34" s="77"/>
    </row>
    <row r="35" spans="1:11" ht="22.5" customHeight="1" x14ac:dyDescent="0.45">
      <c r="A35" s="273" t="s">
        <v>199</v>
      </c>
      <c r="B35" s="28"/>
      <c r="C35" s="34"/>
      <c r="D35" s="139"/>
      <c r="E35" s="34"/>
      <c r="F35" s="139"/>
      <c r="G35" s="24"/>
      <c r="H35" s="139"/>
      <c r="I35" s="24"/>
      <c r="J35" s="139"/>
      <c r="K35" s="77"/>
    </row>
    <row r="36" spans="1:11" ht="22.5" customHeight="1" x14ac:dyDescent="0.45">
      <c r="A36" s="73" t="s">
        <v>92</v>
      </c>
      <c r="B36" s="267">
        <v>17</v>
      </c>
      <c r="C36" s="253" t="s">
        <v>80</v>
      </c>
      <c r="D36" s="139"/>
      <c r="E36" s="253" t="s">
        <v>80</v>
      </c>
      <c r="F36" s="139"/>
      <c r="G36" s="253" t="s">
        <v>80</v>
      </c>
      <c r="H36" s="139"/>
      <c r="I36" s="61">
        <v>-735000</v>
      </c>
      <c r="J36" s="139"/>
      <c r="K36" s="61">
        <v>-735000</v>
      </c>
    </row>
    <row r="37" spans="1:11" ht="22.5" customHeight="1" x14ac:dyDescent="0.45">
      <c r="A37" s="58" t="s">
        <v>142</v>
      </c>
      <c r="B37" s="28"/>
      <c r="C37" s="262" t="s">
        <v>80</v>
      </c>
      <c r="D37" s="139"/>
      <c r="E37" s="262" t="s">
        <v>80</v>
      </c>
      <c r="F37" s="139"/>
      <c r="G37" s="262" t="s">
        <v>80</v>
      </c>
      <c r="H37" s="139"/>
      <c r="I37" s="21">
        <v>-735000</v>
      </c>
      <c r="J37" s="139"/>
      <c r="K37" s="21">
        <v>-735000</v>
      </c>
    </row>
    <row r="38" spans="1:11" ht="13.5" customHeight="1" x14ac:dyDescent="0.45">
      <c r="A38" s="217"/>
      <c r="B38" s="140"/>
      <c r="C38" s="140"/>
      <c r="D38" s="140"/>
      <c r="E38" s="140"/>
      <c r="F38" s="140"/>
      <c r="G38" s="140"/>
      <c r="H38" s="140"/>
      <c r="I38" s="218"/>
      <c r="J38" s="140"/>
      <c r="K38" s="61"/>
    </row>
    <row r="39" spans="1:11" ht="22.5" customHeight="1" x14ac:dyDescent="0.45">
      <c r="A39" s="51" t="s">
        <v>170</v>
      </c>
      <c r="B39" s="140"/>
      <c r="C39" s="253" t="s">
        <v>80</v>
      </c>
      <c r="D39" s="140"/>
      <c r="E39" s="253" t="s">
        <v>80</v>
      </c>
      <c r="F39" s="140"/>
      <c r="G39" s="253" t="s">
        <v>80</v>
      </c>
      <c r="H39" s="140"/>
      <c r="I39" s="170">
        <v>403825</v>
      </c>
      <c r="J39" s="140"/>
      <c r="K39" s="125">
        <v>403825</v>
      </c>
    </row>
    <row r="40" spans="1:11" ht="13.5" customHeight="1" x14ac:dyDescent="0.45">
      <c r="A40" s="217"/>
      <c r="B40" s="140"/>
      <c r="C40" s="140"/>
      <c r="D40" s="140"/>
      <c r="E40" s="140"/>
      <c r="F40" s="140"/>
      <c r="G40" s="140"/>
      <c r="H40" s="140"/>
      <c r="I40" s="218"/>
      <c r="J40" s="140"/>
      <c r="K40" s="61"/>
    </row>
    <row r="41" spans="1:11" ht="22.5" customHeight="1" thickBot="1" x14ac:dyDescent="0.5">
      <c r="A41" s="58" t="s">
        <v>219</v>
      </c>
      <c r="B41" s="77"/>
      <c r="C41" s="143">
        <v>375000</v>
      </c>
      <c r="D41" s="139"/>
      <c r="E41" s="143">
        <v>609402</v>
      </c>
      <c r="F41" s="139"/>
      <c r="G41" s="143">
        <v>37500</v>
      </c>
      <c r="H41" s="139"/>
      <c r="I41" s="143">
        <v>442077</v>
      </c>
      <c r="J41" s="139"/>
      <c r="K41" s="143">
        <v>1463979</v>
      </c>
    </row>
    <row r="42" spans="1:11" ht="22.5" customHeight="1" thickTop="1" x14ac:dyDescent="0.45"/>
    <row r="76" spans="1:10" ht="22.5" customHeight="1" x14ac:dyDescent="0.45">
      <c r="F76" s="64" t="s">
        <v>80</v>
      </c>
      <c r="G76" s="278"/>
      <c r="H76" s="278"/>
      <c r="I76" s="278"/>
      <c r="J76" s="64" t="s">
        <v>80</v>
      </c>
    </row>
    <row r="77" spans="1:10" ht="22.5" customHeight="1" x14ac:dyDescent="0.45">
      <c r="F77" s="64" t="s">
        <v>80</v>
      </c>
      <c r="G77" s="278"/>
      <c r="H77" s="278"/>
      <c r="I77" s="278"/>
      <c r="J77" s="64" t="s">
        <v>80</v>
      </c>
    </row>
    <row r="78" spans="1:10" ht="22.5" customHeight="1" x14ac:dyDescent="0.45">
      <c r="A78" s="49" t="s">
        <v>208</v>
      </c>
      <c r="F78" s="278"/>
      <c r="G78" s="278"/>
      <c r="H78" s="278"/>
      <c r="I78" s="278"/>
      <c r="J78" s="278"/>
    </row>
    <row r="79" spans="1:10" ht="22.5" customHeight="1" x14ac:dyDescent="0.45">
      <c r="F79" s="278"/>
      <c r="G79" s="278"/>
      <c r="H79" s="278"/>
      <c r="I79" s="278"/>
      <c r="J79" s="278"/>
    </row>
    <row r="80" spans="1:10" ht="22.5" customHeight="1" x14ac:dyDescent="0.45">
      <c r="F80" s="278"/>
      <c r="G80" s="278"/>
      <c r="H80" s="278"/>
      <c r="I80" s="278"/>
      <c r="J80" s="64" t="s">
        <v>80</v>
      </c>
    </row>
    <row r="81" spans="6:11" ht="22.5" customHeight="1" x14ac:dyDescent="0.45">
      <c r="F81" s="278"/>
      <c r="G81" s="278"/>
      <c r="H81" s="278"/>
      <c r="I81" s="278"/>
      <c r="J81" s="278"/>
    </row>
    <row r="83" spans="6:11" ht="21" customHeight="1" x14ac:dyDescent="0.45"/>
    <row r="85" spans="6:11" ht="22.5" customHeight="1" x14ac:dyDescent="0.45">
      <c r="J85" s="49">
        <v>663411</v>
      </c>
    </row>
    <row r="86" spans="6:11" ht="22.5" customHeight="1" x14ac:dyDescent="0.45">
      <c r="F86" s="64"/>
    </row>
    <row r="88" spans="6:11" ht="22.5" customHeight="1" x14ac:dyDescent="0.45">
      <c r="F88" s="64" t="s">
        <v>80</v>
      </c>
      <c r="J88" s="49" t="s">
        <v>80</v>
      </c>
    </row>
    <row r="90" spans="6:11" ht="22.5" customHeight="1" x14ac:dyDescent="0.45">
      <c r="F90" s="49" t="s">
        <v>80</v>
      </c>
      <c r="J90" s="49" t="s">
        <v>80</v>
      </c>
    </row>
    <row r="91" spans="6:11" ht="22.5" customHeight="1" x14ac:dyDescent="0.45">
      <c r="F91" s="49">
        <v>0</v>
      </c>
      <c r="J91" s="49" t="s">
        <v>80</v>
      </c>
    </row>
    <row r="96" spans="6:11" ht="22.5" customHeight="1" x14ac:dyDescent="0.45">
      <c r="F96" s="49">
        <v>0</v>
      </c>
      <c r="J96" s="49">
        <v>-5546</v>
      </c>
      <c r="K96" s="49" t="e">
        <v>#DIV/0!</v>
      </c>
    </row>
    <row r="109" spans="9:9" ht="22.5" customHeight="1" x14ac:dyDescent="0.45">
      <c r="I109" s="64"/>
    </row>
    <row r="119" spans="4:10" ht="22.5" customHeight="1" x14ac:dyDescent="0.45">
      <c r="F119" s="49">
        <v>0</v>
      </c>
      <c r="J119" s="49" t="s">
        <v>80</v>
      </c>
    </row>
    <row r="120" spans="4:10" ht="22.5" customHeight="1" x14ac:dyDescent="0.45">
      <c r="F120" s="49">
        <v>0</v>
      </c>
    </row>
    <row r="126" spans="4:10" ht="22.5" customHeight="1" x14ac:dyDescent="0.45">
      <c r="D126" s="49">
        <v>0</v>
      </c>
      <c r="F126" s="49">
        <v>0</v>
      </c>
      <c r="H126" s="49">
        <v>0</v>
      </c>
      <c r="J126" s="49">
        <v>0</v>
      </c>
    </row>
    <row r="133" spans="1:10" ht="22.5" customHeight="1" x14ac:dyDescent="0.45">
      <c r="F133" s="49">
        <v>0</v>
      </c>
      <c r="H133" s="49">
        <v>0</v>
      </c>
      <c r="J133" s="49">
        <v>0</v>
      </c>
    </row>
    <row r="136" spans="1:10" ht="22.5" customHeight="1" x14ac:dyDescent="0.45">
      <c r="A136" s="49" t="s">
        <v>148</v>
      </c>
    </row>
    <row r="137" spans="1:10" ht="22.5" customHeight="1" x14ac:dyDescent="0.45">
      <c r="A137" s="49" t="s">
        <v>149</v>
      </c>
    </row>
    <row r="157" spans="6:10" ht="22.5" customHeight="1" x14ac:dyDescent="0.45">
      <c r="F157" s="49" t="s">
        <v>80</v>
      </c>
      <c r="J157" s="49" t="s">
        <v>80</v>
      </c>
    </row>
    <row r="158" spans="6:10" ht="22.5" customHeight="1" x14ac:dyDescent="0.45">
      <c r="F158" s="49" t="s">
        <v>80</v>
      </c>
    </row>
    <row r="191" ht="23.25" customHeight="1" x14ac:dyDescent="0.45"/>
    <row r="193" spans="4:11" ht="22.5" customHeight="1" x14ac:dyDescent="0.45">
      <c r="F193" s="49">
        <v>837634</v>
      </c>
      <c r="J193" s="49">
        <v>76642</v>
      </c>
    </row>
    <row r="194" spans="4:11" ht="22.5" customHeight="1" x14ac:dyDescent="0.45">
      <c r="F194" s="49">
        <v>-5248</v>
      </c>
      <c r="J194" s="49" t="s">
        <v>80</v>
      </c>
    </row>
    <row r="198" spans="4:11" ht="22.5" customHeight="1" x14ac:dyDescent="0.45">
      <c r="F198" s="49">
        <v>837266</v>
      </c>
      <c r="J198" s="49">
        <v>76642</v>
      </c>
    </row>
    <row r="199" spans="4:11" ht="22.5" customHeight="1" x14ac:dyDescent="0.45">
      <c r="F199" s="49">
        <v>-5444</v>
      </c>
      <c r="J199" s="49" t="s">
        <v>80</v>
      </c>
    </row>
    <row r="203" spans="4:11" ht="22.5" customHeight="1" x14ac:dyDescent="0.45">
      <c r="D203" s="268"/>
      <c r="E203" s="340" t="s">
        <v>4</v>
      </c>
      <c r="F203" s="340"/>
      <c r="G203" s="340"/>
      <c r="H203" s="243"/>
      <c r="I203" s="340" t="s">
        <v>100</v>
      </c>
      <c r="J203" s="340"/>
      <c r="K203" s="340"/>
    </row>
    <row r="204" spans="4:11" ht="22.5" customHeight="1" x14ac:dyDescent="0.45">
      <c r="D204" s="270"/>
      <c r="E204" s="243">
        <v>2561</v>
      </c>
      <c r="F204" s="269"/>
      <c r="G204" s="243">
        <v>2560</v>
      </c>
      <c r="H204" s="271"/>
      <c r="I204" s="243">
        <v>2561</v>
      </c>
      <c r="J204" s="269"/>
      <c r="K204" s="243">
        <v>2560</v>
      </c>
    </row>
  </sheetData>
  <customSheetViews>
    <customSheetView guid="{8115AFF6-FA18-47EE-B2E5-9BE660685995}" scale="70" showPageBreaks="1" showGridLines="0" printArea="1" view="pageBreakPreview">
      <selection activeCell="A140" sqref="A140"/>
      <pageMargins left="0.8" right="0.8" top="0.48" bottom="0.5" header="0.5" footer="0.5"/>
      <pageSetup paperSize="9" scale="90" firstPageNumber="10" orientation="landscape" blackAndWhite="1" useFirstPageNumber="1" r:id="rId1"/>
      <headerFooter>
        <oddFooter>&amp;L  หมายเหตุประกอบงบการเงินเป็นส่วนหนึ่งของงบการเงินนี้
&amp;C&amp;P</oddFooter>
      </headerFooter>
    </customSheetView>
    <customSheetView guid="{F3000B90-808D-41E8-8015-FFBAAD8C4D6A}" scale="70" showPageBreaks="1" showGridLines="0" printArea="1" view="pageBreakPreview">
      <selection activeCell="Q13" sqref="Q13"/>
      <pageMargins left="0.8" right="0.8" top="0.48" bottom="0.5" header="0.5" footer="0.5"/>
      <pageSetup paperSize="9" scale="90" firstPageNumber="10" orientation="landscape" blackAndWhite="1" useFirstPageNumber="1" r:id="rId2"/>
      <headerFooter>
        <oddFooter>&amp;L  หมายเหตุประกอบงบการเงินเป็นส่วนหนึ่งของงบการเงินนี้
&amp;C&amp;P</oddFooter>
      </headerFooter>
    </customSheetView>
    <customSheetView guid="{4D600D94-7809-422E-822A-700B925FE7C4}" scale="70" showPageBreaks="1" showGridLines="0" printArea="1" view="pageBreakPreview">
      <selection activeCell="Q13" sqref="Q13"/>
      <pageMargins left="0.8" right="0.8" top="0.48" bottom="0.5" header="0.5" footer="0.5"/>
      <pageSetup paperSize="9" scale="90" firstPageNumber="10" orientation="landscape" blackAndWhite="1" useFirstPageNumber="1" r:id="rId3"/>
      <headerFooter>
        <oddFooter>&amp;L  หมายเหตุประกอบงบการเงินเป็นส่วนหนึ่งของงบการเงินนี้
&amp;C&amp;P</oddFooter>
      </headerFooter>
    </customSheetView>
    <customSheetView guid="{2A4A18A2-8FEB-461A-88C9-454917E7EB3F}" showPageBreaks="1" showGridLines="0" printArea="1" view="pageBreakPreview">
      <selection activeCell="H18" sqref="H18"/>
      <pageMargins left="0.8" right="0.8" top="0.48" bottom="0.5" header="0.5" footer="0.5"/>
      <pageSetup paperSize="9" scale="90" firstPageNumber="10" orientation="landscape" blackAndWhite="1" useFirstPageNumber="1" r:id="rId4"/>
      <headerFooter>
        <oddFooter>&amp;L  หมายเหตุประกอบงบการเงินเป็นส่วนหนึ่งของงบการเงินนี้
&amp;C&amp;P</oddFooter>
      </headerFooter>
    </customSheetView>
    <customSheetView guid="{D55C560A-8770-4E16-B605-0E5B7258D3CD}" showPageBreaks="1" showGridLines="0" printArea="1">
      <selection activeCell="B9" sqref="B9:J9"/>
      <pageMargins left="0.8" right="0.8" top="0.48" bottom="0.5" header="0.5" footer="0.5"/>
      <pageSetup paperSize="9" scale="90" firstPageNumber="10" orientation="landscape" blackAndWhite="1" useFirstPageNumber="1" r:id="rId5"/>
      <headerFooter>
        <oddFooter>&amp;L  หมายเหตุประกอบงบการเงินเป็นส่วนหนึ่งของงบการเงินนี้
&amp;C&amp;P</oddFooter>
      </headerFooter>
    </customSheetView>
    <customSheetView guid="{CC2C2F24-E303-485E-9B1D-1C70129A86B7}" showPageBreaks="1" showGridLines="0" printArea="1" view="pageBreakPreview">
      <selection activeCell="H18" sqref="H18"/>
      <pageMargins left="0.8" right="0.8" top="0.48" bottom="0.5" header="0.5" footer="0.5"/>
      <pageSetup paperSize="9" scale="90" firstPageNumber="10" orientation="landscape" blackAndWhite="1" useFirstPageNumber="1" r:id="rId6"/>
      <headerFooter>
        <oddFooter>&amp;L  หมายเหตุประกอบงบการเงินเป็นส่วนหนึ่งของงบการเงินนี้
&amp;C&amp;P</oddFooter>
      </headerFooter>
    </customSheetView>
    <customSheetView guid="{85E2E349-A24B-4F8A-81A9-28C713E80164}" scale="85" showPageBreaks="1" showGridLines="0" printArea="1" view="pageBreakPreview">
      <selection activeCell="A10" sqref="A10"/>
      <pageMargins left="0.8" right="0.8" top="0.48" bottom="0.5" header="0.5" footer="0.5"/>
      <pageSetup paperSize="9" scale="95" firstPageNumber="10" orientation="landscape" blackAndWhite="1" useFirstPageNumber="1" r:id="rId7"/>
      <headerFooter>
        <oddFooter>&amp;L  หมายเหตุประกอบงบการเงินเป็นส่วนหนึ่งของงบการเงินนี้
&amp;C&amp;P</oddFooter>
      </headerFooter>
    </customSheetView>
    <customSheetView guid="{05641D23-610C-41DF-A02D-FF74274802F9}" scale="85" showPageBreaks="1" showGridLines="0" printArea="1" view="pageBreakPreview">
      <selection activeCell="A10" sqref="A10"/>
      <pageMargins left="0.8" right="0.8" top="0.48" bottom="0.5" header="0.5" footer="0.5"/>
      <pageSetup paperSize="9" scale="95" firstPageNumber="10" orientation="landscape" blackAndWhite="1" useFirstPageNumber="1" r:id="rId8"/>
      <headerFooter>
        <oddFooter>&amp;L  หมายเหตุประกอบงบการเงินเป็นส่วนหนึ่งของงบการเงินนี้
&amp;C&amp;P</oddFooter>
      </headerFooter>
    </customSheetView>
  </customSheetViews>
  <mergeCells count="8">
    <mergeCell ref="E203:G203"/>
    <mergeCell ref="I203:K203"/>
    <mergeCell ref="C4:K4"/>
    <mergeCell ref="G5:I5"/>
    <mergeCell ref="C9:K9"/>
    <mergeCell ref="C25:K25"/>
    <mergeCell ref="G26:I26"/>
    <mergeCell ref="C30:K30"/>
  </mergeCells>
  <pageMargins left="0.7" right="0.7" top="0.48" bottom="0.5" header="0.5" footer="0.5"/>
  <pageSetup paperSize="9" scale="95" firstPageNumber="12" fitToWidth="2" fitToHeight="2" orientation="landscape" blackAndWhite="1" useFirstPageNumber="1" r:id="rId9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3" tint="0.79998168889431442"/>
  </sheetPr>
  <dimension ref="A1:O164"/>
  <sheetViews>
    <sheetView showGridLines="0" view="pageBreakPreview" zoomScaleNormal="90" zoomScaleSheetLayoutView="100" workbookViewId="0">
      <pane xSplit="2" topLeftCell="C1" activePane="topRight" state="frozen"/>
      <selection activeCell="D12" sqref="D12"/>
      <selection pane="topRight" activeCell="E126" sqref="E126"/>
    </sheetView>
  </sheetViews>
  <sheetFormatPr defaultRowHeight="21.75" x14ac:dyDescent="0.45"/>
  <cols>
    <col min="1" max="1" width="53.7109375" customWidth="1"/>
    <col min="2" max="2" width="8.140625" customWidth="1"/>
    <col min="3" max="3" width="11.42578125" customWidth="1"/>
    <col min="4" max="4" width="1.140625" customWidth="1"/>
    <col min="5" max="5" width="11.42578125" customWidth="1"/>
    <col min="6" max="6" width="1.140625" customWidth="1"/>
    <col min="7" max="7" width="12.140625" customWidth="1"/>
    <col min="8" max="8" width="1.140625" customWidth="1"/>
    <col min="9" max="9" width="11.85546875" customWidth="1"/>
    <col min="12" max="12" width="7" customWidth="1"/>
  </cols>
  <sheetData>
    <row r="1" spans="1:14" ht="23.25" x14ac:dyDescent="0.5">
      <c r="A1" s="7" t="s">
        <v>35</v>
      </c>
      <c r="B1" s="179"/>
      <c r="C1" s="28"/>
      <c r="D1" s="42"/>
      <c r="E1" s="42"/>
      <c r="F1" s="42"/>
      <c r="G1" s="42"/>
      <c r="H1" s="42"/>
      <c r="I1" s="42"/>
    </row>
    <row r="2" spans="1:14" ht="23.25" x14ac:dyDescent="0.5">
      <c r="A2" s="8" t="s">
        <v>144</v>
      </c>
      <c r="B2" s="179"/>
      <c r="C2" s="28"/>
      <c r="D2" s="42"/>
      <c r="E2" s="42"/>
      <c r="F2" s="42"/>
      <c r="G2" s="42"/>
      <c r="H2" s="42"/>
      <c r="I2" s="42"/>
    </row>
    <row r="3" spans="1:14" ht="23.25" x14ac:dyDescent="0.5">
      <c r="A3" s="8"/>
      <c r="B3" s="179"/>
      <c r="C3" s="28"/>
      <c r="D3" s="42"/>
      <c r="E3" s="42"/>
      <c r="F3" s="42"/>
      <c r="G3" s="42"/>
      <c r="H3" s="42"/>
      <c r="I3" s="42"/>
    </row>
    <row r="4" spans="1:14" x14ac:dyDescent="0.45">
      <c r="A4" s="10"/>
      <c r="B4" s="176"/>
      <c r="C4" s="337" t="s">
        <v>4</v>
      </c>
      <c r="D4" s="337"/>
      <c r="E4" s="337"/>
      <c r="F4" s="19"/>
      <c r="G4" s="337" t="s">
        <v>56</v>
      </c>
      <c r="H4" s="337"/>
      <c r="I4" s="337"/>
    </row>
    <row r="5" spans="1:14" x14ac:dyDescent="0.45">
      <c r="A5" s="10"/>
      <c r="B5" s="176"/>
      <c r="C5" s="338" t="s">
        <v>205</v>
      </c>
      <c r="D5" s="338"/>
      <c r="E5" s="338"/>
      <c r="F5" s="184"/>
      <c r="G5" s="338" t="s">
        <v>205</v>
      </c>
      <c r="H5" s="338"/>
      <c r="I5" s="338"/>
    </row>
    <row r="6" spans="1:14" x14ac:dyDescent="0.45">
      <c r="A6" s="10"/>
      <c r="B6" s="176"/>
      <c r="C6" s="338" t="s">
        <v>206</v>
      </c>
      <c r="D6" s="338"/>
      <c r="E6" s="338"/>
      <c r="F6" s="184"/>
      <c r="G6" s="338" t="s">
        <v>206</v>
      </c>
      <c r="H6" s="338"/>
      <c r="I6" s="338"/>
    </row>
    <row r="7" spans="1:14" x14ac:dyDescent="0.45">
      <c r="A7" s="10"/>
      <c r="B7" s="177" t="s">
        <v>14</v>
      </c>
      <c r="C7" s="318">
        <v>2563</v>
      </c>
      <c r="D7" s="4"/>
      <c r="E7" s="318">
        <v>2562</v>
      </c>
      <c r="F7" s="4"/>
      <c r="G7" s="318">
        <v>2563</v>
      </c>
      <c r="H7" s="4"/>
      <c r="I7" s="318">
        <v>2562</v>
      </c>
    </row>
    <row r="8" spans="1:14" x14ac:dyDescent="0.45">
      <c r="A8" s="11"/>
      <c r="B8" s="177"/>
      <c r="C8" s="339" t="s">
        <v>136</v>
      </c>
      <c r="D8" s="339"/>
      <c r="E8" s="339"/>
      <c r="F8" s="339"/>
      <c r="G8" s="339"/>
      <c r="H8" s="339"/>
      <c r="I8" s="339"/>
      <c r="N8" t="s">
        <v>197</v>
      </c>
    </row>
    <row r="9" spans="1:14" x14ac:dyDescent="0.45">
      <c r="A9" s="20" t="s">
        <v>9</v>
      </c>
      <c r="B9" s="178"/>
      <c r="C9" s="160"/>
      <c r="D9" s="149"/>
      <c r="E9" s="149"/>
      <c r="F9" s="150"/>
      <c r="G9" s="205"/>
      <c r="H9" s="150"/>
      <c r="I9" s="150"/>
    </row>
    <row r="10" spans="1:14" x14ac:dyDescent="0.45">
      <c r="A10" s="97" t="s">
        <v>139</v>
      </c>
      <c r="B10" s="178"/>
      <c r="C10" s="164">
        <v>863784</v>
      </c>
      <c r="D10" s="149"/>
      <c r="E10" s="164">
        <v>1145479</v>
      </c>
      <c r="F10" s="17"/>
      <c r="G10" s="164">
        <v>403825</v>
      </c>
      <c r="H10" s="17"/>
      <c r="I10" s="164">
        <v>317464</v>
      </c>
    </row>
    <row r="11" spans="1:14" x14ac:dyDescent="0.45">
      <c r="A11" s="46" t="s">
        <v>156</v>
      </c>
      <c r="B11" s="178"/>
      <c r="C11" s="164"/>
      <c r="D11" s="149"/>
      <c r="E11" s="164"/>
      <c r="F11" s="150"/>
      <c r="G11" s="164"/>
      <c r="H11" s="150"/>
      <c r="I11" s="164"/>
    </row>
    <row r="12" spans="1:14" x14ac:dyDescent="0.45">
      <c r="A12" s="50" t="s">
        <v>55</v>
      </c>
      <c r="B12" s="178"/>
      <c r="C12" s="164">
        <v>629011</v>
      </c>
      <c r="D12" s="149"/>
      <c r="E12" s="164">
        <v>649397</v>
      </c>
      <c r="F12" s="17"/>
      <c r="G12" s="164">
        <v>50096</v>
      </c>
      <c r="H12" s="17"/>
      <c r="I12" s="164">
        <v>72619</v>
      </c>
    </row>
    <row r="13" spans="1:14" hidden="1" x14ac:dyDescent="0.45">
      <c r="A13" s="50" t="s">
        <v>157</v>
      </c>
      <c r="B13" s="178"/>
      <c r="C13" s="164"/>
      <c r="D13" s="149"/>
      <c r="E13" s="164"/>
      <c r="F13" s="17"/>
      <c r="G13" s="164"/>
      <c r="H13" s="17"/>
      <c r="I13" s="164"/>
    </row>
    <row r="14" spans="1:14" hidden="1" x14ac:dyDescent="0.45">
      <c r="A14" s="246" t="s">
        <v>169</v>
      </c>
      <c r="B14" s="178" t="s">
        <v>113</v>
      </c>
      <c r="C14" s="186"/>
      <c r="D14" s="149"/>
      <c r="E14" s="186" t="s">
        <v>80</v>
      </c>
      <c r="F14" s="151"/>
      <c r="G14" s="187"/>
      <c r="H14" s="35"/>
      <c r="I14" s="187" t="s">
        <v>80</v>
      </c>
    </row>
    <row r="15" spans="1:14" hidden="1" x14ac:dyDescent="0.45">
      <c r="A15" s="50" t="s">
        <v>168</v>
      </c>
      <c r="B15" s="178" t="s">
        <v>113</v>
      </c>
      <c r="C15" s="187"/>
      <c r="D15" s="149"/>
      <c r="E15" s="187" t="s">
        <v>80</v>
      </c>
      <c r="F15" s="151"/>
      <c r="G15" s="187"/>
      <c r="H15" s="35"/>
      <c r="I15" s="187" t="s">
        <v>80</v>
      </c>
    </row>
    <row r="16" spans="1:14" x14ac:dyDescent="0.45">
      <c r="A16" s="50" t="s">
        <v>183</v>
      </c>
      <c r="B16" s="178" t="s">
        <v>113</v>
      </c>
      <c r="C16" s="187" t="s">
        <v>80</v>
      </c>
      <c r="D16" s="35"/>
      <c r="E16" s="255">
        <v>15642</v>
      </c>
      <c r="F16" s="35"/>
      <c r="G16" s="187" t="s">
        <v>80</v>
      </c>
      <c r="H16" s="35"/>
      <c r="I16" s="187" t="s">
        <v>80</v>
      </c>
    </row>
    <row r="17" spans="1:9" x14ac:dyDescent="0.45">
      <c r="A17" s="53" t="s">
        <v>125</v>
      </c>
      <c r="B17" s="178"/>
      <c r="C17" s="164">
        <v>809</v>
      </c>
      <c r="D17" s="149"/>
      <c r="E17" s="164">
        <v>1699</v>
      </c>
      <c r="F17" s="151"/>
      <c r="G17" s="187" t="s">
        <v>80</v>
      </c>
      <c r="H17" s="151"/>
      <c r="I17" s="187" t="s">
        <v>80</v>
      </c>
    </row>
    <row r="18" spans="1:9" x14ac:dyDescent="0.45">
      <c r="A18" s="50" t="s">
        <v>158</v>
      </c>
      <c r="B18" s="206" t="s">
        <v>192</v>
      </c>
      <c r="C18" s="187" t="s">
        <v>80</v>
      </c>
      <c r="D18" s="149"/>
      <c r="E18" s="187" t="s">
        <v>80</v>
      </c>
      <c r="F18" s="151"/>
      <c r="G18" s="164">
        <v>7510</v>
      </c>
      <c r="H18" s="35"/>
      <c r="I18" s="164">
        <v>5421</v>
      </c>
    </row>
    <row r="19" spans="1:9" x14ac:dyDescent="0.45">
      <c r="A19" s="37" t="s">
        <v>43</v>
      </c>
      <c r="B19" s="178"/>
      <c r="C19" s="164">
        <v>-4783</v>
      </c>
      <c r="D19" s="149"/>
      <c r="E19" s="164">
        <v>-8761</v>
      </c>
      <c r="F19" s="17"/>
      <c r="G19" s="164">
        <v>-2441</v>
      </c>
      <c r="H19" s="17"/>
      <c r="I19" s="164">
        <v>-11423</v>
      </c>
    </row>
    <row r="20" spans="1:9" x14ac:dyDescent="0.45">
      <c r="A20" s="37" t="s">
        <v>61</v>
      </c>
      <c r="B20" s="178"/>
      <c r="C20" s="164">
        <v>156</v>
      </c>
      <c r="D20" s="149"/>
      <c r="E20" s="164">
        <v>20358</v>
      </c>
      <c r="F20" s="17"/>
      <c r="G20" s="164">
        <v>2685</v>
      </c>
      <c r="H20" s="17"/>
      <c r="I20" s="164">
        <v>20374</v>
      </c>
    </row>
    <row r="21" spans="1:9" x14ac:dyDescent="0.45">
      <c r="A21" s="50" t="s">
        <v>195</v>
      </c>
      <c r="B21" s="178"/>
      <c r="C21" s="167">
        <v>-358</v>
      </c>
      <c r="D21" s="149"/>
      <c r="E21" s="167">
        <v>1798</v>
      </c>
      <c r="F21" s="151"/>
      <c r="G21" s="164">
        <v>-49</v>
      </c>
      <c r="H21" s="151"/>
      <c r="I21" s="164">
        <v>346</v>
      </c>
    </row>
    <row r="22" spans="1:9" x14ac:dyDescent="0.45">
      <c r="A22" s="50" t="s">
        <v>198</v>
      </c>
      <c r="B22" s="178"/>
      <c r="C22" s="164">
        <v>792</v>
      </c>
      <c r="D22" s="149"/>
      <c r="E22" s="164">
        <v>790</v>
      </c>
      <c r="F22" s="151"/>
      <c r="G22" s="164">
        <v>204</v>
      </c>
      <c r="H22" s="151"/>
      <c r="I22" s="164">
        <v>275</v>
      </c>
    </row>
    <row r="23" spans="1:9" hidden="1" x14ac:dyDescent="0.45">
      <c r="A23" s="50" t="s">
        <v>180</v>
      </c>
      <c r="B23" s="178"/>
      <c r="C23" s="164"/>
      <c r="D23" s="149"/>
      <c r="E23" s="164"/>
      <c r="F23" s="151"/>
      <c r="G23" s="164"/>
      <c r="H23" s="151"/>
      <c r="I23" s="164"/>
    </row>
    <row r="24" spans="1:9" x14ac:dyDescent="0.45">
      <c r="A24" s="50" t="s">
        <v>229</v>
      </c>
      <c r="B24" s="178"/>
      <c r="C24" s="164">
        <v>6</v>
      </c>
      <c r="D24" s="149"/>
      <c r="E24" s="164">
        <v>1</v>
      </c>
      <c r="F24" s="151"/>
      <c r="G24" s="164">
        <v>-99</v>
      </c>
      <c r="H24" s="151"/>
      <c r="I24" s="164">
        <v>1</v>
      </c>
    </row>
    <row r="25" spans="1:9" x14ac:dyDescent="0.45">
      <c r="A25" s="50" t="s">
        <v>150</v>
      </c>
      <c r="B25" s="178" t="s">
        <v>113</v>
      </c>
      <c r="C25" s="167">
        <v>-292745</v>
      </c>
      <c r="D25" s="149"/>
      <c r="E25" s="167">
        <v>-47423</v>
      </c>
      <c r="F25" s="151"/>
      <c r="G25" s="195" t="s">
        <v>80</v>
      </c>
      <c r="H25" s="35"/>
      <c r="I25" s="195" t="s">
        <v>80</v>
      </c>
    </row>
    <row r="26" spans="1:9" x14ac:dyDescent="0.45">
      <c r="A26" s="37" t="s">
        <v>45</v>
      </c>
      <c r="B26" s="178" t="s">
        <v>241</v>
      </c>
      <c r="C26" s="187" t="s">
        <v>80</v>
      </c>
      <c r="D26" s="149"/>
      <c r="E26" s="187" t="s">
        <v>80</v>
      </c>
      <c r="F26" s="17"/>
      <c r="G26" s="164">
        <v>-566199</v>
      </c>
      <c r="H26" s="17"/>
      <c r="I26" s="164">
        <v>-189000</v>
      </c>
    </row>
    <row r="27" spans="1:9" x14ac:dyDescent="0.45">
      <c r="A27" s="50" t="s">
        <v>134</v>
      </c>
      <c r="B27" s="178"/>
      <c r="C27" s="167">
        <v>13630</v>
      </c>
      <c r="D27" s="149"/>
      <c r="E27" s="167">
        <v>11521</v>
      </c>
      <c r="F27" s="151"/>
      <c r="G27" s="164">
        <v>8002</v>
      </c>
      <c r="H27" s="151"/>
      <c r="I27" s="164">
        <v>7155</v>
      </c>
    </row>
    <row r="28" spans="1:9" x14ac:dyDescent="0.45">
      <c r="A28" s="50" t="s">
        <v>212</v>
      </c>
      <c r="B28" s="178"/>
      <c r="C28" s="167"/>
      <c r="D28" s="149"/>
      <c r="E28" s="167"/>
      <c r="F28" s="151"/>
      <c r="G28" s="164"/>
      <c r="H28" s="151"/>
      <c r="I28" s="164"/>
    </row>
    <row r="29" spans="1:9" x14ac:dyDescent="0.45">
      <c r="A29" s="246" t="s">
        <v>213</v>
      </c>
      <c r="B29" s="178"/>
      <c r="C29" s="195" t="s">
        <v>80</v>
      </c>
      <c r="D29" s="149"/>
      <c r="E29" s="167">
        <v>21770</v>
      </c>
      <c r="F29" s="195"/>
      <c r="G29" s="195" t="s">
        <v>80</v>
      </c>
      <c r="H29" s="195"/>
      <c r="I29" s="164">
        <v>12949</v>
      </c>
    </row>
    <row r="30" spans="1:9" x14ac:dyDescent="0.45">
      <c r="A30" s="50" t="s">
        <v>211</v>
      </c>
      <c r="B30" s="178"/>
      <c r="C30" s="167">
        <v>966</v>
      </c>
      <c r="D30" s="149"/>
      <c r="E30" s="167">
        <v>977</v>
      </c>
      <c r="F30" s="151"/>
      <c r="G30" s="164">
        <v>213</v>
      </c>
      <c r="H30" s="151"/>
      <c r="I30" s="164">
        <v>217</v>
      </c>
    </row>
    <row r="31" spans="1:9" x14ac:dyDescent="0.45">
      <c r="A31" s="50" t="s">
        <v>228</v>
      </c>
      <c r="B31" s="178"/>
      <c r="C31" s="193">
        <v>19630</v>
      </c>
      <c r="D31" s="149"/>
      <c r="E31" s="193">
        <v>61524</v>
      </c>
      <c r="F31" s="17"/>
      <c r="G31" s="193">
        <v>-42360</v>
      </c>
      <c r="H31" s="17"/>
      <c r="I31" s="193">
        <v>28967</v>
      </c>
    </row>
    <row r="32" spans="1:9" x14ac:dyDescent="0.45">
      <c r="A32" s="9"/>
      <c r="B32" s="178"/>
      <c r="C32" s="164">
        <v>1230898</v>
      </c>
      <c r="D32" s="160"/>
      <c r="E32" s="164">
        <v>1874772</v>
      </c>
      <c r="F32" s="164"/>
      <c r="G32" s="164">
        <v>-138613</v>
      </c>
      <c r="H32" s="164"/>
      <c r="I32" s="164">
        <v>265365</v>
      </c>
    </row>
    <row r="33" spans="1:9" ht="23.25" x14ac:dyDescent="0.5">
      <c r="A33" s="7" t="s">
        <v>35</v>
      </c>
      <c r="B33" s="179"/>
      <c r="C33" s="28"/>
      <c r="D33" s="42"/>
      <c r="E33" s="42"/>
      <c r="F33" s="42"/>
      <c r="G33" s="42"/>
      <c r="H33" s="42"/>
      <c r="I33" s="42"/>
    </row>
    <row r="34" spans="1:9" ht="23.25" x14ac:dyDescent="0.5">
      <c r="A34" s="8" t="s">
        <v>144</v>
      </c>
      <c r="B34" s="179"/>
      <c r="C34" s="28"/>
      <c r="D34" s="42"/>
      <c r="E34" s="42"/>
      <c r="F34" s="42"/>
      <c r="G34" s="42"/>
      <c r="H34" s="42"/>
      <c r="I34" s="42"/>
    </row>
    <row r="35" spans="1:9" ht="23.25" x14ac:dyDescent="0.5">
      <c r="A35" s="8"/>
      <c r="B35" s="179"/>
      <c r="C35" s="28"/>
      <c r="D35" s="42"/>
      <c r="E35" s="42"/>
      <c r="F35" s="42"/>
      <c r="G35" s="42"/>
      <c r="H35" s="42"/>
      <c r="I35" s="42"/>
    </row>
    <row r="36" spans="1:9" x14ac:dyDescent="0.45">
      <c r="A36" s="10"/>
      <c r="B36" s="176"/>
      <c r="C36" s="337" t="s">
        <v>4</v>
      </c>
      <c r="D36" s="337"/>
      <c r="E36" s="337"/>
      <c r="F36" s="19"/>
      <c r="G36" s="337" t="s">
        <v>56</v>
      </c>
      <c r="H36" s="337"/>
      <c r="I36" s="337"/>
    </row>
    <row r="37" spans="1:9" ht="21.75" customHeight="1" x14ac:dyDescent="0.45">
      <c r="A37" s="10"/>
      <c r="B37" s="176"/>
      <c r="C37" s="338" t="s">
        <v>205</v>
      </c>
      <c r="D37" s="338"/>
      <c r="E37" s="338"/>
      <c r="F37" s="184"/>
      <c r="G37" s="338" t="s">
        <v>205</v>
      </c>
      <c r="H37" s="338"/>
      <c r="I37" s="338"/>
    </row>
    <row r="38" spans="1:9" ht="21.75" customHeight="1" x14ac:dyDescent="0.45">
      <c r="A38" s="10"/>
      <c r="B38" s="176"/>
      <c r="C38" s="338" t="s">
        <v>206</v>
      </c>
      <c r="D38" s="338"/>
      <c r="E38" s="338"/>
      <c r="F38" s="184"/>
      <c r="G38" s="338" t="s">
        <v>206</v>
      </c>
      <c r="H38" s="338"/>
      <c r="I38" s="338"/>
    </row>
    <row r="39" spans="1:9" x14ac:dyDescent="0.45">
      <c r="A39" s="10"/>
      <c r="B39" s="177" t="s">
        <v>14</v>
      </c>
      <c r="C39" s="318">
        <v>2563</v>
      </c>
      <c r="D39" s="4"/>
      <c r="E39" s="318">
        <v>2562</v>
      </c>
      <c r="F39" s="4"/>
      <c r="G39" s="318">
        <v>2563</v>
      </c>
      <c r="H39" s="4"/>
      <c r="I39" s="318">
        <v>2562</v>
      </c>
    </row>
    <row r="40" spans="1:9" x14ac:dyDescent="0.45">
      <c r="A40" s="11"/>
      <c r="B40" s="177"/>
      <c r="C40" s="339" t="s">
        <v>136</v>
      </c>
      <c r="D40" s="339"/>
      <c r="E40" s="339"/>
      <c r="F40" s="339"/>
      <c r="G40" s="339"/>
      <c r="H40" s="339"/>
      <c r="I40" s="339"/>
    </row>
    <row r="41" spans="1:9" x14ac:dyDescent="0.45">
      <c r="A41" s="46" t="s">
        <v>44</v>
      </c>
      <c r="B41" s="178"/>
      <c r="C41" s="160"/>
      <c r="D41" s="153"/>
      <c r="E41" s="153"/>
      <c r="F41" s="17"/>
      <c r="G41" s="164"/>
      <c r="H41" s="17"/>
      <c r="I41" s="17"/>
    </row>
    <row r="42" spans="1:9" x14ac:dyDescent="0.45">
      <c r="A42" s="11" t="s">
        <v>49</v>
      </c>
      <c r="B42" s="178"/>
      <c r="C42" s="164">
        <v>4378</v>
      </c>
      <c r="D42" s="153"/>
      <c r="E42" s="164">
        <v>-244915</v>
      </c>
      <c r="F42" s="17"/>
      <c r="G42" s="164">
        <v>-11195</v>
      </c>
      <c r="H42" s="17"/>
      <c r="I42" s="164">
        <v>18603</v>
      </c>
    </row>
    <row r="43" spans="1:9" x14ac:dyDescent="0.45">
      <c r="A43" s="51" t="s">
        <v>86</v>
      </c>
      <c r="B43" s="178"/>
      <c r="C43" s="164">
        <v>-5896</v>
      </c>
      <c r="D43" s="153"/>
      <c r="E43" s="164">
        <v>-15599</v>
      </c>
      <c r="F43" s="17"/>
      <c r="G43" s="164">
        <v>-8613</v>
      </c>
      <c r="H43" s="17"/>
      <c r="I43" s="164">
        <v>-280</v>
      </c>
    </row>
    <row r="44" spans="1:9" x14ac:dyDescent="0.45">
      <c r="A44" s="15" t="s">
        <v>27</v>
      </c>
      <c r="B44" s="178"/>
      <c r="C44" s="164">
        <v>-23708</v>
      </c>
      <c r="D44" s="153"/>
      <c r="E44" s="164">
        <v>-1778</v>
      </c>
      <c r="F44" s="17"/>
      <c r="G44" s="164">
        <v>670</v>
      </c>
      <c r="H44" s="17"/>
      <c r="I44" s="164">
        <v>5154</v>
      </c>
    </row>
    <row r="45" spans="1:9" x14ac:dyDescent="0.45">
      <c r="A45" s="15" t="s">
        <v>12</v>
      </c>
      <c r="B45" s="178"/>
      <c r="C45" s="164">
        <v>-21498</v>
      </c>
      <c r="D45" s="153"/>
      <c r="E45" s="164">
        <v>46610</v>
      </c>
      <c r="F45" s="17"/>
      <c r="G45" s="164">
        <v>-790</v>
      </c>
      <c r="H45" s="17"/>
      <c r="I45" s="164">
        <v>1231</v>
      </c>
    </row>
    <row r="46" spans="1:9" x14ac:dyDescent="0.45">
      <c r="A46" s="37" t="s">
        <v>15</v>
      </c>
      <c r="B46" s="178"/>
      <c r="C46" s="164">
        <v>1879</v>
      </c>
      <c r="D46" s="153"/>
      <c r="E46" s="164">
        <v>-5715</v>
      </c>
      <c r="F46" s="17"/>
      <c r="G46" s="164">
        <v>-3789</v>
      </c>
      <c r="H46" s="17"/>
      <c r="I46" s="164">
        <v>5370</v>
      </c>
    </row>
    <row r="47" spans="1:9" x14ac:dyDescent="0.45">
      <c r="A47" s="15" t="s">
        <v>17</v>
      </c>
      <c r="B47" s="178"/>
      <c r="C47" s="164">
        <v>-130524</v>
      </c>
      <c r="D47" s="153"/>
      <c r="E47" s="164">
        <v>-46490</v>
      </c>
      <c r="F47" s="17"/>
      <c r="G47" s="164">
        <v>-44259</v>
      </c>
      <c r="H47" s="17"/>
      <c r="I47" s="164">
        <v>-7333</v>
      </c>
    </row>
    <row r="48" spans="1:9" x14ac:dyDescent="0.45">
      <c r="A48" s="51" t="s">
        <v>87</v>
      </c>
      <c r="B48" s="178"/>
      <c r="C48" s="164">
        <v>6466</v>
      </c>
      <c r="D48" s="153"/>
      <c r="E48" s="164">
        <v>-32702</v>
      </c>
      <c r="F48" s="17"/>
      <c r="G48" s="164">
        <v>-104999</v>
      </c>
      <c r="H48" s="17"/>
      <c r="I48" s="164">
        <v>-112907</v>
      </c>
    </row>
    <row r="49" spans="1:9" x14ac:dyDescent="0.45">
      <c r="A49" s="15" t="s">
        <v>18</v>
      </c>
      <c r="B49" s="178"/>
      <c r="C49" s="167">
        <v>-2076</v>
      </c>
      <c r="D49" s="154"/>
      <c r="E49" s="167">
        <v>9270</v>
      </c>
      <c r="F49" s="18"/>
      <c r="G49" s="167">
        <v>-1876</v>
      </c>
      <c r="H49" s="18"/>
      <c r="I49" s="167">
        <v>-3354</v>
      </c>
    </row>
    <row r="50" spans="1:9" x14ac:dyDescent="0.45">
      <c r="A50" s="15" t="s">
        <v>38</v>
      </c>
      <c r="B50" s="178"/>
      <c r="C50" s="167">
        <v>-4997</v>
      </c>
      <c r="D50" s="155"/>
      <c r="E50" s="167">
        <v>-8032</v>
      </c>
      <c r="F50" s="18"/>
      <c r="G50" s="167">
        <v>-174</v>
      </c>
      <c r="H50" s="156"/>
      <c r="I50" s="187" t="s">
        <v>80</v>
      </c>
    </row>
    <row r="51" spans="1:9" x14ac:dyDescent="0.45">
      <c r="A51" s="97" t="s">
        <v>133</v>
      </c>
      <c r="B51" s="178"/>
      <c r="C51" s="193">
        <v>-1940</v>
      </c>
      <c r="D51" s="155"/>
      <c r="E51" s="193">
        <v>-420</v>
      </c>
      <c r="F51" s="156"/>
      <c r="G51" s="272">
        <v>-1431</v>
      </c>
      <c r="H51" s="156"/>
      <c r="I51" s="272">
        <v>-89</v>
      </c>
    </row>
    <row r="52" spans="1:9" x14ac:dyDescent="0.45">
      <c r="A52" s="51" t="s">
        <v>231</v>
      </c>
      <c r="B52" s="178"/>
      <c r="C52" s="167">
        <v>1052982</v>
      </c>
      <c r="D52" s="155"/>
      <c r="E52" s="167">
        <v>1575001</v>
      </c>
      <c r="F52" s="18"/>
      <c r="G52" s="167">
        <v>-315069</v>
      </c>
      <c r="H52" s="156"/>
      <c r="I52" s="167">
        <v>171760</v>
      </c>
    </row>
    <row r="53" spans="1:9" x14ac:dyDescent="0.45">
      <c r="A53" s="97" t="s">
        <v>202</v>
      </c>
      <c r="B53" s="178" t="s">
        <v>113</v>
      </c>
      <c r="C53" s="142" t="s">
        <v>80</v>
      </c>
      <c r="D53" s="155"/>
      <c r="E53" s="142">
        <v>600000</v>
      </c>
      <c r="F53" s="156"/>
      <c r="G53" s="142" t="s">
        <v>80</v>
      </c>
      <c r="H53" s="156"/>
      <c r="I53" s="142" t="s">
        <v>80</v>
      </c>
    </row>
    <row r="54" spans="1:9" x14ac:dyDescent="0.45">
      <c r="A54" s="97" t="s">
        <v>214</v>
      </c>
      <c r="B54" s="178"/>
      <c r="C54" s="142" t="s">
        <v>80</v>
      </c>
      <c r="D54" s="155"/>
      <c r="E54" s="142">
        <v>-36191</v>
      </c>
      <c r="F54" s="156"/>
      <c r="G54" s="142" t="s">
        <v>80</v>
      </c>
      <c r="H54" s="156"/>
      <c r="I54" s="142" t="s">
        <v>80</v>
      </c>
    </row>
    <row r="55" spans="1:9" x14ac:dyDescent="0.45">
      <c r="A55" s="97" t="s">
        <v>234</v>
      </c>
      <c r="B55" s="178"/>
      <c r="C55" s="142">
        <v>5561</v>
      </c>
      <c r="D55" s="155"/>
      <c r="E55" s="142" t="s">
        <v>80</v>
      </c>
      <c r="F55" s="156"/>
      <c r="G55" s="142">
        <v>2071</v>
      </c>
      <c r="H55" s="156"/>
      <c r="I55" s="142" t="s">
        <v>80</v>
      </c>
    </row>
    <row r="56" spans="1:9" x14ac:dyDescent="0.45">
      <c r="A56" s="97" t="s">
        <v>188</v>
      </c>
      <c r="B56" s="178"/>
      <c r="C56" s="164">
        <v>-37893</v>
      </c>
      <c r="D56" s="149"/>
      <c r="E56" s="164">
        <v>-67281</v>
      </c>
      <c r="F56" s="150"/>
      <c r="G56" s="164">
        <v>-8555</v>
      </c>
      <c r="H56" s="150"/>
      <c r="I56" s="164">
        <v>-29133</v>
      </c>
    </row>
    <row r="57" spans="1:9" x14ac:dyDescent="0.45">
      <c r="A57" s="12" t="s">
        <v>232</v>
      </c>
      <c r="B57" s="178"/>
      <c r="C57" s="21">
        <v>1020650</v>
      </c>
      <c r="D57" s="157"/>
      <c r="E57" s="21">
        <v>2071529</v>
      </c>
      <c r="F57" s="34"/>
      <c r="G57" s="21">
        <v>-321553</v>
      </c>
      <c r="H57" s="34"/>
      <c r="I57" s="21">
        <v>142627</v>
      </c>
    </row>
    <row r="58" spans="1:9" x14ac:dyDescent="0.45">
      <c r="A58" s="12"/>
      <c r="B58" s="178"/>
      <c r="C58" s="28"/>
      <c r="D58" s="157"/>
      <c r="E58" s="28"/>
      <c r="F58" s="34"/>
      <c r="G58" s="28"/>
      <c r="H58" s="34"/>
      <c r="I58" s="28"/>
    </row>
    <row r="59" spans="1:9" x14ac:dyDescent="0.45">
      <c r="A59" s="20" t="s">
        <v>36</v>
      </c>
      <c r="B59" s="178"/>
      <c r="C59" s="160"/>
      <c r="D59" s="149"/>
      <c r="E59" s="160"/>
      <c r="F59" s="150"/>
      <c r="G59" s="205"/>
      <c r="H59" s="150"/>
      <c r="I59" s="205"/>
    </row>
    <row r="60" spans="1:9" x14ac:dyDescent="0.45">
      <c r="A60" s="185" t="s">
        <v>43</v>
      </c>
      <c r="B60" s="178"/>
      <c r="C60" s="164">
        <v>6061</v>
      </c>
      <c r="D60" s="158"/>
      <c r="E60" s="164">
        <v>12778</v>
      </c>
      <c r="F60" s="282"/>
      <c r="G60" s="281">
        <v>2669</v>
      </c>
      <c r="H60" s="282"/>
      <c r="I60" s="281">
        <v>14427</v>
      </c>
    </row>
    <row r="61" spans="1:9" x14ac:dyDescent="0.45">
      <c r="A61" s="50" t="s">
        <v>159</v>
      </c>
      <c r="B61" s="178"/>
      <c r="C61" s="187" t="s">
        <v>80</v>
      </c>
      <c r="D61" s="150"/>
      <c r="E61" s="187" t="s">
        <v>80</v>
      </c>
      <c r="F61" s="284"/>
      <c r="G61" s="281">
        <v>1275197</v>
      </c>
      <c r="H61" s="284"/>
      <c r="I61" s="281">
        <v>289799</v>
      </c>
    </row>
    <row r="62" spans="1:9" x14ac:dyDescent="0.45">
      <c r="A62" s="50" t="s">
        <v>119</v>
      </c>
      <c r="B62" s="178" t="s">
        <v>237</v>
      </c>
      <c r="C62" s="187" t="s">
        <v>80</v>
      </c>
      <c r="D62" s="158"/>
      <c r="E62" s="187" t="s">
        <v>80</v>
      </c>
      <c r="F62" s="282"/>
      <c r="G62" s="283">
        <v>-504000</v>
      </c>
      <c r="H62" s="282"/>
      <c r="I62" s="283">
        <v>-2115390</v>
      </c>
    </row>
    <row r="63" spans="1:9" x14ac:dyDescent="0.45">
      <c r="A63" s="50" t="s">
        <v>160</v>
      </c>
      <c r="B63" s="178" t="s">
        <v>237</v>
      </c>
      <c r="C63" s="187" t="s">
        <v>80</v>
      </c>
      <c r="D63" s="158"/>
      <c r="E63" s="187" t="s">
        <v>80</v>
      </c>
      <c r="F63" s="282"/>
      <c r="G63" s="283">
        <v>584000</v>
      </c>
      <c r="H63" s="282"/>
      <c r="I63" s="283">
        <v>2656390</v>
      </c>
    </row>
    <row r="64" spans="1:9" x14ac:dyDescent="0.45">
      <c r="A64" s="50" t="s">
        <v>129</v>
      </c>
      <c r="B64" s="206" t="s">
        <v>192</v>
      </c>
      <c r="C64" s="187" t="s">
        <v>80</v>
      </c>
      <c r="D64" s="158"/>
      <c r="E64" s="187" t="s">
        <v>80</v>
      </c>
      <c r="F64" s="282"/>
      <c r="G64" s="283">
        <v>-1000</v>
      </c>
      <c r="H64" s="282"/>
      <c r="I64" s="281">
        <v>-5479</v>
      </c>
    </row>
    <row r="65" spans="1:9" x14ac:dyDescent="0.45">
      <c r="A65" s="51" t="s">
        <v>161</v>
      </c>
      <c r="B65" s="178"/>
      <c r="C65" s="164">
        <v>-263594</v>
      </c>
      <c r="D65" s="158"/>
      <c r="E65" s="164">
        <v>-863991</v>
      </c>
      <c r="F65" s="285"/>
      <c r="G65" s="281">
        <v>-33203</v>
      </c>
      <c r="H65" s="285"/>
      <c r="I65" s="281">
        <v>-42929</v>
      </c>
    </row>
    <row r="66" spans="1:9" x14ac:dyDescent="0.45">
      <c r="A66" s="51" t="s">
        <v>224</v>
      </c>
      <c r="B66" s="178"/>
      <c r="C66" s="164">
        <v>2031</v>
      </c>
      <c r="D66" s="158"/>
      <c r="E66" s="164">
        <v>1281</v>
      </c>
      <c r="F66" s="285"/>
      <c r="G66" s="281">
        <v>1611</v>
      </c>
      <c r="H66" s="285"/>
      <c r="I66" s="281">
        <v>2154</v>
      </c>
    </row>
    <row r="67" spans="1:9" x14ac:dyDescent="0.45">
      <c r="A67" s="51" t="s">
        <v>162</v>
      </c>
      <c r="B67" s="178"/>
      <c r="C67" s="164">
        <v>-1138</v>
      </c>
      <c r="D67" s="158"/>
      <c r="E67" s="164">
        <v>-2187</v>
      </c>
      <c r="F67" s="285"/>
      <c r="G67" s="283">
        <v>-414</v>
      </c>
      <c r="H67" s="285"/>
      <c r="I67" s="283">
        <v>-1445</v>
      </c>
    </row>
    <row r="68" spans="1:9" x14ac:dyDescent="0.45">
      <c r="A68" s="51" t="s">
        <v>163</v>
      </c>
      <c r="B68" s="178"/>
      <c r="C68" s="187" t="s">
        <v>80</v>
      </c>
      <c r="D68" s="158"/>
      <c r="E68" s="187" t="s">
        <v>80</v>
      </c>
      <c r="F68" s="285"/>
      <c r="G68" s="281">
        <v>2296</v>
      </c>
      <c r="H68" s="285"/>
      <c r="I68" s="187" t="s">
        <v>80</v>
      </c>
    </row>
    <row r="69" spans="1:9" x14ac:dyDescent="0.45">
      <c r="A69" s="9" t="s">
        <v>189</v>
      </c>
      <c r="B69" s="178"/>
      <c r="C69" s="21">
        <v>-256640</v>
      </c>
      <c r="D69" s="28"/>
      <c r="E69" s="21">
        <v>-852119</v>
      </c>
      <c r="F69" s="28"/>
      <c r="G69" s="21">
        <v>1327156</v>
      </c>
      <c r="H69" s="25"/>
      <c r="I69" s="21">
        <v>797527</v>
      </c>
    </row>
    <row r="70" spans="1:9" ht="23.25" x14ac:dyDescent="0.5">
      <c r="A70" s="7" t="s">
        <v>35</v>
      </c>
      <c r="B70" s="179"/>
      <c r="C70" s="28"/>
      <c r="D70" s="42"/>
      <c r="E70" s="42"/>
      <c r="F70" s="42"/>
      <c r="G70" s="42"/>
      <c r="H70" s="42"/>
      <c r="I70" s="42"/>
    </row>
    <row r="71" spans="1:9" ht="23.25" x14ac:dyDescent="0.5">
      <c r="A71" s="8" t="s">
        <v>144</v>
      </c>
      <c r="B71" s="179"/>
      <c r="C71" s="28"/>
      <c r="D71" s="42"/>
      <c r="E71" s="42"/>
      <c r="F71" s="42"/>
      <c r="G71" s="42"/>
      <c r="H71" s="42"/>
      <c r="I71" s="42"/>
    </row>
    <row r="72" spans="1:9" ht="23.25" x14ac:dyDescent="0.5">
      <c r="A72" s="8"/>
      <c r="B72" s="179"/>
      <c r="C72" s="28"/>
      <c r="D72" s="42"/>
      <c r="E72" s="42"/>
      <c r="F72" s="42"/>
      <c r="G72" s="42"/>
      <c r="H72" s="42"/>
      <c r="I72" s="42"/>
    </row>
    <row r="73" spans="1:9" x14ac:dyDescent="0.45">
      <c r="A73" s="10"/>
      <c r="B73" s="176"/>
      <c r="C73" s="337" t="s">
        <v>4</v>
      </c>
      <c r="D73" s="337"/>
      <c r="E73" s="337"/>
      <c r="F73" s="19"/>
      <c r="G73" s="337" t="s">
        <v>56</v>
      </c>
      <c r="H73" s="337"/>
      <c r="I73" s="337"/>
    </row>
    <row r="74" spans="1:9" ht="21.75" customHeight="1" x14ac:dyDescent="0.45">
      <c r="A74" s="10"/>
      <c r="B74" s="176"/>
      <c r="C74" s="338" t="s">
        <v>205</v>
      </c>
      <c r="D74" s="338"/>
      <c r="E74" s="338"/>
      <c r="F74" s="184"/>
      <c r="G74" s="338" t="s">
        <v>205</v>
      </c>
      <c r="H74" s="338"/>
      <c r="I74" s="338"/>
    </row>
    <row r="75" spans="1:9" ht="21.75" customHeight="1" x14ac:dyDescent="0.45">
      <c r="A75" s="10"/>
      <c r="B75" s="176"/>
      <c r="C75" s="338" t="s">
        <v>206</v>
      </c>
      <c r="D75" s="338"/>
      <c r="E75" s="338"/>
      <c r="F75" s="184"/>
      <c r="G75" s="338" t="s">
        <v>206</v>
      </c>
      <c r="H75" s="338"/>
      <c r="I75" s="338"/>
    </row>
    <row r="76" spans="1:9" x14ac:dyDescent="0.45">
      <c r="A76" s="10"/>
      <c r="B76" s="177" t="s">
        <v>14</v>
      </c>
      <c r="C76" s="318">
        <v>2563</v>
      </c>
      <c r="D76" s="4"/>
      <c r="E76" s="318">
        <v>2562</v>
      </c>
      <c r="F76" s="4"/>
      <c r="G76" s="318">
        <v>2563</v>
      </c>
      <c r="H76" s="4"/>
      <c r="I76" s="318">
        <v>2562</v>
      </c>
    </row>
    <row r="77" spans="1:9" x14ac:dyDescent="0.45">
      <c r="A77" s="11"/>
      <c r="B77" s="177"/>
      <c r="C77" s="339" t="s">
        <v>136</v>
      </c>
      <c r="D77" s="339"/>
      <c r="E77" s="339"/>
      <c r="F77" s="339"/>
      <c r="G77" s="339"/>
      <c r="H77" s="339"/>
      <c r="I77" s="339"/>
    </row>
    <row r="78" spans="1:9" x14ac:dyDescent="0.45">
      <c r="A78" s="20" t="s">
        <v>37</v>
      </c>
      <c r="B78" s="178"/>
      <c r="C78" s="160"/>
      <c r="D78" s="149"/>
      <c r="E78" s="149"/>
      <c r="F78" s="150"/>
      <c r="G78" s="205"/>
      <c r="H78" s="150"/>
      <c r="I78" s="150"/>
    </row>
    <row r="79" spans="1:9" x14ac:dyDescent="0.45">
      <c r="A79" s="185" t="s">
        <v>164</v>
      </c>
      <c r="B79" s="178"/>
      <c r="C79" s="164">
        <v>-156</v>
      </c>
      <c r="D79" s="150"/>
      <c r="E79" s="164">
        <v>-20005</v>
      </c>
      <c r="F79" s="150"/>
      <c r="G79" s="162">
        <v>-2012</v>
      </c>
      <c r="H79" s="150"/>
      <c r="I79" s="162">
        <v>-20021</v>
      </c>
    </row>
    <row r="80" spans="1:9" x14ac:dyDescent="0.45">
      <c r="A80" s="50" t="s">
        <v>203</v>
      </c>
      <c r="B80" s="178"/>
      <c r="C80" s="187"/>
      <c r="D80" s="158"/>
      <c r="E80" s="187"/>
      <c r="F80" s="158"/>
      <c r="G80" s="187"/>
      <c r="H80" s="158"/>
      <c r="I80" s="187"/>
    </row>
    <row r="81" spans="1:9" x14ac:dyDescent="0.45">
      <c r="A81" s="50" t="s">
        <v>204</v>
      </c>
      <c r="B81" s="178"/>
      <c r="C81" s="187" t="s">
        <v>80</v>
      </c>
      <c r="D81" s="158"/>
      <c r="E81" s="194">
        <v>4242</v>
      </c>
      <c r="F81" s="158"/>
      <c r="G81" s="187" t="s">
        <v>80</v>
      </c>
      <c r="H81" s="158"/>
      <c r="I81" s="187" t="s">
        <v>80</v>
      </c>
    </row>
    <row r="82" spans="1:9" s="49" customFormat="1" x14ac:dyDescent="0.45">
      <c r="A82" s="185" t="s">
        <v>181</v>
      </c>
      <c r="B82" s="206" t="s">
        <v>242</v>
      </c>
      <c r="C82" s="162">
        <v>-735000</v>
      </c>
      <c r="D82" s="150"/>
      <c r="E82" s="194">
        <v>-562500</v>
      </c>
      <c r="F82" s="150"/>
      <c r="G82" s="162">
        <v>-735000</v>
      </c>
      <c r="H82" s="150"/>
      <c r="I82" s="162">
        <v>-562500</v>
      </c>
    </row>
    <row r="83" spans="1:9" s="49" customFormat="1" x14ac:dyDescent="0.45">
      <c r="A83" s="185" t="s">
        <v>120</v>
      </c>
      <c r="B83" s="206" t="s">
        <v>237</v>
      </c>
      <c r="C83" s="187" t="s">
        <v>80</v>
      </c>
      <c r="D83" s="150"/>
      <c r="E83" s="187" t="s">
        <v>80</v>
      </c>
      <c r="F83" s="150"/>
      <c r="G83" s="162">
        <v>1709200</v>
      </c>
      <c r="H83" s="150"/>
      <c r="I83" s="162">
        <v>92000</v>
      </c>
    </row>
    <row r="84" spans="1:9" s="49" customFormat="1" x14ac:dyDescent="0.45">
      <c r="A84" s="185" t="s">
        <v>182</v>
      </c>
      <c r="B84" s="206" t="s">
        <v>237</v>
      </c>
      <c r="C84" s="187" t="s">
        <v>80</v>
      </c>
      <c r="D84" s="150"/>
      <c r="E84" s="187" t="s">
        <v>80</v>
      </c>
      <c r="F84" s="150"/>
      <c r="G84" s="162">
        <v>-1984200</v>
      </c>
      <c r="H84" s="150"/>
      <c r="I84" s="162">
        <v>-92000</v>
      </c>
    </row>
    <row r="85" spans="1:9" hidden="1" x14ac:dyDescent="0.45">
      <c r="A85" s="51" t="s">
        <v>165</v>
      </c>
      <c r="B85" s="178"/>
      <c r="C85" s="187"/>
      <c r="D85" s="150"/>
      <c r="E85" s="187" t="s">
        <v>80</v>
      </c>
      <c r="F85" s="150"/>
      <c r="G85" s="187"/>
      <c r="H85" s="150"/>
      <c r="I85" s="187" t="s">
        <v>80</v>
      </c>
    </row>
    <row r="86" spans="1:9" x14ac:dyDescent="0.45">
      <c r="A86" s="51" t="s">
        <v>178</v>
      </c>
      <c r="B86" s="178"/>
      <c r="C86" s="187" t="s">
        <v>80</v>
      </c>
      <c r="D86" s="150"/>
      <c r="E86" s="164">
        <v>-700700</v>
      </c>
      <c r="F86" s="150"/>
      <c r="G86" s="187" t="s">
        <v>80</v>
      </c>
      <c r="H86" s="150"/>
      <c r="I86" s="170">
        <v>-700700</v>
      </c>
    </row>
    <row r="87" spans="1:9" x14ac:dyDescent="0.45">
      <c r="A87" s="12" t="s">
        <v>166</v>
      </c>
      <c r="B87" s="178"/>
      <c r="C87" s="21">
        <v>-735156</v>
      </c>
      <c r="D87" s="28"/>
      <c r="E87" s="21">
        <v>-1278963</v>
      </c>
      <c r="F87" s="28"/>
      <c r="G87" s="129">
        <v>-1012012</v>
      </c>
      <c r="H87" s="34"/>
      <c r="I87" s="129">
        <v>-1283221</v>
      </c>
    </row>
    <row r="88" spans="1:9" x14ac:dyDescent="0.45">
      <c r="A88" s="12"/>
      <c r="B88" s="178"/>
      <c r="C88" s="28"/>
      <c r="D88" s="28"/>
      <c r="E88" s="28"/>
      <c r="F88" s="28"/>
      <c r="G88" s="28"/>
      <c r="H88" s="34"/>
      <c r="I88" s="28"/>
    </row>
    <row r="89" spans="1:9" x14ac:dyDescent="0.45">
      <c r="A89" s="97" t="s">
        <v>233</v>
      </c>
      <c r="B89" s="178"/>
      <c r="C89" s="164"/>
      <c r="D89" s="160"/>
      <c r="E89" s="164"/>
      <c r="F89" s="164"/>
      <c r="G89" s="164"/>
      <c r="H89" s="164"/>
      <c r="I89" s="164"/>
    </row>
    <row r="90" spans="1:9" x14ac:dyDescent="0.45">
      <c r="A90" s="97" t="s">
        <v>167</v>
      </c>
      <c r="B90" s="178"/>
      <c r="C90" s="164">
        <v>28854</v>
      </c>
      <c r="D90" s="160"/>
      <c r="E90" s="164">
        <v>-59553</v>
      </c>
      <c r="F90" s="164"/>
      <c r="G90" s="164">
        <v>-6409</v>
      </c>
      <c r="H90" s="164"/>
      <c r="I90" s="164">
        <v>-343067</v>
      </c>
    </row>
    <row r="91" spans="1:9" x14ac:dyDescent="0.45">
      <c r="A91" s="97" t="s">
        <v>225</v>
      </c>
    </row>
    <row r="92" spans="1:9" x14ac:dyDescent="0.45">
      <c r="A92" s="97" t="s">
        <v>226</v>
      </c>
      <c r="C92">
        <v>803</v>
      </c>
      <c r="E92">
        <v>-2</v>
      </c>
      <c r="G92" s="187" t="s">
        <v>80</v>
      </c>
      <c r="I92" s="187" t="s">
        <v>80</v>
      </c>
    </row>
    <row r="93" spans="1:9" x14ac:dyDescent="0.45">
      <c r="A93" s="97" t="s">
        <v>201</v>
      </c>
      <c r="B93" s="178"/>
      <c r="C93" s="164"/>
      <c r="D93" s="160"/>
      <c r="E93" s="164"/>
      <c r="F93" s="164"/>
      <c r="G93" s="164"/>
      <c r="H93" s="164"/>
      <c r="I93" s="164"/>
    </row>
    <row r="94" spans="1:9" x14ac:dyDescent="0.45">
      <c r="A94" s="97" t="s">
        <v>185</v>
      </c>
      <c r="B94" s="178"/>
      <c r="C94" s="321">
        <v>-301</v>
      </c>
      <c r="E94" s="321">
        <v>-348</v>
      </c>
      <c r="G94" s="222" t="s">
        <v>80</v>
      </c>
      <c r="I94" s="222" t="s">
        <v>80</v>
      </c>
    </row>
    <row r="95" spans="1:9" x14ac:dyDescent="0.45">
      <c r="A95" s="12" t="s">
        <v>233</v>
      </c>
      <c r="B95" s="178"/>
      <c r="C95" s="34">
        <v>29356</v>
      </c>
      <c r="D95" s="152"/>
      <c r="E95" s="34">
        <v>-59903</v>
      </c>
      <c r="F95" s="34"/>
      <c r="G95" s="34">
        <v>-6409</v>
      </c>
      <c r="H95" s="34"/>
      <c r="I95" s="34">
        <v>-343067</v>
      </c>
    </row>
    <row r="96" spans="1:9" x14ac:dyDescent="0.45">
      <c r="A96" s="53" t="s">
        <v>215</v>
      </c>
      <c r="B96" s="178"/>
      <c r="C96" s="245">
        <v>710185</v>
      </c>
      <c r="D96" s="153"/>
      <c r="E96" s="245">
        <v>1288934</v>
      </c>
      <c r="F96" s="206"/>
      <c r="G96" s="193">
        <v>32643</v>
      </c>
      <c r="H96" s="17"/>
      <c r="I96" s="193">
        <v>831212</v>
      </c>
    </row>
    <row r="97" spans="1:15" ht="22.5" thickBot="1" x14ac:dyDescent="0.5">
      <c r="A97" s="9" t="s">
        <v>216</v>
      </c>
      <c r="B97" s="180"/>
      <c r="C97" s="30">
        <v>739541</v>
      </c>
      <c r="D97" s="152"/>
      <c r="E97" s="30">
        <v>1229031</v>
      </c>
      <c r="F97" s="34"/>
      <c r="G97" s="30">
        <v>26234</v>
      </c>
      <c r="H97" s="34"/>
      <c r="I97" s="30">
        <v>488145</v>
      </c>
      <c r="L97" s="208"/>
      <c r="M97" s="208"/>
      <c r="N97" s="208"/>
      <c r="O97" s="208"/>
    </row>
    <row r="98" spans="1:15" ht="22.5" thickTop="1" x14ac:dyDescent="0.45">
      <c r="A98" s="13"/>
      <c r="B98" s="175"/>
      <c r="C98" s="190"/>
      <c r="D98" s="1"/>
      <c r="E98" s="190"/>
      <c r="F98" s="279"/>
      <c r="G98" s="275"/>
      <c r="H98" s="276"/>
      <c r="I98" s="314"/>
      <c r="J98" s="280"/>
    </row>
    <row r="99" spans="1:15" x14ac:dyDescent="0.45">
      <c r="A99" s="181" t="s">
        <v>121</v>
      </c>
      <c r="B99" s="175"/>
      <c r="C99" s="190"/>
      <c r="D99" s="1"/>
      <c r="E99" s="190"/>
      <c r="F99" s="279"/>
      <c r="G99" s="275"/>
      <c r="H99" s="276"/>
      <c r="I99" s="314"/>
      <c r="J99" s="280"/>
    </row>
    <row r="100" spans="1:15" x14ac:dyDescent="0.45">
      <c r="A100" s="50" t="s">
        <v>59</v>
      </c>
      <c r="B100" s="175"/>
      <c r="C100" s="17">
        <v>15055</v>
      </c>
      <c r="D100" s="1"/>
      <c r="E100" s="17">
        <v>36750</v>
      </c>
      <c r="F100" s="276"/>
      <c r="G100" s="17">
        <v>4389</v>
      </c>
      <c r="H100" s="276"/>
      <c r="I100" s="17">
        <v>4279</v>
      </c>
      <c r="J100" s="277"/>
    </row>
    <row r="101" spans="1:15" x14ac:dyDescent="0.45">
      <c r="C101" s="322">
        <v>0</v>
      </c>
      <c r="D101" s="322"/>
      <c r="E101" s="322"/>
      <c r="F101" s="328"/>
      <c r="G101" s="322">
        <v>0</v>
      </c>
      <c r="H101" s="322"/>
      <c r="I101" s="322"/>
      <c r="J101" s="322"/>
    </row>
    <row r="151" spans="6:10" ht="23.25" customHeight="1" x14ac:dyDescent="0.45"/>
    <row r="153" spans="6:10" x14ac:dyDescent="0.45">
      <c r="F153">
        <v>837634</v>
      </c>
      <c r="J153">
        <v>76642</v>
      </c>
    </row>
    <row r="154" spans="6:10" x14ac:dyDescent="0.45">
      <c r="F154">
        <v>-5248</v>
      </c>
      <c r="J154" t="s">
        <v>80</v>
      </c>
    </row>
    <row r="158" spans="6:10" x14ac:dyDescent="0.45">
      <c r="F158">
        <v>837266</v>
      </c>
      <c r="J158">
        <v>76642</v>
      </c>
    </row>
    <row r="159" spans="6:10" x14ac:dyDescent="0.45">
      <c r="F159">
        <v>-5444</v>
      </c>
      <c r="J159" t="s">
        <v>80</v>
      </c>
    </row>
    <row r="163" spans="4:11" ht="21.95" customHeight="1" x14ac:dyDescent="0.45">
      <c r="D163" s="268"/>
      <c r="E163" s="340" t="s">
        <v>4</v>
      </c>
      <c r="F163" s="340"/>
      <c r="G163" s="340"/>
      <c r="H163" s="243"/>
      <c r="I163" s="340" t="s">
        <v>100</v>
      </c>
      <c r="J163" s="340"/>
      <c r="K163" s="340"/>
    </row>
    <row r="164" spans="4:11" x14ac:dyDescent="0.45">
      <c r="D164" s="270"/>
      <c r="E164" s="243">
        <v>2561</v>
      </c>
      <c r="F164" s="269"/>
      <c r="G164" s="243">
        <v>2560</v>
      </c>
      <c r="H164" s="271"/>
      <c r="I164" s="243">
        <v>2561</v>
      </c>
      <c r="J164" s="269"/>
      <c r="K164" s="243">
        <v>2560</v>
      </c>
    </row>
  </sheetData>
  <customSheetViews>
    <customSheetView guid="{8115AFF6-FA18-47EE-B2E5-9BE660685995}" scale="85" showPageBreaks="1" showGridLines="0" printArea="1" view="pageBreakPreview">
      <selection activeCell="A140" sqref="A140"/>
      <rowBreaks count="2" manualBreakCount="2">
        <brk id="33" max="8" man="1"/>
        <brk id="69" max="8" man="1"/>
      </rowBreaks>
      <pageMargins left="0.8" right="0.8" top="0.48" bottom="0.5" header="0.5" footer="0.5"/>
      <pageSetup paperSize="9" scale="81" firstPageNumber="11" orientation="portrait" useFirstPageNumber="1" r:id="rId1"/>
      <headerFooter>
        <oddFooter>&amp;Lหมายเหตุประกอบงบการเงินเป็นส่วนหนึ่งของงบการเงินนี้
&amp;C&amp;P</oddFooter>
      </headerFooter>
    </customSheetView>
    <customSheetView guid="{F3000B90-808D-41E8-8015-FFBAAD8C4D6A}" scale="85" showPageBreaks="1" showGridLines="0" printArea="1" hiddenRows="1" view="pageBreakPreview" topLeftCell="A82">
      <selection activeCell="I31" sqref="I31"/>
      <rowBreaks count="3" manualBreakCount="3">
        <brk id="29" max="16383" man="1"/>
        <brk id="66" max="16383" man="1"/>
        <brk id="94" max="16383" man="1"/>
      </rowBreaks>
      <pageMargins left="0.8" right="0.8" top="0.48" bottom="0.5" header="0.5" footer="0.5"/>
      <pageSetup paperSize="9" scale="81" firstPageNumber="11" orientation="portrait" useFirstPageNumber="1" r:id="rId2"/>
      <headerFooter>
        <oddFooter>&amp;Lหมายเหตุประกอบงบการเงินเป็นส่วนหนึ่งของงบการเงินนี้
&amp;C&amp;P</oddFooter>
      </headerFooter>
    </customSheetView>
    <customSheetView guid="{4D600D94-7809-422E-822A-700B925FE7C4}" scale="85" showPageBreaks="1" showGridLines="0" printArea="1" view="pageBreakPreview" topLeftCell="A82">
      <selection activeCell="O93" sqref="N93:O93"/>
      <rowBreaks count="3" manualBreakCount="3">
        <brk id="27" max="16383" man="1"/>
        <brk id="63" max="16383" man="1"/>
        <brk id="88" max="16383" man="1"/>
      </rowBreaks>
      <pageMargins left="0.8" right="0.8" top="0.48" bottom="0.5" header="0.5" footer="0.5"/>
      <pageSetup paperSize="9" scale="81" firstPageNumber="11" orientation="portrait" useFirstPageNumber="1" r:id="rId3"/>
      <headerFooter>
        <oddFooter>&amp;Lหมายเหตุประกอบงบการเงินเป็นส่วนหนึ่งของงบการเงินนี้
&amp;C&amp;P</oddFooter>
      </headerFooter>
    </customSheetView>
    <customSheetView guid="{2A4A18A2-8FEB-461A-88C9-454917E7EB3F}" scale="85" showPageBreaks="1" showGridLines="0" printArea="1" view="pageBreakPreview" topLeftCell="A82">
      <selection activeCell="L9" sqref="L9"/>
      <rowBreaks count="3" manualBreakCount="3">
        <brk id="27" max="16383" man="1"/>
        <brk id="63" max="16383" man="1"/>
        <brk id="88" max="16383" man="1"/>
      </rowBreaks>
      <pageMargins left="0.8" right="0.8" top="0.48" bottom="0.5" header="0.5" footer="0.5"/>
      <pageSetup paperSize="9" scale="81" firstPageNumber="11" orientation="portrait" useFirstPageNumber="1" r:id="rId4"/>
      <headerFooter>
        <oddFooter>&amp;Lหมายเหตุประกอบงบการเงินเป็นส่วนหนึ่งของงบการเงินนี้
&amp;C&amp;P</oddFooter>
      </headerFooter>
    </customSheetView>
    <customSheetView guid="{D55C560A-8770-4E16-B605-0E5B7258D3CD}" showPageBreaks="1" showGridLines="0" printArea="1">
      <selection activeCell="O85" sqref="O85"/>
      <rowBreaks count="16" manualBreakCount="16">
        <brk id="16" max="8" man="1"/>
        <brk id="17" max="8" man="1"/>
        <brk id="18" max="8" man="1"/>
        <brk id="19" max="8" man="1"/>
        <brk id="20" max="8" man="1"/>
        <brk id="21" max="8" man="1"/>
        <brk id="22" max="8" man="1"/>
        <brk id="23" max="8" man="1"/>
        <brk id="24" max="8" man="1"/>
        <brk id="25" max="8" man="1"/>
        <brk id="26" max="8" man="1"/>
        <brk id="27" max="16383" man="1"/>
        <brk id="30" max="8" man="1"/>
        <brk id="31" max="8" man="1"/>
        <brk id="63" max="16383" man="1"/>
        <brk id="88" max="16383" man="1"/>
      </rowBreaks>
      <pageMargins left="0.8" right="0.8" top="0.48" bottom="0.5" header="0.5" footer="0.5"/>
      <pageSetup paperSize="9" scale="81" firstPageNumber="11" orientation="portrait" useFirstPageNumber="1" r:id="rId5"/>
      <headerFooter>
        <oddFooter>&amp;Lหมายเหตุประกอบงบการเงินเป็นส่วนหนึ่งของงบการเงินนี้
&amp;C&amp;P</oddFooter>
      </headerFooter>
    </customSheetView>
    <customSheetView guid="{CC2C2F24-E303-485E-9B1D-1C70129A86B7}" scale="85" showPageBreaks="1" showGridLines="0" printArea="1" view="pageBreakPreview" topLeftCell="A82">
      <selection activeCell="L9" sqref="L9"/>
      <rowBreaks count="3" manualBreakCount="3">
        <brk id="27" max="16383" man="1"/>
        <brk id="63" max="16383" man="1"/>
        <brk id="88" max="16383" man="1"/>
      </rowBreaks>
      <pageMargins left="0.8" right="0.8" top="0.48" bottom="0.5" header="0.5" footer="0.5"/>
      <pageSetup paperSize="9" scale="81" firstPageNumber="11" orientation="portrait" useFirstPageNumber="1" r:id="rId6"/>
      <headerFooter>
        <oddFooter>&amp;Lหมายเหตุประกอบงบการเงินเป็นส่วนหนึ่งของงบการเงินนี้
&amp;C&amp;P</oddFooter>
      </headerFooter>
    </customSheetView>
    <customSheetView guid="{85E2E349-A24B-4F8A-81A9-28C713E80164}" scale="80" showPageBreaks="1" showGridLines="0" printArea="1" hiddenRows="1" view="pageBreakPreview">
      <selection activeCell="A31" sqref="A31"/>
      <rowBreaks count="2" manualBreakCount="2">
        <brk id="32" max="8" man="1"/>
        <brk id="68" max="8" man="1"/>
      </rowBreaks>
      <pageMargins left="0.8" right="0.8" top="0.48" bottom="0.5" header="0.5" footer="0.5"/>
      <pageSetup paperSize="9" scale="79" firstPageNumber="11" orientation="portrait" useFirstPageNumber="1" r:id="rId7"/>
      <headerFooter>
        <oddFooter>&amp;Lหมายเหตุประกอบงบการเงินเป็นส่วนหนึ่งของงบการเงินนี้
&amp;C&amp;P</oddFooter>
      </headerFooter>
    </customSheetView>
    <customSheetView guid="{05641D23-610C-41DF-A02D-FF74274802F9}" scale="80" showPageBreaks="1" showGridLines="0" printArea="1" hiddenRows="1" view="pageBreakPreview">
      <selection activeCell="A31" sqref="A31"/>
      <rowBreaks count="2" manualBreakCount="2">
        <brk id="32" max="8" man="1"/>
        <brk id="68" max="8" man="1"/>
      </rowBreaks>
      <pageMargins left="0.8" right="0.8" top="0.48" bottom="0.5" header="0.5" footer="0.5"/>
      <pageSetup paperSize="9" scale="79" firstPageNumber="11" orientation="portrait" useFirstPageNumber="1" r:id="rId8"/>
      <headerFooter>
        <oddFooter>&amp;Lหมายเหตุประกอบงบการเงินเป็นส่วนหนึ่งของงบการเงินนี้
&amp;C&amp;P</oddFooter>
      </headerFooter>
    </customSheetView>
  </customSheetViews>
  <mergeCells count="23">
    <mergeCell ref="E163:G163"/>
    <mergeCell ref="I163:K163"/>
    <mergeCell ref="C5:E5"/>
    <mergeCell ref="C40:I40"/>
    <mergeCell ref="C6:E6"/>
    <mergeCell ref="C77:I77"/>
    <mergeCell ref="C75:E75"/>
    <mergeCell ref="G75:I75"/>
    <mergeCell ref="C73:E73"/>
    <mergeCell ref="G73:I73"/>
    <mergeCell ref="C37:E37"/>
    <mergeCell ref="G74:I74"/>
    <mergeCell ref="G6:I6"/>
    <mergeCell ref="G37:I37"/>
    <mergeCell ref="C74:E74"/>
    <mergeCell ref="G38:I38"/>
    <mergeCell ref="C38:E38"/>
    <mergeCell ref="C4:E4"/>
    <mergeCell ref="G4:I4"/>
    <mergeCell ref="C8:I8"/>
    <mergeCell ref="C36:E36"/>
    <mergeCell ref="G36:I36"/>
    <mergeCell ref="G5:I5"/>
  </mergeCells>
  <pageMargins left="0.7" right="0.65" top="0.48" bottom="0.5" header="0.5" footer="0.5"/>
  <pageSetup paperSize="9" scale="89" firstPageNumber="14" orientation="portrait" useFirstPageNumber="1" r:id="rId9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2" max="8" man="1"/>
    <brk id="69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SH</vt:lpstr>
      <vt:lpstr>BL-3-14</vt:lpstr>
      <vt:lpstr>SH-Consol</vt:lpstr>
      <vt:lpstr>SH-OG</vt:lpstr>
      <vt:lpstr>CF</vt:lpstr>
      <vt:lpstr>'BL-3-14'!Print_Area</vt:lpstr>
      <vt:lpstr>CF!Print_Area</vt:lpstr>
      <vt:lpstr>'SH-Consol'!Print_Area</vt:lpstr>
      <vt:lpstr>'SH-OG'!Print_Area</vt:lpstr>
      <vt:lpstr>Print_Area_MI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Chutharat Suksillumlert</cp:lastModifiedBy>
  <cp:lastPrinted>2020-08-10T11:44:42Z</cp:lastPrinted>
  <dcterms:created xsi:type="dcterms:W3CDTF">1999-04-21T14:26:53Z</dcterms:created>
  <dcterms:modified xsi:type="dcterms:W3CDTF">2020-08-11T10:39:28Z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ngagementID">
    <vt:lpwstr>08da5287-ee2d-4e6a-8e27-017a79cce663</vt:lpwstr>
  </property>
  <property fmtid="{D5CDD505-2E9C-101B-9397-08002B2CF9AE}" pid="3" name="LibraryID">
    <vt:lpwstr>Audit Files</vt:lpwstr>
  </property>
  <property fmtid="{D5CDD505-2E9C-101B-9397-08002B2CF9AE}" pid="4" name="DocumentID">
    <vt:lpwstr>23DAEEEC-3785-43A5-81D4-3465454381AE</vt:lpwstr>
  </property>
  <property fmtid="{D5CDD505-2E9C-101B-9397-08002B2CF9AE}" pid="5" name="ComponentID">
    <vt:lpwstr>DAB5F69C-2E87-43B3-AAC0-FD7E596CF323</vt:lpwstr>
  </property>
  <property fmtid="{D5CDD505-2E9C-101B-9397-08002B2CF9AE}" pid="6" name="ComponentName">
    <vt:lpwstr>629732_SEPARATE_Oishi Group Public Company Limited_SEP 2018</vt:lpwstr>
  </property>
  <property fmtid="{D5CDD505-2E9C-101B-9397-08002B2CF9AE}" pid="7" name="Locale">
    <vt:lpwstr>en</vt:lpwstr>
  </property>
  <property fmtid="{D5CDD505-2E9C-101B-9397-08002B2CF9AE}" pid="8" name="FilePath">
    <vt:lpwstr>C:\ProgramData\eAudIT\DM\08da5287-ee2d-4e6a-8e27-017a79cce663\ReadOnlyDocs\\Q1.7.1.2.8.0040Draft FS TH Q1 18_Excel.xls</vt:lpwstr>
  </property>
  <property fmtid="{D5CDD505-2E9C-101B-9397-08002B2CF9AE}" pid="9" name="SiteType">
    <vt:lpwstr>Engagement2017</vt:lpwstr>
  </property>
  <property fmtid="{D5CDD505-2E9C-101B-9397-08002B2CF9AE}" pid="10" name="ResourceDBName">
    <vt:lpwstr>eAudITAppDB2017_FSAV1</vt:lpwstr>
  </property>
  <property fmtid="{D5CDD505-2E9C-101B-9397-08002B2CF9AE}" pid="11" name="Product">
    <vt:lpwstr>eAudIT2017</vt:lpwstr>
  </property>
  <property fmtid="{D5CDD505-2E9C-101B-9397-08002B2CF9AE}" pid="12" name="Version">
    <vt:lpwstr>V1</vt:lpwstr>
  </property>
  <property fmtid="{D5CDD505-2E9C-101B-9397-08002B2CF9AE}" pid="13" name="IsMembershipServiceImplemented">
    <vt:lpwstr>False</vt:lpwstr>
  </property>
  <property fmtid="{D5CDD505-2E9C-101B-9397-08002B2CF9AE}" pid="14" name="OnLine">
    <vt:lpwstr>False</vt:lpwstr>
  </property>
  <property fmtid="{D5CDD505-2E9C-101B-9397-08002B2CF9AE}" pid="15" name="SiteSource">
    <vt:lpwstr>Workgroup</vt:lpwstr>
  </property>
  <property fmtid="{D5CDD505-2E9C-101B-9397-08002B2CF9AE}" pid="16" name="RestrictedRibbons">
    <vt:lpwstr>AI-T|CT-T</vt:lpwstr>
  </property>
  <property fmtid="{D5CDD505-2E9C-101B-9397-08002B2CF9AE}" pid="17" name="SV_QUERY_LIST_4F35BF76-6C0D-4D9B-82B2-816C12CF3733">
    <vt:lpwstr>empty_477D106A-C0D6-4607-AEBD-E2C9D60EA279</vt:lpwstr>
  </property>
  <property fmtid="{D5CDD505-2E9C-101B-9397-08002B2CF9AE}" pid="18" name="SV_HIDDEN_GRID_QUERY_LIST_4F35BF76-6C0D-4D9B-82B2-816C12CF3733">
    <vt:lpwstr>empty_477D106A-C0D6-4607-AEBD-E2C9D60EA279</vt:lpwstr>
  </property>
</Properties>
</file>