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056BC126-12C0-43AF-B8E9-C0CF77626E25}" xr6:coauthVersionLast="44" xr6:coauthVersionMax="44" xr10:uidLastSave="{00000000-0000-0000-0000-000000000000}"/>
  <bookViews>
    <workbookView xWindow="-110" yWindow="-110" windowWidth="19420" windowHeight="10420" tabRatio="850" firstSheet="2" activeTab="6" xr2:uid="{00000000-000D-0000-FFFF-FFFF00000000}"/>
  </bookViews>
  <sheets>
    <sheet name="      " sheetId="1" state="hidden" r:id="rId1"/>
    <sheet name="Recovered_Sheet1" sheetId="2" state="veryHidden" r:id="rId2"/>
    <sheet name="BS" sheetId="3" r:id="rId3"/>
    <sheet name="PL" sheetId="4" r:id="rId4"/>
    <sheet name="SH-consol" sheetId="8" r:id="rId5"/>
    <sheet name="SH-OG" sheetId="10" r:id="rId6"/>
    <sheet name="CF" sheetId="7" r:id="rId7"/>
  </sheets>
  <definedNames>
    <definedName name="_xlnm._FilterDatabase" localSheetId="6" hidden="1">CF!$A$76:$D$85</definedName>
    <definedName name="_xlnm.Print_Area" localSheetId="2">BS!$A$1:$L$82</definedName>
    <definedName name="_xlnm.Print_Area" localSheetId="6">CF!$A$1:$J$97</definedName>
    <definedName name="_xlnm.Print_Area" localSheetId="3">PL!$A$1:$J$150</definedName>
    <definedName name="_xlnm.Print_Area" localSheetId="4">'SH-consol'!$A$1:$U$45</definedName>
    <definedName name="_xlnm.Print_Area" localSheetId="5">'SH-OG'!$A$1:$L$35</definedName>
    <definedName name="_xlnm.Print_Titles" localSheetId="5">'SH-OG'!$A:$L,'SH-OG'!$1:$8</definedName>
    <definedName name="Z_1E833376_60C6_4905_8753_4A5A6F314C67_.wvu.Cols" localSheetId="2" hidden="1">BS!$O:$IV</definedName>
    <definedName name="Z_1E833376_60C6_4905_8753_4A5A6F314C67_.wvu.FilterData" localSheetId="6" hidden="1">CF!$A$76:$D$85</definedName>
    <definedName name="Z_1E833376_60C6_4905_8753_4A5A6F314C67_.wvu.PrintArea" localSheetId="2" hidden="1">BS!$A$1:$L$80</definedName>
    <definedName name="Z_1E833376_60C6_4905_8753_4A5A6F314C67_.wvu.PrintArea" localSheetId="6" hidden="1">CF!$A$1:$J$105</definedName>
    <definedName name="Z_1E833376_60C6_4905_8753_4A5A6F314C67_.wvu.PrintArea" localSheetId="3" hidden="1">PL!$A$1:$J$76</definedName>
    <definedName name="Z_1E833376_60C6_4905_8753_4A5A6F314C67_.wvu.PrintArea" localSheetId="4" hidden="1">'SH-consol'!$A$1:$U$45</definedName>
    <definedName name="Z_1E833376_60C6_4905_8753_4A5A6F314C67_.wvu.PrintArea" localSheetId="5" hidden="1">'SH-OG'!$A$1:$K$32</definedName>
    <definedName name="Z_1E833376_60C6_4905_8753_4A5A6F314C67_.wvu.PrintTitles" localSheetId="5" hidden="1">'SH-OG'!$A:$L,'SH-OG'!$1:$8</definedName>
    <definedName name="Z_1E833376_60C6_4905_8753_4A5A6F314C67_.wvu.Rows" localSheetId="2" hidden="1">BS!$34:$43,BS!$65:$65</definedName>
    <definedName name="Z_1E833376_60C6_4905_8753_4A5A6F314C67_.wvu.Rows" localSheetId="6" hidden="1">CF!$23:$23,CF!$29:$29,CF!#REF!,CF!#REF!,CF!#REF!,CF!#REF!,CF!$80:$82,CF!#REF!,CF!#REF!</definedName>
    <definedName name="Z_1E833376_60C6_4905_8753_4A5A6F314C67_.wvu.Rows" localSheetId="3" hidden="1">PL!$33:$42,PL!$65:$65</definedName>
    <definedName name="Z_1E833376_60C6_4905_8753_4A5A6F314C67_.wvu.Rows" localSheetId="4" hidden="1">'SH-consol'!$37:$46,'SH-consol'!$67:$67</definedName>
    <definedName name="Z_1E833376_60C6_4905_8753_4A5A6F314C67_.wvu.Rows" localSheetId="5" hidden="1">'SH-OG'!$39:$48,'SH-OG'!$69:$69</definedName>
    <definedName name="Z_5BC47AB8_E7D9_45F5_A93C_622EAA004D43_.wvu.Cols" localSheetId="2" hidden="1">BS!$O:$IV</definedName>
    <definedName name="Z_5BC47AB8_E7D9_45F5_A93C_622EAA004D43_.wvu.FilterData" localSheetId="6" hidden="1">CF!$A$76:$D$85</definedName>
    <definedName name="Z_5BC47AB8_E7D9_45F5_A93C_622EAA004D43_.wvu.PrintArea" localSheetId="2" hidden="1">BS!$A$1:$L$80</definedName>
    <definedName name="Z_5BC47AB8_E7D9_45F5_A93C_622EAA004D43_.wvu.PrintArea" localSheetId="6" hidden="1">CF!$A$1:$J$105</definedName>
    <definedName name="Z_5BC47AB8_E7D9_45F5_A93C_622EAA004D43_.wvu.PrintArea" localSheetId="3" hidden="1">PL!$A$1:$J$76</definedName>
    <definedName name="Z_5BC47AB8_E7D9_45F5_A93C_622EAA004D43_.wvu.PrintArea" localSheetId="4" hidden="1">'SH-consol'!$A$1:$U$45</definedName>
    <definedName name="Z_5BC47AB8_E7D9_45F5_A93C_622EAA004D43_.wvu.PrintArea" localSheetId="5" hidden="1">'SH-OG'!$A$1:$K$32</definedName>
    <definedName name="Z_5BC47AB8_E7D9_45F5_A93C_622EAA004D43_.wvu.PrintTitles" localSheetId="5" hidden="1">'SH-OG'!$A:$L,'SH-OG'!$1:$8</definedName>
    <definedName name="Z_5BC47AB8_E7D9_45F5_A93C_622EAA004D43_.wvu.Rows" localSheetId="2" hidden="1">BS!#REF!,BS!$53:$55,BS!$65:$65</definedName>
    <definedName name="Z_5BC47AB8_E7D9_45F5_A93C_622EAA004D43_.wvu.Rows" localSheetId="6" hidden="1">CF!#REF!,CF!#REF!,CF!#REF!,CF!#REF!,CF!#REF!,CF!#REF!,CF!$80:$80,CF!#REF!,CF!#REF!,CF!#REF!</definedName>
    <definedName name="Z_5BC47AB8_E7D9_45F5_A93C_622EAA004D43_.wvu.Rows" localSheetId="3" hidden="1">PL!#REF!,PL!$33:$42,PL!$47:$47</definedName>
    <definedName name="Z_5BC47AB8_E7D9_45F5_A93C_622EAA004D43_.wvu.Rows" localSheetId="4" hidden="1">'SH-consol'!#REF!,'SH-consol'!$30:$36,'SH-consol'!$67:$67</definedName>
    <definedName name="Z_5BC47AB8_E7D9_45F5_A93C_622EAA004D43_.wvu.Rows" localSheetId="5" hidden="1">'SH-OG'!$39:$48,'SH-OG'!$69:$69</definedName>
    <definedName name="Z_B3287B96_F808_4354_818F_F30B6CE361CF_.wvu.Cols" localSheetId="2" hidden="1">BS!$O:$IV</definedName>
    <definedName name="Z_B3287B96_F808_4354_818F_F30B6CE361CF_.wvu.FilterData" localSheetId="6" hidden="1">CF!$A$76:$D$85</definedName>
    <definedName name="Z_B3287B96_F808_4354_818F_F30B6CE361CF_.wvu.PrintArea" localSheetId="2" hidden="1">BS!$A$1:$L$80</definedName>
    <definedName name="Z_B3287B96_F808_4354_818F_F30B6CE361CF_.wvu.PrintArea" localSheetId="6" hidden="1">CF!$A$1:$J$105</definedName>
    <definedName name="Z_B3287B96_F808_4354_818F_F30B6CE361CF_.wvu.PrintArea" localSheetId="3" hidden="1">PL!$A$1:$J$76</definedName>
    <definedName name="Z_B3287B96_F808_4354_818F_F30B6CE361CF_.wvu.PrintArea" localSheetId="4" hidden="1">'SH-consol'!$A$1:$U$45</definedName>
    <definedName name="Z_B3287B96_F808_4354_818F_F30B6CE361CF_.wvu.PrintArea" localSheetId="5" hidden="1">'SH-OG'!$A$1:$K$32</definedName>
    <definedName name="Z_B3287B96_F808_4354_818F_F30B6CE361CF_.wvu.PrintTitles" localSheetId="5" hidden="1">'SH-OG'!$A:$L,'SH-OG'!$1:$8</definedName>
    <definedName name="Z_B3287B96_F808_4354_818F_F30B6CE361CF_.wvu.Rows" localSheetId="2" hidden="1">BS!#REF!,BS!$53:$55,BS!$65:$65</definedName>
    <definedName name="Z_B3287B96_F808_4354_818F_F30B6CE361CF_.wvu.Rows" localSheetId="6" hidden="1">CF!#REF!,CF!#REF!,CF!#REF!,CF!#REF!,CF!#REF!,CF!#REF!,CF!$80:$80,CF!#REF!,CF!#REF!,CF!#REF!</definedName>
    <definedName name="Z_B3287B96_F808_4354_818F_F30B6CE361CF_.wvu.Rows" localSheetId="3" hidden="1">PL!#REF!,PL!$33:$42,PL!$47:$47</definedName>
    <definedName name="Z_B3287B96_F808_4354_818F_F30B6CE361CF_.wvu.Rows" localSheetId="4" hidden="1">'SH-consol'!#REF!,'SH-consol'!$30:$36,'SH-consol'!$67:$67</definedName>
    <definedName name="Z_B3287B96_F808_4354_818F_F30B6CE361CF_.wvu.Rows" localSheetId="5" hidden="1">'SH-OG'!$39:$48,'SH-OG'!$69:$69</definedName>
    <definedName name="Z_E56D8337_322D_43A9_8777_6F683CF4CE38_.wvu.Cols" localSheetId="2" hidden="1">BS!$M:$IV</definedName>
    <definedName name="Z_E56D8337_322D_43A9_8777_6F683CF4CE38_.wvu.FilterData" localSheetId="6" hidden="1">CF!$A$76:$D$85</definedName>
    <definedName name="Z_E56D8337_322D_43A9_8777_6F683CF4CE38_.wvu.PrintArea" localSheetId="2" hidden="1">BS!$A$1:$L$80</definedName>
    <definedName name="Z_E56D8337_322D_43A9_8777_6F683CF4CE38_.wvu.PrintArea" localSheetId="6" hidden="1">CF!$A$1:$J$105</definedName>
    <definedName name="Z_E56D8337_322D_43A9_8777_6F683CF4CE38_.wvu.PrintArea" localSheetId="3" hidden="1">PL!$A$1:$J$76</definedName>
    <definedName name="Z_E56D8337_322D_43A9_8777_6F683CF4CE38_.wvu.PrintArea" localSheetId="4" hidden="1">'SH-consol'!$A$1:$U$45</definedName>
    <definedName name="Z_E56D8337_322D_43A9_8777_6F683CF4CE38_.wvu.PrintArea" localSheetId="5" hidden="1">'SH-OG'!$A$1:$K$32</definedName>
    <definedName name="Z_E56D8337_322D_43A9_8777_6F683CF4CE38_.wvu.PrintTitles" localSheetId="5" hidden="1">'SH-OG'!$A:$L,'SH-OG'!$1:$8</definedName>
    <definedName name="Z_E56D8337_322D_43A9_8777_6F683CF4CE38_.wvu.Rows" localSheetId="2" hidden="1">BS!#REF!,BS!$54:$54</definedName>
    <definedName name="Z_E56D8337_322D_43A9_8777_6F683CF4CE38_.wvu.Rows" localSheetId="6" hidden="1">CF!$23:$23,CF!$29:$29,CF!#REF!,CF!#REF!,CF!#REF!,CF!#REF!,CF!$80:$82,CF!#REF!,CF!#REF!</definedName>
    <definedName name="Z_E56D8337_322D_43A9_8777_6F683CF4CE38_.wvu.Rows" localSheetId="3" hidden="1">PL!$35:$44,PL!$47:$47,PL!#REF!</definedName>
    <definedName name="Z_E56D8337_322D_43A9_8777_6F683CF4CE38_.wvu.Rows" localSheetId="4" hidden="1">'SH-consol'!#REF!,'SH-consol'!$30:$36</definedName>
  </definedNames>
  <calcPr calcId="191029"/>
  <customWorkbookViews>
    <customWorkbookView name="Apinya, Thampanjark - Personal View" guid="{5BC47AB8-E7D9-45F5-A93C-622EAA004D43}" mergeInterval="0" personalView="1" maximized="1" xWindow="-8" yWindow="-8" windowWidth="1382" windowHeight="744" tabRatio="601" activeSheetId="3"/>
    <customWorkbookView name="Sangprat, Kamonchanok - Personal View" guid="{1E833376-60C6-4905-8753-4A5A6F314C67}" mergeInterval="0" personalView="1" maximized="1" xWindow="-11" yWindow="-11" windowWidth="1942" windowHeight="1042" tabRatio="601" activeSheetId="4"/>
    <customWorkbookView name="Janyawat, Janprathum - Personal View" guid="{E56D8337-322D-43A9-8777-6F683CF4CE38}" mergeInterval="0" personalView="1" maximized="1" xWindow="-8" yWindow="-8" windowWidth="1382" windowHeight="744" tabRatio="601" activeSheetId="5"/>
    <customWorkbookView name="Jirakittiwut, Chanikarn - Personal View" guid="{B3287B96-F808-4354-818F-F30B6CE361CF}" mergeInterval="0" personalView="1" maximized="1" xWindow="-11" yWindow="-11" windowWidth="1942" windowHeight="1042" tabRatio="601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2" i="3" l="1"/>
  <c r="I32" i="10" l="1"/>
  <c r="J72" i="3" s="1"/>
  <c r="I30" i="10"/>
  <c r="K30" i="10" s="1"/>
  <c r="K20" i="10"/>
  <c r="I20" i="10"/>
  <c r="C20" i="10"/>
  <c r="E20" i="10"/>
  <c r="G20" i="10"/>
  <c r="K23" i="10"/>
  <c r="G32" i="10"/>
  <c r="E32" i="10"/>
  <c r="C32" i="10"/>
  <c r="I28" i="10"/>
  <c r="K28" i="10" s="1"/>
  <c r="K32" i="10" l="1"/>
  <c r="H97" i="7"/>
  <c r="D97" i="7"/>
  <c r="H25" i="7" l="1"/>
  <c r="H30" i="7"/>
  <c r="D91" i="7" l="1"/>
  <c r="D93" i="7"/>
  <c r="H93" i="7"/>
  <c r="J74" i="7"/>
  <c r="D74" i="7"/>
  <c r="F74" i="7"/>
  <c r="H74" i="7"/>
  <c r="D150" i="4" l="1"/>
  <c r="D75" i="4"/>
  <c r="D17" i="4" l="1"/>
  <c r="F48" i="3"/>
  <c r="J150" i="4" l="1"/>
  <c r="F150" i="4"/>
  <c r="J75" i="4"/>
  <c r="F75" i="4"/>
  <c r="S39" i="8"/>
  <c r="S41" i="8" s="1"/>
  <c r="S43" i="8" s="1"/>
  <c r="I39" i="8"/>
  <c r="I41" i="8" s="1"/>
  <c r="I43" i="8" s="1"/>
  <c r="M43" i="8"/>
  <c r="G43" i="8"/>
  <c r="E43" i="8"/>
  <c r="C43" i="8"/>
  <c r="K41" i="8"/>
  <c r="K43" i="8" s="1"/>
  <c r="Q40" i="8"/>
  <c r="U40" i="8" s="1"/>
  <c r="O40" i="8"/>
  <c r="O41" i="8" s="1"/>
  <c r="Q39" i="8"/>
  <c r="I36" i="8"/>
  <c r="U35" i="8"/>
  <c r="Q33" i="8"/>
  <c r="Q36" i="8" s="1"/>
  <c r="O29" i="8"/>
  <c r="Q29" i="8" s="1"/>
  <c r="M26" i="8"/>
  <c r="G26" i="8"/>
  <c r="E26" i="8"/>
  <c r="C26" i="8"/>
  <c r="S24" i="8"/>
  <c r="K24" i="8"/>
  <c r="K26" i="8" s="1"/>
  <c r="I24" i="8"/>
  <c r="I26" i="8" s="1"/>
  <c r="Q23" i="8"/>
  <c r="U23" i="8" s="1"/>
  <c r="O23" i="8"/>
  <c r="O24" i="8" s="1"/>
  <c r="Q22" i="8"/>
  <c r="U22" i="8" s="1"/>
  <c r="S19" i="8"/>
  <c r="S26" i="8" s="1"/>
  <c r="I19" i="8"/>
  <c r="U18" i="8"/>
  <c r="Q16" i="8"/>
  <c r="U16" i="8" s="1"/>
  <c r="U19" i="8" s="1"/>
  <c r="O12" i="8"/>
  <c r="O26" i="8" s="1"/>
  <c r="L76" i="3"/>
  <c r="F76" i="3"/>
  <c r="H76" i="3"/>
  <c r="Q19" i="8" l="1"/>
  <c r="U29" i="8"/>
  <c r="U39" i="8"/>
  <c r="Q41" i="8"/>
  <c r="U41" i="8" s="1"/>
  <c r="Q12" i="8"/>
  <c r="Q24" i="8"/>
  <c r="U24" i="8" s="1"/>
  <c r="U33" i="8"/>
  <c r="U36" i="8" s="1"/>
  <c r="O43" i="8"/>
  <c r="U43" i="8" l="1"/>
  <c r="Q43" i="8"/>
  <c r="U12" i="8"/>
  <c r="U26" i="8" s="1"/>
  <c r="Q26" i="8"/>
  <c r="F148" i="4" l="1"/>
  <c r="F142" i="4"/>
  <c r="F136" i="4"/>
  <c r="J85" i="7" l="1"/>
  <c r="F85" i="7"/>
  <c r="J148" i="4"/>
  <c r="J142" i="4"/>
  <c r="J104" i="4"/>
  <c r="J93" i="4"/>
  <c r="J106" i="4" s="1"/>
  <c r="J108" i="4" s="1"/>
  <c r="J137" i="4" s="1"/>
  <c r="F104" i="4"/>
  <c r="F93" i="4"/>
  <c r="J73" i="4"/>
  <c r="J67" i="4"/>
  <c r="F73" i="4"/>
  <c r="F67" i="4"/>
  <c r="F51" i="4"/>
  <c r="J28" i="4"/>
  <c r="J17" i="4"/>
  <c r="F28" i="4"/>
  <c r="F17" i="4"/>
  <c r="L78" i="3"/>
  <c r="H78" i="3"/>
  <c r="F78" i="3"/>
  <c r="L57" i="3"/>
  <c r="J57" i="3"/>
  <c r="H57" i="3"/>
  <c r="F57" i="3"/>
  <c r="L48" i="3"/>
  <c r="L59" i="3" s="1"/>
  <c r="J48" i="3"/>
  <c r="J59" i="3" s="1"/>
  <c r="H48" i="3"/>
  <c r="H59" i="3" s="1"/>
  <c r="F59" i="3"/>
  <c r="L27" i="3"/>
  <c r="J27" i="3"/>
  <c r="H27" i="3"/>
  <c r="F27" i="3"/>
  <c r="L18" i="3"/>
  <c r="J18" i="3"/>
  <c r="H18" i="3"/>
  <c r="H29" i="3" s="1"/>
  <c r="F18" i="3"/>
  <c r="F29" i="3" s="1"/>
  <c r="F106" i="4" l="1"/>
  <c r="F108" i="4" s="1"/>
  <c r="F11" i="7" s="1"/>
  <c r="F31" i="7" s="1"/>
  <c r="F43" i="7" s="1"/>
  <c r="F48" i="7" s="1"/>
  <c r="F88" i="7" s="1"/>
  <c r="F92" i="7" s="1"/>
  <c r="F94" i="7" s="1"/>
  <c r="J11" i="7"/>
  <c r="J31" i="7" s="1"/>
  <c r="J43" i="7" s="1"/>
  <c r="J48" i="7" s="1"/>
  <c r="F30" i="4"/>
  <c r="F32" i="4" s="1"/>
  <c r="F52" i="4" s="1"/>
  <c r="F137" i="4"/>
  <c r="J30" i="4"/>
  <c r="J32" i="4" s="1"/>
  <c r="J52" i="4" s="1"/>
  <c r="J88" i="7"/>
  <c r="J92" i="7" s="1"/>
  <c r="J94" i="7" s="1"/>
  <c r="L80" i="3"/>
  <c r="H80" i="3"/>
  <c r="F80" i="3"/>
  <c r="J29" i="3"/>
  <c r="L29" i="3"/>
  <c r="D104" i="4"/>
  <c r="D73" i="4"/>
  <c r="D67" i="4"/>
  <c r="D51" i="4"/>
  <c r="D28" i="4"/>
  <c r="H28" i="4"/>
  <c r="D136" i="4"/>
  <c r="G137" i="4"/>
  <c r="I118" i="4"/>
  <c r="G118" i="4"/>
  <c r="E118" i="4"/>
  <c r="E43" i="7"/>
  <c r="E48" i="7" s="1"/>
  <c r="G43" i="7"/>
  <c r="G48" i="7"/>
  <c r="I43" i="7"/>
  <c r="I48" i="7"/>
  <c r="D85" i="7"/>
  <c r="H85" i="7"/>
  <c r="E42" i="4"/>
  <c r="G42" i="4"/>
  <c r="I42" i="4"/>
  <c r="H17" i="4"/>
  <c r="D142" i="4"/>
  <c r="H104" i="4"/>
  <c r="D93" i="4"/>
  <c r="H93" i="4"/>
  <c r="H106" i="4" l="1"/>
  <c r="H108" i="4" s="1"/>
  <c r="H11" i="7" s="1"/>
  <c r="D106" i="4"/>
  <c r="D108" i="4" s="1"/>
  <c r="D137" i="4" s="1"/>
  <c r="D146" i="4" s="1"/>
  <c r="D148" i="4" s="1"/>
  <c r="H30" i="4"/>
  <c r="H32" i="4" s="1"/>
  <c r="D30" i="4"/>
  <c r="D32" i="4" s="1"/>
  <c r="D52" i="4" s="1"/>
  <c r="H52" i="4" l="1"/>
  <c r="H71" i="4" s="1"/>
  <c r="H73" i="4" s="1"/>
  <c r="H65" i="4"/>
  <c r="H31" i="7"/>
  <c r="H43" i="7" s="1"/>
  <c r="H48" i="7" s="1"/>
  <c r="H88" i="7" s="1"/>
  <c r="H92" i="7" s="1"/>
  <c r="H94" i="7" s="1"/>
  <c r="H99" i="7" s="1"/>
  <c r="H140" i="4"/>
  <c r="H137" i="4"/>
  <c r="H146" i="4" s="1"/>
  <c r="H148" i="4" s="1"/>
  <c r="D31" i="7"/>
  <c r="D43" i="7" l="1"/>
  <c r="D48" i="7" s="1"/>
  <c r="D88" i="7" s="1"/>
  <c r="D92" i="7" s="1"/>
  <c r="D94" i="7" s="1"/>
  <c r="D99" i="7" s="1"/>
  <c r="H75" i="4"/>
  <c r="H67" i="4"/>
  <c r="H150" i="4"/>
  <c r="H142" i="4"/>
  <c r="J76" i="3"/>
  <c r="J78" i="3" s="1"/>
  <c r="J80" i="3" s="1"/>
</calcChain>
</file>

<file path=xl/sharedStrings.xml><?xml version="1.0" encoding="utf-8"?>
<sst xmlns="http://schemas.openxmlformats.org/spreadsheetml/2006/main" count="732" uniqueCount="230">
  <si>
    <t>Unappropriated</t>
  </si>
  <si>
    <t>Other current assets</t>
  </si>
  <si>
    <t>Inventories</t>
  </si>
  <si>
    <t xml:space="preserve">Other current liabilities </t>
  </si>
  <si>
    <t>Cash and cash equivalents</t>
  </si>
  <si>
    <t xml:space="preserve">Other current assets </t>
  </si>
  <si>
    <t>Other income</t>
  </si>
  <si>
    <t>Trade accounts payable</t>
  </si>
  <si>
    <t>Issued and paid-up share capital</t>
  </si>
  <si>
    <t xml:space="preserve">Other non-current assets </t>
  </si>
  <si>
    <t>Consolidated</t>
  </si>
  <si>
    <t>Other non-current liabilities</t>
  </si>
  <si>
    <t>Oishi Group Public Company Limited and its Subsidiaries</t>
  </si>
  <si>
    <t xml:space="preserve">Assets </t>
  </si>
  <si>
    <t>Total current assets</t>
  </si>
  <si>
    <t>Total non-current assets</t>
  </si>
  <si>
    <t>Total liabilities</t>
  </si>
  <si>
    <t xml:space="preserve">Expenses </t>
  </si>
  <si>
    <t>Total expenses</t>
  </si>
  <si>
    <t>Cash flows from operating activities</t>
  </si>
  <si>
    <t>Cash flows from investing activities</t>
  </si>
  <si>
    <t>Total assets</t>
  </si>
  <si>
    <t xml:space="preserve">Revenue from sale of goods </t>
  </si>
  <si>
    <t>Interest income</t>
  </si>
  <si>
    <t>Changes in operating assets and liabilities</t>
  </si>
  <si>
    <t>Interest received</t>
  </si>
  <si>
    <t>Interest paid</t>
  </si>
  <si>
    <t>Non-current assets</t>
  </si>
  <si>
    <t>Non-current liabilities</t>
  </si>
  <si>
    <t>Intangible assets</t>
  </si>
  <si>
    <t>Depreciation and amortisation</t>
  </si>
  <si>
    <t>Trade accounts receivable</t>
  </si>
  <si>
    <t>Investments in subsidiaries</t>
  </si>
  <si>
    <t>Property, plant and equipment</t>
  </si>
  <si>
    <t>Authorised share capital</t>
  </si>
  <si>
    <t xml:space="preserve"> Issued and </t>
  </si>
  <si>
    <t>paid-up</t>
  </si>
  <si>
    <t>financial statements</t>
  </si>
  <si>
    <t>Separate</t>
  </si>
  <si>
    <t xml:space="preserve">Trade accounts receivable </t>
  </si>
  <si>
    <t>Current assets</t>
  </si>
  <si>
    <t>Other non-current assets</t>
  </si>
  <si>
    <t>Note</t>
  </si>
  <si>
    <t xml:space="preserve">Retained earnings </t>
  </si>
  <si>
    <t>Leasehold rights</t>
  </si>
  <si>
    <t>Equity</t>
  </si>
  <si>
    <t>Total liabilities and equity</t>
  </si>
  <si>
    <t>Liabilities and equity</t>
  </si>
  <si>
    <t>Finance costs</t>
  </si>
  <si>
    <t>Deferred tax assets</t>
  </si>
  <si>
    <t>-</t>
  </si>
  <si>
    <t xml:space="preserve">Revaluation </t>
  </si>
  <si>
    <t>Total</t>
  </si>
  <si>
    <t xml:space="preserve">share capital </t>
  </si>
  <si>
    <t>equity</t>
  </si>
  <si>
    <t>Other receivables</t>
  </si>
  <si>
    <t>Other payables</t>
  </si>
  <si>
    <t>Share capital:</t>
  </si>
  <si>
    <t>Consolidated financial statements</t>
  </si>
  <si>
    <t>Separate financial statements</t>
  </si>
  <si>
    <t xml:space="preserve">   </t>
  </si>
  <si>
    <t>Statement of financial position</t>
  </si>
  <si>
    <t>Other components of equity</t>
  </si>
  <si>
    <t>Total equity</t>
  </si>
  <si>
    <t>Debentures</t>
  </si>
  <si>
    <t>Proceeds from short-term loans from subsidiaries</t>
  </si>
  <si>
    <t>Repayment of short-term loans from subsidiaries</t>
  </si>
  <si>
    <t>Short-term loans to subsidiaries</t>
  </si>
  <si>
    <t>Non-controlling interests</t>
  </si>
  <si>
    <t>Total other</t>
  </si>
  <si>
    <t>Finance lease liabilities</t>
  </si>
  <si>
    <t>(in thousand Baht)</t>
  </si>
  <si>
    <t xml:space="preserve">       -</t>
  </si>
  <si>
    <t>Statement of comprehensive income (Unaudited)</t>
  </si>
  <si>
    <t>Cost of sales of goods</t>
  </si>
  <si>
    <t xml:space="preserve">Administrative expenses </t>
  </si>
  <si>
    <t xml:space="preserve">Other comprehensive income </t>
  </si>
  <si>
    <t>Defined benefit plan actuarial losses</t>
  </si>
  <si>
    <t>Statement of cash flows (Unaudited)</t>
  </si>
  <si>
    <t>Employee benefit paid</t>
  </si>
  <si>
    <t>Dividends received</t>
  </si>
  <si>
    <t>Cash flows from financing activities</t>
  </si>
  <si>
    <t>Statement of changes in equity (Unaudited)</t>
  </si>
  <si>
    <t>Comprehensive income for the period</t>
  </si>
  <si>
    <t xml:space="preserve">   Non-controlling interests</t>
  </si>
  <si>
    <t>intersest</t>
  </si>
  <si>
    <t>components</t>
  </si>
  <si>
    <t>of equity</t>
  </si>
  <si>
    <t>Finance lease payments</t>
  </si>
  <si>
    <t>Payables for acquisition of assets</t>
  </si>
  <si>
    <t>profit or loss</t>
  </si>
  <si>
    <t>Total comprehensive income for the period</t>
  </si>
  <si>
    <t xml:space="preserve">   Profit or loss</t>
  </si>
  <si>
    <t xml:space="preserve">Write-off of obsolete and deteriorated inventories </t>
  </si>
  <si>
    <t>Increase in short-term loans to subsidiaries</t>
  </si>
  <si>
    <t>Current portion of debentures</t>
  </si>
  <si>
    <t xml:space="preserve">Revenue from rendering of services
</t>
  </si>
  <si>
    <t>Cost of rendering of services</t>
  </si>
  <si>
    <t xml:space="preserve">   Other comprehensive income</t>
  </si>
  <si>
    <t>to owners</t>
  </si>
  <si>
    <t>Equity attributable</t>
  </si>
  <si>
    <t>Non-controlling</t>
  </si>
  <si>
    <t>30 September</t>
  </si>
  <si>
    <t>Profit before income tax expense</t>
  </si>
  <si>
    <t>Profit for the period</t>
  </si>
  <si>
    <t xml:space="preserve">   ผลประโยชน์พนักงานที่กำหนดไว้</t>
  </si>
  <si>
    <t>Revaluation of land</t>
  </si>
  <si>
    <t xml:space="preserve">Defined employee benefit plan actuarial </t>
  </si>
  <si>
    <t>Income tax on other comprehensive income</t>
  </si>
  <si>
    <t>interests in a subsidiary</t>
  </si>
  <si>
    <t>Dividends paid to owners of the Company</t>
  </si>
  <si>
    <t>Repayment of debentures</t>
  </si>
  <si>
    <t xml:space="preserve">gains </t>
  </si>
  <si>
    <t>Cash and cash equivalents at 1 October</t>
  </si>
  <si>
    <t>Items that will never be  reclassified to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</si>
  <si>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</si>
  <si>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Transactions with owners, recorded directly in equity</t>
  </si>
  <si>
    <t>Total transactions with owners, recorded directly in equity</t>
  </si>
  <si>
    <t>Defined employee benefit expenses</t>
  </si>
  <si>
    <t>Current tax payable</t>
  </si>
  <si>
    <t>Non-current provisions for employee benefits</t>
  </si>
  <si>
    <t>Exchange differences on translating</t>
  </si>
  <si>
    <t xml:space="preserve">   Owners of the parent</t>
  </si>
  <si>
    <t>Loss from the fire</t>
  </si>
  <si>
    <t>Claim refund from the fire</t>
  </si>
  <si>
    <t>Translating</t>
  </si>
  <si>
    <t>foreign</t>
  </si>
  <si>
    <t>of the parent</t>
  </si>
  <si>
    <t>Legal reserve</t>
  </si>
  <si>
    <t>Items that will be reclassified subsequently to</t>
  </si>
  <si>
    <t>foreign operations</t>
  </si>
  <si>
    <t>Current liabilities</t>
  </si>
  <si>
    <t>operations</t>
  </si>
  <si>
    <t>Total non-current liabilities</t>
  </si>
  <si>
    <t>Unrealised (gain) loss on exchange</t>
  </si>
  <si>
    <t>Impairment losses on investment in subsidiary</t>
  </si>
  <si>
    <t>Proceeds from capital increase in non-controlling</t>
  </si>
  <si>
    <t>Acquisition of building improvement and equipment</t>
  </si>
  <si>
    <t>Acquisition of intangible assets</t>
  </si>
  <si>
    <t>before effect of exchange rates</t>
  </si>
  <si>
    <t>Proceeds from repayment of short-term loans</t>
  </si>
  <si>
    <t>to subsidiaries</t>
  </si>
  <si>
    <t>Share premium on ordinary shares</t>
  </si>
  <si>
    <t>Revenue</t>
  </si>
  <si>
    <t>Total revenue</t>
  </si>
  <si>
    <t>Losses on damaged inventories from the fire</t>
  </si>
  <si>
    <t>Taxes paid</t>
  </si>
  <si>
    <t xml:space="preserve">Net cash used in financing activities  </t>
  </si>
  <si>
    <t>Balance at 1 October 2018</t>
  </si>
  <si>
    <t>Deferred tax liabilities</t>
  </si>
  <si>
    <t xml:space="preserve">Other comprehensive income (expense) </t>
  </si>
  <si>
    <t>Total comprehensive income (expense) for the period</t>
  </si>
  <si>
    <t xml:space="preserve">for the period, net of tax </t>
  </si>
  <si>
    <t xml:space="preserve">      -</t>
  </si>
  <si>
    <t xml:space="preserve">    -</t>
  </si>
  <si>
    <t>ordinary shares</t>
  </si>
  <si>
    <t>Other expense from the fire</t>
  </si>
  <si>
    <t>Total current liabilities</t>
  </si>
  <si>
    <t>Distribution costs</t>
  </si>
  <si>
    <t>Profit (loss) attributable to:</t>
  </si>
  <si>
    <t xml:space="preserve">Total comprehensive income (expense) </t>
  </si>
  <si>
    <t xml:space="preserve">   attributable to:</t>
  </si>
  <si>
    <t xml:space="preserve">     Profit</t>
  </si>
  <si>
    <t>Equity attributable to owners of the parent</t>
  </si>
  <si>
    <t>Net cash from (used in) investing activities</t>
  </si>
  <si>
    <t>2019</t>
  </si>
  <si>
    <t xml:space="preserve">    Dividends to owners of the Company</t>
  </si>
  <si>
    <t>Proceeds from sale of intangible assets</t>
  </si>
  <si>
    <t xml:space="preserve">    Acquisition of non-controlling interests </t>
  </si>
  <si>
    <t>Losses on impairment of plant and equipment from the fire</t>
  </si>
  <si>
    <t xml:space="preserve">    Distributions to owners of the parent</t>
  </si>
  <si>
    <t xml:space="preserve">    Changes in ownership interests in subsidiary</t>
  </si>
  <si>
    <t>Effect of exchange diffences on translating</t>
  </si>
  <si>
    <t>Insurance reimbursement received</t>
  </si>
  <si>
    <t>Loss on disposal of and write-off of plant and equipment</t>
  </si>
  <si>
    <t>Acquisition of investment in subsidiaries</t>
  </si>
  <si>
    <t>30 June</t>
  </si>
  <si>
    <t>Nine-month period ended 30 June 2019</t>
  </si>
  <si>
    <t>Balance at 30 June 2019</t>
  </si>
  <si>
    <t>Cash and cash equivalents at 30 June</t>
  </si>
  <si>
    <t>Expenses in relation to long-term incentive plan</t>
  </si>
  <si>
    <t xml:space="preserve">Past service cost for employee benefit from amendment </t>
  </si>
  <si>
    <t xml:space="preserve">of the Labor Protection Act </t>
  </si>
  <si>
    <t>Compensation paid from the fire</t>
  </si>
  <si>
    <t xml:space="preserve">Past service cost for employee benefit from </t>
  </si>
  <si>
    <t xml:space="preserve">amendment of the Labor Protection Act </t>
  </si>
  <si>
    <t>Adjustments to reconcile profit to cash receipts (payments)</t>
  </si>
  <si>
    <t>2020</t>
  </si>
  <si>
    <t>Short-term loans from subsidiaries</t>
  </si>
  <si>
    <t>Long-term loan from financial institutions</t>
  </si>
  <si>
    <t>Currency translation differences</t>
  </si>
  <si>
    <t>Revaluation surplus on land</t>
  </si>
  <si>
    <t>Nine-month period ended 30 June 2020</t>
  </si>
  <si>
    <t>Balance at 1 October 2019</t>
  </si>
  <si>
    <t>Balance at 30 June 2020</t>
  </si>
  <si>
    <t xml:space="preserve">  (375,000,000 ordinary shares, par value </t>
  </si>
  <si>
    <t xml:space="preserve">   at Baht 1 per share) </t>
  </si>
  <si>
    <t xml:space="preserve">For the three-month period ended </t>
  </si>
  <si>
    <t>Other components shareholder's equity</t>
  </si>
  <si>
    <t>Share</t>
  </si>
  <si>
    <t>premium on</t>
  </si>
  <si>
    <t>surplus</t>
  </si>
  <si>
    <t>the parent</t>
  </si>
  <si>
    <t>Net cash used in investing activities</t>
  </si>
  <si>
    <t>Paid for short-term loans from financial institutions</t>
  </si>
  <si>
    <t>Proceeds from long-term loan from a</t>
  </si>
  <si>
    <t xml:space="preserve">For the nine-month period ended </t>
  </si>
  <si>
    <t>Dividends income from subsidiaries</t>
  </si>
  <si>
    <t>Taxes received</t>
  </si>
  <si>
    <t>(Gain) loss on disposal of intangible assets</t>
  </si>
  <si>
    <t>Effect of exchange rate changes on cash and cash equivalents</t>
  </si>
  <si>
    <t>Tax income (expense)</t>
  </si>
  <si>
    <t>Tax expense (income)</t>
  </si>
  <si>
    <t>6, 7</t>
  </si>
  <si>
    <t>4, 6, 8</t>
  </si>
  <si>
    <t>6, 13</t>
  </si>
  <si>
    <t>6, 14</t>
  </si>
  <si>
    <t>6, 10</t>
  </si>
  <si>
    <t>Dividend income from subsidiary</t>
  </si>
  <si>
    <t>(Unaudited)</t>
  </si>
  <si>
    <t xml:space="preserve">Net cash from (used in) operating activities  </t>
  </si>
  <si>
    <t>Net increase (decrease)  in cash and cash equivalents,</t>
  </si>
  <si>
    <t>Non-cash transaction</t>
  </si>
  <si>
    <t>Net increase (decrease) in cash and cash equivalents</t>
  </si>
  <si>
    <t>Items that will be reclassified to subsequently to</t>
  </si>
  <si>
    <t>financial statement</t>
  </si>
  <si>
    <t xml:space="preserve">               -</t>
  </si>
  <si>
    <t xml:space="preserve">Net cash generated from (used in) operating </t>
  </si>
  <si>
    <t>Proceeds from sale of building and equipment</t>
  </si>
  <si>
    <t>Dividend receivable from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</si>
</sst>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\ #,##0_);_(\ \(#,##0\);_(\ &quot;-&quot;_);_(@_)"/>
    <numFmt numFmtId="174" formatCode="_(* #,##0_);_(* \(#,##0\);_(* &quot;-&quot;??_);_(@_)"/>
    <numFmt numFmtId="175" formatCode="_(* #,##0.000_);_(* \(#,##0.000\);_(* &quot;-&quot;??_);_(@_)"/>
    <numFmt numFmtId="176" formatCode="_(* #,##0.00_);_(* \(#,##0.00\);_(* &quot;-&quot;_);_(@_)"/>
  </numFmts>
  <fonts count="33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u/>
      <sz val="11"/>
      <name val="Times New Roman"/>
      <family val="1"/>
    </font>
    <font>
      <b/>
      <sz val="8"/>
      <name val="Times New Roman"/>
      <family val="1"/>
    </font>
    <font>
      <b/>
      <sz val="15"/>
      <name val="Times New Roman"/>
      <family val="1"/>
    </font>
    <font>
      <b/>
      <u/>
      <sz val="11"/>
      <name val="Times New Roman"/>
      <family val="1"/>
    </font>
    <font>
      <i/>
      <u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4" fontId="1" fillId="0" borderId="0" applyFont="0" applyFill="0" applyBorder="0" applyAlignment="0" applyProtection="0"/>
    <xf numFmtId="171" fontId="4" fillId="0" borderId="0"/>
    <xf numFmtId="164" fontId="16" fillId="0" borderId="0" applyFill="0" applyBorder="0" applyAlignment="0" applyProtection="0"/>
    <xf numFmtId="169" fontId="4" fillId="0" borderId="0"/>
    <xf numFmtId="170" fontId="4" fillId="0" borderId="0"/>
    <xf numFmtId="38" fontId="8" fillId="2" borderId="0" applyNumberFormat="0" applyBorder="0" applyAlignment="0" applyProtection="0"/>
    <xf numFmtId="38" fontId="6" fillId="2" borderId="0" applyNumberFormat="0" applyBorder="0" applyAlignment="0" applyProtection="0"/>
    <xf numFmtId="10" fontId="8" fillId="3" borderId="1" applyNumberFormat="0" applyBorder="0" applyAlignment="0" applyProtection="0"/>
    <xf numFmtId="10" fontId="6" fillId="3" borderId="1" applyNumberFormat="0" applyBorder="0" applyAlignment="0" applyProtection="0"/>
    <xf numFmtId="37" fontId="9" fillId="0" borderId="0"/>
    <xf numFmtId="168" fontId="7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3" fillId="0" borderId="0"/>
    <xf numFmtId="37" fontId="12" fillId="0" borderId="0"/>
    <xf numFmtId="0" fontId="5" fillId="0" borderId="0"/>
    <xf numFmtId="37" fontId="12" fillId="0" borderId="0"/>
    <xf numFmtId="0" fontId="2" fillId="0" borderId="0"/>
    <xf numFmtId="0" fontId="5" fillId="0" borderId="0" applyBorder="0"/>
    <xf numFmtId="0" fontId="10" fillId="0" borderId="0"/>
    <xf numFmtId="0" fontId="3" fillId="0" borderId="0"/>
    <xf numFmtId="167" fontId="7" fillId="0" borderId="0"/>
    <xf numFmtId="0" fontId="5" fillId="0" borderId="0"/>
    <xf numFmtId="0" fontId="3" fillId="0" borderId="0"/>
    <xf numFmtId="0" fontId="2" fillId="0" borderId="0"/>
    <xf numFmtId="0" fontId="15" fillId="0" borderId="0"/>
    <xf numFmtId="0" fontId="9" fillId="0" borderId="0"/>
    <xf numFmtId="0" fontId="6" fillId="0" borderId="0"/>
    <xf numFmtId="167" fontId="7" fillId="0" borderId="0"/>
    <xf numFmtId="0" fontId="4" fillId="0" borderId="0">
      <alignment wrapText="1"/>
    </xf>
    <xf numFmtId="167" fontId="7" fillId="0" borderId="0"/>
    <xf numFmtId="167" fontId="7" fillId="0" borderId="0"/>
    <xf numFmtId="0" fontId="11" fillId="0" borderId="0"/>
    <xf numFmtId="0" fontId="5" fillId="0" borderId="0"/>
    <xf numFmtId="0" fontId="10" fillId="0" borderId="0"/>
    <xf numFmtId="37" fontId="12" fillId="0" borderId="0"/>
    <xf numFmtId="0" fontId="6" fillId="0" borderId="0"/>
    <xf numFmtId="0" fontId="11" fillId="0" borderId="0"/>
    <xf numFmtId="0" fontId="3" fillId="0" borderId="0"/>
    <xf numFmtId="0" fontId="9" fillId="0" borderId="0"/>
    <xf numFmtId="0" fontId="4" fillId="0" borderId="0">
      <alignment wrapText="1"/>
    </xf>
    <xf numFmtId="0" fontId="3" fillId="0" borderId="0"/>
    <xf numFmtId="168" fontId="7" fillId="0" borderId="0"/>
    <xf numFmtId="167" fontId="7" fillId="0" borderId="0"/>
    <xf numFmtId="0" fontId="13" fillId="0" borderId="0"/>
    <xf numFmtId="0" fontId="5" fillId="0" borderId="0" applyBorder="0"/>
    <xf numFmtId="0" fontId="13" fillId="0" borderId="0"/>
    <xf numFmtId="0" fontId="14" fillId="0" borderId="0"/>
    <xf numFmtId="0" fontId="15" fillId="0" borderId="0"/>
    <xf numFmtId="37" fontId="12" fillId="0" borderId="0"/>
    <xf numFmtId="167" fontId="7" fillId="0" borderId="0"/>
    <xf numFmtId="168" fontId="7" fillId="0" borderId="0"/>
    <xf numFmtId="0" fontId="5" fillId="0" borderId="0"/>
  </cellStyleXfs>
  <cellXfs count="343">
    <xf numFmtId="0" fontId="0" fillId="0" borderId="0" xfId="0"/>
    <xf numFmtId="0" fontId="17" fillId="0" borderId="0" xfId="0" applyFont="1"/>
    <xf numFmtId="0" fontId="17" fillId="0" borderId="0" xfId="3" applyNumberFormat="1" applyFont="1" applyFill="1"/>
    <xf numFmtId="0" fontId="19" fillId="0" borderId="0" xfId="0" applyFont="1"/>
    <xf numFmtId="0" fontId="21" fillId="0" borderId="0" xfId="0" applyNumberFormat="1" applyFont="1" applyFill="1" applyAlignment="1">
      <alignment horizontal="center"/>
    </xf>
    <xf numFmtId="166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Fill="1"/>
    <xf numFmtId="173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Fill="1" applyAlignment="1">
      <alignment horizontal="right"/>
    </xf>
    <xf numFmtId="173" fontId="17" fillId="0" borderId="0" xfId="0" applyNumberFormat="1" applyFont="1" applyFill="1" applyBorder="1" applyAlignment="1">
      <alignment horizontal="right"/>
    </xf>
    <xf numFmtId="166" fontId="17" fillId="0" borderId="4" xfId="0" applyNumberFormat="1" applyFont="1" applyFill="1" applyBorder="1" applyAlignment="1">
      <alignment horizontal="right"/>
    </xf>
    <xf numFmtId="166" fontId="17" fillId="0" borderId="0" xfId="0" applyNumberFormat="1" applyFont="1" applyFill="1" applyBorder="1" applyAlignment="1">
      <alignment horizontal="right"/>
    </xf>
    <xf numFmtId="165" fontId="17" fillId="0" borderId="0" xfId="0" applyNumberFormat="1" applyFont="1" applyFill="1" applyBorder="1"/>
    <xf numFmtId="0" fontId="17" fillId="0" borderId="0" xfId="0" applyFont="1" applyFill="1"/>
    <xf numFmtId="0" fontId="0" fillId="0" borderId="0" xfId="0" applyFont="1"/>
    <xf numFmtId="0" fontId="0" fillId="0" borderId="0" xfId="0" applyFont="1" applyFill="1"/>
    <xf numFmtId="166" fontId="0" fillId="0" borderId="0" xfId="0" applyNumberFormat="1" applyFont="1" applyFill="1" applyBorder="1" applyAlignment="1">
      <alignment horizontal="right"/>
    </xf>
    <xf numFmtId="0" fontId="26" fillId="0" borderId="0" xfId="0" applyFont="1"/>
    <xf numFmtId="0" fontId="17" fillId="0" borderId="0" xfId="0" applyFont="1" applyFill="1" applyAlignment="1">
      <alignment horizontal="left"/>
    </xf>
    <xf numFmtId="166" fontId="17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6" fontId="0" fillId="0" borderId="0" xfId="0" applyNumberFormat="1" applyFont="1" applyFill="1"/>
    <xf numFmtId="0" fontId="0" fillId="0" borderId="0" xfId="0" applyFont="1" applyFill="1" applyAlignment="1"/>
    <xf numFmtId="0" fontId="0" fillId="4" borderId="0" xfId="0" applyFont="1" applyFill="1" applyAlignment="1">
      <alignment horizontal="left"/>
    </xf>
    <xf numFmtId="174" fontId="0" fillId="0" borderId="6" xfId="0" applyNumberFormat="1" applyFont="1" applyFill="1" applyBorder="1" applyAlignment="1">
      <alignment horizontal="center"/>
    </xf>
    <xf numFmtId="166" fontId="0" fillId="0" borderId="0" xfId="0" applyNumberFormat="1" applyFont="1" applyFill="1" applyBorder="1"/>
    <xf numFmtId="166" fontId="17" fillId="0" borderId="0" xfId="0" applyNumberFormat="1" applyFont="1" applyFill="1" applyBorder="1"/>
    <xf numFmtId="0" fontId="19" fillId="0" borderId="0" xfId="0" quotePrefix="1" applyFont="1" applyFill="1" applyAlignment="1"/>
    <xf numFmtId="0" fontId="17" fillId="0" borderId="0" xfId="0" applyFont="1" applyFill="1" applyAlignment="1"/>
    <xf numFmtId="174" fontId="0" fillId="0" borderId="0" xfId="0" applyNumberFormat="1" applyFont="1" applyFill="1" applyBorder="1" applyAlignment="1">
      <alignment horizontal="center"/>
    </xf>
    <xf numFmtId="0" fontId="18" fillId="0" borderId="0" xfId="0" quotePrefix="1" applyFont="1" applyFill="1" applyAlignment="1"/>
    <xf numFmtId="0" fontId="19" fillId="0" borderId="0" xfId="0" applyFont="1" applyFill="1"/>
    <xf numFmtId="0" fontId="17" fillId="0" borderId="0" xfId="0" applyFont="1" applyFill="1" applyBorder="1" applyAlignment="1">
      <alignment horizontal="center"/>
    </xf>
    <xf numFmtId="166" fontId="17" fillId="0" borderId="3" xfId="0" applyNumberFormat="1" applyFont="1" applyFill="1" applyBorder="1" applyAlignment="1"/>
    <xf numFmtId="0" fontId="19" fillId="0" borderId="0" xfId="0" applyFont="1" applyFill="1" applyAlignment="1"/>
    <xf numFmtId="0" fontId="0" fillId="0" borderId="0" xfId="0" applyFont="1" applyBorder="1" applyAlignment="1">
      <alignment horizontal="center"/>
    </xf>
    <xf numFmtId="0" fontId="18" fillId="0" borderId="0" xfId="0" applyFont="1" applyFill="1" applyAlignment="1"/>
    <xf numFmtId="0" fontId="18" fillId="4" borderId="0" xfId="0" quotePrefix="1" applyFont="1" applyFill="1" applyAlignment="1"/>
    <xf numFmtId="0" fontId="22" fillId="4" borderId="0" xfId="0" quotePrefix="1" applyFont="1" applyFill="1" applyAlignment="1"/>
    <xf numFmtId="0" fontId="17" fillId="4" borderId="0" xfId="0" quotePrefix="1" applyFont="1" applyFill="1" applyAlignment="1"/>
    <xf numFmtId="0" fontId="18" fillId="4" borderId="0" xfId="0" quotePrefix="1" applyFont="1" applyFill="1" applyBorder="1" applyAlignment="1"/>
    <xf numFmtId="0" fontId="18" fillId="0" borderId="0" xfId="0" applyFont="1" applyFill="1" applyAlignment="1">
      <alignment horizontal="left"/>
    </xf>
    <xf numFmtId="0" fontId="19" fillId="4" borderId="0" xfId="0" quotePrefix="1" applyFont="1" applyFill="1" applyAlignment="1"/>
    <xf numFmtId="0" fontId="23" fillId="4" borderId="0" xfId="0" quotePrefix="1" applyFont="1" applyFill="1" applyAlignment="1"/>
    <xf numFmtId="0" fontId="19" fillId="4" borderId="0" xfId="0" quotePrefix="1" applyFont="1" applyFill="1" applyBorder="1" applyAlignment="1"/>
    <xf numFmtId="0" fontId="19" fillId="0" borderId="0" xfId="0" applyFont="1" applyFill="1" applyAlignment="1">
      <alignment horizontal="left"/>
    </xf>
    <xf numFmtId="0" fontId="17" fillId="4" borderId="0" xfId="0" applyFont="1" applyFill="1"/>
    <xf numFmtId="166" fontId="17" fillId="4" borderId="0" xfId="0" applyNumberFormat="1" applyFont="1" applyFill="1"/>
    <xf numFmtId="0" fontId="20" fillId="0" borderId="0" xfId="0" applyFont="1" applyFill="1"/>
    <xf numFmtId="0" fontId="17" fillId="4" borderId="0" xfId="0" applyFont="1" applyFill="1" applyAlignment="1">
      <alignment horizontal="left"/>
    </xf>
    <xf numFmtId="0" fontId="21" fillId="4" borderId="0" xfId="0" quotePrefix="1" applyNumberFormat="1" applyFont="1" applyFill="1" applyBorder="1" applyAlignment="1">
      <alignment horizontal="center"/>
    </xf>
    <xf numFmtId="0" fontId="17" fillId="4" borderId="0" xfId="0" applyFont="1" applyFill="1" applyBorder="1"/>
    <xf numFmtId="0" fontId="0" fillId="4" borderId="0" xfId="0" applyFont="1" applyFill="1"/>
    <xf numFmtId="0" fontId="21" fillId="4" borderId="0" xfId="0" applyNumberFormat="1" applyFont="1" applyFill="1" applyAlignment="1">
      <alignment horizontal="center"/>
    </xf>
    <xf numFmtId="49" fontId="0" fillId="4" borderId="0" xfId="0" applyNumberFormat="1" applyFont="1" applyFill="1" applyBorder="1" applyAlignment="1">
      <alignment horizontal="center" wrapText="1"/>
    </xf>
    <xf numFmtId="49" fontId="0" fillId="4" borderId="0" xfId="0" applyNumberFormat="1" applyFont="1" applyFill="1" applyBorder="1" applyAlignment="1">
      <alignment horizontal="center"/>
    </xf>
    <xf numFmtId="0" fontId="21" fillId="4" borderId="0" xfId="0" applyNumberFormat="1" applyFont="1" applyFill="1" applyBorder="1" applyAlignment="1">
      <alignment horizontal="center"/>
    </xf>
    <xf numFmtId="0" fontId="24" fillId="0" borderId="0" xfId="0" applyFont="1" applyFill="1"/>
    <xf numFmtId="165" fontId="0" fillId="4" borderId="0" xfId="0" applyNumberFormat="1" applyFont="1" applyFill="1" applyBorder="1"/>
    <xf numFmtId="166" fontId="0" fillId="4" borderId="0" xfId="0" applyNumberFormat="1" applyFont="1" applyFill="1"/>
    <xf numFmtId="166" fontId="0" fillId="4" borderId="0" xfId="0" applyNumberFormat="1" applyFont="1" applyFill="1" applyAlignment="1">
      <alignment horizontal="right"/>
    </xf>
    <xf numFmtId="166" fontId="0" fillId="4" borderId="0" xfId="0" applyNumberFormat="1" applyFont="1" applyFill="1" applyBorder="1"/>
    <xf numFmtId="174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166" fontId="17" fillId="4" borderId="3" xfId="0" applyNumberFormat="1" applyFont="1" applyFill="1" applyBorder="1" applyAlignment="1">
      <alignment horizontal="right"/>
    </xf>
    <xf numFmtId="173" fontId="17" fillId="4" borderId="0" xfId="0" applyNumberFormat="1" applyFont="1" applyFill="1"/>
    <xf numFmtId="173" fontId="17" fillId="4" borderId="0" xfId="0" applyNumberFormat="1" applyFont="1" applyFill="1" applyBorder="1"/>
    <xf numFmtId="173" fontId="0" fillId="4" borderId="0" xfId="0" applyNumberFormat="1" applyFont="1" applyFill="1" applyAlignment="1">
      <alignment horizontal="right"/>
    </xf>
    <xf numFmtId="173" fontId="0" fillId="4" borderId="0" xfId="0" applyNumberFormat="1" applyFont="1" applyFill="1"/>
    <xf numFmtId="173" fontId="0" fillId="4" borderId="0" xfId="0" applyNumberFormat="1" applyFont="1" applyFill="1" applyBorder="1"/>
    <xf numFmtId="37" fontId="0" fillId="4" borderId="0" xfId="0" applyNumberFormat="1" applyFont="1" applyFill="1" applyBorder="1"/>
    <xf numFmtId="41" fontId="0" fillId="4" borderId="0" xfId="0" applyNumberFormat="1" applyFont="1" applyFill="1"/>
    <xf numFmtId="37" fontId="17" fillId="4" borderId="4" xfId="0" applyNumberFormat="1" applyFont="1" applyFill="1" applyBorder="1" applyAlignment="1">
      <alignment horizontal="right"/>
    </xf>
    <xf numFmtId="37" fontId="17" fillId="4" borderId="0" xfId="0" applyNumberFormat="1" applyFont="1" applyFill="1" applyAlignment="1">
      <alignment horizontal="right"/>
    </xf>
    <xf numFmtId="37" fontId="17" fillId="4" borderId="0" xfId="0" applyNumberFormat="1" applyFont="1" applyFill="1" applyBorder="1" applyAlignment="1">
      <alignment horizontal="right"/>
    </xf>
    <xf numFmtId="166" fontId="0" fillId="4" borderId="0" xfId="0" applyNumberFormat="1" applyFont="1" applyFill="1" applyBorder="1" applyAlignment="1">
      <alignment horizontal="right"/>
    </xf>
    <xf numFmtId="0" fontId="0" fillId="4" borderId="0" xfId="0" applyFont="1" applyFill="1" applyBorder="1"/>
    <xf numFmtId="0" fontId="0" fillId="4" borderId="0" xfId="0" applyFont="1" applyFill="1" applyAlignment="1"/>
    <xf numFmtId="166" fontId="0" fillId="0" borderId="0" xfId="0" applyNumberFormat="1" applyFont="1" applyFill="1" applyAlignment="1">
      <alignment horizontal="right"/>
    </xf>
    <xf numFmtId="41" fontId="0" fillId="4" borderId="0" xfId="0" applyNumberFormat="1" applyFont="1" applyFill="1" applyAlignment="1">
      <alignment horizontal="right"/>
    </xf>
    <xf numFmtId="0" fontId="19" fillId="4" borderId="0" xfId="0" applyFont="1" applyFill="1" applyAlignment="1"/>
    <xf numFmtId="0" fontId="23" fillId="4" borderId="0" xfId="0" applyFont="1" applyFill="1" applyAlignment="1"/>
    <xf numFmtId="0" fontId="17" fillId="4" borderId="0" xfId="0" applyFont="1" applyFill="1" applyAlignment="1"/>
    <xf numFmtId="0" fontId="19" fillId="4" borderId="0" xfId="0" applyFont="1" applyFill="1" applyBorder="1" applyAlignment="1"/>
    <xf numFmtId="165" fontId="0" fillId="4" borderId="0" xfId="0" applyNumberFormat="1" applyFont="1" applyFill="1"/>
    <xf numFmtId="0" fontId="21" fillId="4" borderId="0" xfId="0" applyFont="1" applyFill="1" applyAlignment="1">
      <alignment horizontal="center"/>
    </xf>
    <xf numFmtId="0" fontId="0" fillId="0" borderId="0" xfId="0" applyFont="1" applyFill="1" applyBorder="1"/>
    <xf numFmtId="166" fontId="17" fillId="4" borderId="0" xfId="0" applyNumberFormat="1" applyFont="1" applyFill="1" applyBorder="1"/>
    <xf numFmtId="41" fontId="0" fillId="0" borderId="6" xfId="0" applyNumberFormat="1" applyFont="1" applyFill="1" applyBorder="1" applyAlignment="1">
      <alignment horizontal="center"/>
    </xf>
    <xf numFmtId="166" fontId="17" fillId="4" borderId="3" xfId="1" applyNumberFormat="1" applyFont="1" applyFill="1" applyBorder="1" applyAlignment="1">
      <alignment horizontal="right"/>
    </xf>
    <xf numFmtId="166" fontId="17" fillId="4" borderId="0" xfId="1" applyNumberFormat="1" applyFont="1" applyFill="1"/>
    <xf numFmtId="166" fontId="17" fillId="4" borderId="0" xfId="1" applyNumberFormat="1" applyFont="1" applyFill="1" applyBorder="1"/>
    <xf numFmtId="166" fontId="17" fillId="4" borderId="4" xfId="0" applyNumberFormat="1" applyFont="1" applyFill="1" applyBorder="1" applyAlignment="1">
      <alignment horizontal="right"/>
    </xf>
    <xf numFmtId="165" fontId="0" fillId="4" borderId="0" xfId="0" applyNumberFormat="1" applyFont="1" applyFill="1" applyBorder="1" applyAlignment="1">
      <alignment horizontal="right"/>
    </xf>
    <xf numFmtId="165" fontId="17" fillId="4" borderId="0" xfId="0" applyNumberFormat="1" applyFont="1" applyFill="1" applyBorder="1"/>
    <xf numFmtId="165" fontId="17" fillId="4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/>
    <xf numFmtId="41" fontId="0" fillId="0" borderId="0" xfId="0" applyNumberFormat="1" applyFont="1" applyFill="1" applyBorder="1" applyAlignment="1">
      <alignment horizontal="right"/>
    </xf>
    <xf numFmtId="174" fontId="0" fillId="4" borderId="0" xfId="0" applyNumberFormat="1" applyFont="1" applyFill="1" applyBorder="1" applyAlignment="1">
      <alignment horizontal="center"/>
    </xf>
    <xf numFmtId="43" fontId="0" fillId="0" borderId="0" xfId="0" applyNumberFormat="1" applyFont="1" applyFill="1" applyAlignment="1">
      <alignment horizontal="center"/>
    </xf>
    <xf numFmtId="0" fontId="23" fillId="0" borderId="0" xfId="0" quotePrefix="1" applyFont="1" applyFill="1" applyAlignment="1"/>
    <xf numFmtId="174" fontId="17" fillId="4" borderId="6" xfId="0" applyNumberFormat="1" applyFont="1" applyFill="1" applyBorder="1" applyAlignment="1">
      <alignment horizontal="right"/>
    </xf>
    <xf numFmtId="174" fontId="17" fillId="4" borderId="0" xfId="0" applyNumberFormat="1" applyFont="1" applyFill="1" applyBorder="1" applyAlignment="1">
      <alignment horizontal="right"/>
    </xf>
    <xf numFmtId="2" fontId="17" fillId="4" borderId="0" xfId="0" applyNumberFormat="1" applyFont="1" applyFill="1" applyBorder="1" applyAlignment="1">
      <alignment horizontal="right"/>
    </xf>
    <xf numFmtId="43" fontId="17" fillId="4" borderId="0" xfId="0" applyNumberFormat="1" applyFont="1" applyFill="1" applyBorder="1" applyAlignment="1">
      <alignment horizontal="right"/>
    </xf>
    <xf numFmtId="0" fontId="24" fillId="4" borderId="0" xfId="0" quotePrefix="1" applyFont="1" applyFill="1" applyAlignment="1"/>
    <xf numFmtId="0" fontId="17" fillId="4" borderId="0" xfId="0" quotePrefix="1" applyFont="1" applyFill="1" applyBorder="1" applyAlignment="1"/>
    <xf numFmtId="0" fontId="24" fillId="4" borderId="0" xfId="0" applyFont="1" applyFill="1" applyAlignment="1"/>
    <xf numFmtId="0" fontId="17" fillId="4" borderId="0" xfId="0" applyFont="1" applyFill="1" applyBorder="1" applyAlignment="1"/>
    <xf numFmtId="0" fontId="24" fillId="0" borderId="0" xfId="0" applyFont="1" applyFill="1" applyAlignment="1"/>
    <xf numFmtId="165" fontId="0" fillId="4" borderId="0" xfId="0" applyNumberFormat="1" applyFont="1" applyFill="1" applyAlignment="1"/>
    <xf numFmtId="0" fontId="21" fillId="4" borderId="0" xfId="0" quotePrefix="1" applyNumberFormat="1" applyFont="1" applyFill="1" applyAlignment="1">
      <alignment horizontal="center"/>
    </xf>
    <xf numFmtId="0" fontId="21" fillId="0" borderId="0" xfId="0" applyFont="1" applyFill="1" applyAlignment="1"/>
    <xf numFmtId="0" fontId="21" fillId="0" borderId="0" xfId="0" applyFont="1" applyFill="1" applyAlignment="1">
      <alignment horizontal="left"/>
    </xf>
    <xf numFmtId="173" fontId="0" fillId="0" borderId="0" xfId="1" applyNumberFormat="1" applyFont="1" applyFill="1" applyBorder="1" applyAlignment="1">
      <alignment horizontal="right"/>
    </xf>
    <xf numFmtId="166" fontId="0" fillId="0" borderId="5" xfId="0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>
      <alignment horizontal="right"/>
    </xf>
    <xf numFmtId="166" fontId="17" fillId="4" borderId="6" xfId="1" applyNumberFormat="1" applyFont="1" applyFill="1" applyBorder="1" applyAlignment="1">
      <alignment horizontal="right"/>
    </xf>
    <xf numFmtId="166" fontId="17" fillId="4" borderId="0" xfId="1" applyNumberFormat="1" applyFont="1" applyFill="1" applyBorder="1" applyAlignment="1">
      <alignment horizontal="right"/>
    </xf>
    <xf numFmtId="165" fontId="0" fillId="4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6" fontId="17" fillId="4" borderId="6" xfId="0" applyNumberFormat="1" applyFont="1" applyFill="1" applyBorder="1" applyAlignment="1">
      <alignment horizontal="right"/>
    </xf>
    <xf numFmtId="166" fontId="17" fillId="4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Border="1"/>
    <xf numFmtId="41" fontId="17" fillId="4" borderId="3" xfId="0" applyNumberFormat="1" applyFont="1" applyFill="1" applyBorder="1" applyAlignment="1">
      <alignment horizontal="right"/>
    </xf>
    <xf numFmtId="41" fontId="0" fillId="4" borderId="0" xfId="0" applyNumberFormat="1" applyFont="1" applyFill="1" applyBorder="1" applyAlignment="1">
      <alignment horizontal="right"/>
    </xf>
    <xf numFmtId="43" fontId="0" fillId="4" borderId="0" xfId="0" applyNumberFormat="1" applyFont="1" applyFill="1" applyBorder="1"/>
    <xf numFmtId="43" fontId="27" fillId="4" borderId="0" xfId="0" applyNumberFormat="1" applyFont="1" applyFill="1" applyBorder="1"/>
    <xf numFmtId="41" fontId="17" fillId="4" borderId="0" xfId="0" applyNumberFormat="1" applyFont="1" applyFill="1" applyBorder="1"/>
    <xf numFmtId="0" fontId="28" fillId="0" borderId="0" xfId="0" applyFont="1"/>
    <xf numFmtId="174" fontId="17" fillId="0" borderId="4" xfId="0" applyNumberFormat="1" applyFont="1" applyFill="1" applyBorder="1" applyAlignment="1">
      <alignment horizontal="right"/>
    </xf>
    <xf numFmtId="174" fontId="17" fillId="0" borderId="0" xfId="0" applyNumberFormat="1" applyFont="1" applyFill="1" applyBorder="1" applyAlignment="1">
      <alignment horizontal="right"/>
    </xf>
    <xf numFmtId="43" fontId="17" fillId="0" borderId="0" xfId="0" applyNumberFormat="1" applyFont="1" applyFill="1" applyBorder="1" applyAlignment="1">
      <alignment horizontal="right"/>
    </xf>
    <xf numFmtId="43" fontId="17" fillId="0" borderId="0" xfId="0" applyNumberFormat="1" applyFont="1" applyFill="1" applyBorder="1"/>
    <xf numFmtId="175" fontId="17" fillId="0" borderId="0" xfId="0" applyNumberFormat="1" applyFont="1" applyFill="1" applyBorder="1"/>
    <xf numFmtId="174" fontId="0" fillId="0" borderId="0" xfId="0" applyNumberFormat="1" applyFont="1" applyFill="1" applyBorder="1"/>
    <xf numFmtId="0" fontId="17" fillId="0" borderId="0" xfId="0" applyFont="1" applyAlignment="1">
      <alignment horizontal="center"/>
    </xf>
    <xf numFmtId="0" fontId="24" fillId="0" borderId="0" xfId="0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center"/>
    </xf>
    <xf numFmtId="166" fontId="0" fillId="0" borderId="6" xfId="0" applyNumberFormat="1" applyFont="1" applyFill="1" applyBorder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166" fontId="0" fillId="0" borderId="6" xfId="0" applyNumberFormat="1" applyFont="1" applyFill="1" applyBorder="1" applyAlignment="1">
      <alignment horizontal="center"/>
    </xf>
    <xf numFmtId="166" fontId="0" fillId="4" borderId="0" xfId="0" applyNumberFormat="1" applyFont="1" applyFill="1" applyAlignment="1">
      <alignment horizontal="center"/>
    </xf>
    <xf numFmtId="166" fontId="0" fillId="0" borderId="0" xfId="0" applyNumberFormat="1" applyFont="1" applyFill="1" applyAlignment="1"/>
    <xf numFmtId="166" fontId="0" fillId="4" borderId="0" xfId="0" applyNumberFormat="1" applyFont="1" applyFill="1" applyAlignment="1"/>
    <xf numFmtId="166" fontId="0" fillId="4" borderId="0" xfId="0" applyNumberFormat="1" applyFont="1" applyFill="1" applyBorder="1" applyAlignment="1"/>
    <xf numFmtId="166" fontId="0" fillId="0" borderId="0" xfId="0" applyNumberFormat="1" applyFont="1" applyFill="1" applyBorder="1" applyAlignment="1"/>
    <xf numFmtId="16" fontId="0" fillId="0" borderId="0" xfId="0" quotePrefix="1" applyNumberFormat="1" applyFont="1" applyBorder="1" applyAlignment="1">
      <alignment horizontal="center"/>
    </xf>
    <xf numFmtId="174" fontId="0" fillId="0" borderId="0" xfId="0" quotePrefix="1" applyNumberFormat="1" applyFont="1" applyFill="1" applyBorder="1" applyAlignment="1">
      <alignment horizontal="center"/>
    </xf>
    <xf numFmtId="0" fontId="17" fillId="0" borderId="0" xfId="0" quotePrefix="1" applyFont="1" applyFill="1" applyAlignment="1"/>
    <xf numFmtId="0" fontId="0" fillId="0" borderId="0" xfId="0" quotePrefix="1" applyFont="1" applyFill="1" applyAlignment="1"/>
    <xf numFmtId="165" fontId="17" fillId="0" borderId="4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1" fontId="0" fillId="4" borderId="0" xfId="0" applyNumberFormat="1" applyFont="1" applyFill="1" applyBorder="1"/>
    <xf numFmtId="49" fontId="0" fillId="0" borderId="0" xfId="0" applyNumberFormat="1" applyFont="1" applyFill="1"/>
    <xf numFmtId="174" fontId="17" fillId="0" borderId="6" xfId="0" applyNumberFormat="1" applyFont="1" applyFill="1" applyBorder="1" applyAlignment="1">
      <alignment horizontal="center"/>
    </xf>
    <xf numFmtId="173" fontId="0" fillId="0" borderId="0" xfId="0" applyNumberFormat="1" applyFont="1" applyFill="1" applyBorder="1"/>
    <xf numFmtId="173" fontId="17" fillId="0" borderId="0" xfId="0" applyNumberFormat="1" applyFont="1" applyFill="1" applyBorder="1"/>
    <xf numFmtId="173" fontId="0" fillId="0" borderId="0" xfId="0" applyNumberFormat="1" applyFont="1" applyFill="1"/>
    <xf numFmtId="166" fontId="0" fillId="0" borderId="0" xfId="1" applyNumberFormat="1" applyFont="1" applyFill="1" applyBorder="1" applyAlignment="1">
      <alignment horizontal="right"/>
    </xf>
    <xf numFmtId="41" fontId="17" fillId="0" borderId="0" xfId="0" applyNumberFormat="1" applyFont="1" applyFill="1" applyBorder="1" applyAlignment="1">
      <alignment horizontal="right"/>
    </xf>
    <xf numFmtId="41" fontId="17" fillId="0" borderId="0" xfId="0" applyNumberFormat="1" applyFont="1" applyFill="1" applyAlignment="1">
      <alignment horizontal="right"/>
    </xf>
    <xf numFmtId="0" fontId="0" fillId="4" borderId="0" xfId="0" applyFont="1" applyFill="1" applyProtection="1">
      <protection locked="0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74" fontId="17" fillId="4" borderId="0" xfId="0" applyNumberFormat="1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center"/>
    </xf>
    <xf numFmtId="0" fontId="0" fillId="0" borderId="0" xfId="0" quotePrefix="1" applyFont="1" applyFill="1"/>
    <xf numFmtId="166" fontId="0" fillId="0" borderId="0" xfId="0" quotePrefix="1" applyNumberFormat="1" applyFont="1" applyFill="1" applyBorder="1" applyAlignment="1">
      <alignment horizontal="right"/>
    </xf>
    <xf numFmtId="174" fontId="17" fillId="0" borderId="0" xfId="0" applyNumberFormat="1" applyFont="1" applyFill="1" applyBorder="1" applyAlignment="1">
      <alignment horizontal="center"/>
    </xf>
    <xf numFmtId="0" fontId="17" fillId="0" borderId="0" xfId="3" applyNumberFormat="1" applyFont="1" applyFill="1" applyAlignment="1"/>
    <xf numFmtId="173" fontId="17" fillId="0" borderId="6" xfId="0" applyNumberFormat="1" applyFont="1" applyFill="1" applyBorder="1" applyAlignment="1">
      <alignment horizontal="right"/>
    </xf>
    <xf numFmtId="166" fontId="0" fillId="4" borderId="6" xfId="0" applyNumberFormat="1" applyFont="1" applyFill="1" applyBorder="1" applyAlignment="1">
      <alignment horizontal="right"/>
    </xf>
    <xf numFmtId="0" fontId="21" fillId="0" borderId="0" xfId="0" applyFont="1" applyAlignment="1">
      <alignment horizontal="center"/>
    </xf>
    <xf numFmtId="0" fontId="21" fillId="0" borderId="0" xfId="3" applyNumberFormat="1" applyFont="1" applyFill="1" applyAlignment="1">
      <alignment horizontal="center"/>
    </xf>
    <xf numFmtId="37" fontId="0" fillId="0" borderId="6" xfId="0" applyNumberFormat="1" applyFont="1" applyFill="1" applyBorder="1" applyAlignment="1">
      <alignment horizontal="center"/>
    </xf>
    <xf numFmtId="41" fontId="0" fillId="0" borderId="6" xfId="0" applyNumberFormat="1" applyFont="1" applyFill="1" applyBorder="1"/>
    <xf numFmtId="41" fontId="17" fillId="0" borderId="0" xfId="0" applyNumberFormat="1" applyFont="1" applyFill="1" applyBorder="1"/>
    <xf numFmtId="41" fontId="0" fillId="0" borderId="0" xfId="0" applyNumberFormat="1" applyFont="1" applyFill="1" applyBorder="1" applyAlignment="1">
      <alignment horizontal="center"/>
    </xf>
    <xf numFmtId="41" fontId="17" fillId="0" borderId="4" xfId="0" applyNumberFormat="1" applyFont="1" applyFill="1" applyBorder="1" applyAlignment="1">
      <alignment horizontal="right"/>
    </xf>
    <xf numFmtId="41" fontId="0" fillId="0" borderId="0" xfId="0" quotePrefix="1" applyNumberFormat="1" applyFont="1" applyFill="1" applyBorder="1" applyAlignment="1">
      <alignment horizontal="right"/>
    </xf>
    <xf numFmtId="41" fontId="0" fillId="0" borderId="6" xfId="0" quotePrefix="1" applyNumberFormat="1" applyFont="1" applyFill="1" applyBorder="1" applyAlignment="1">
      <alignment horizontal="center"/>
    </xf>
    <xf numFmtId="41" fontId="0" fillId="0" borderId="0" xfId="0" quotePrefix="1" applyNumberFormat="1" applyFont="1" applyFill="1" applyBorder="1" applyAlignment="1">
      <alignment horizontal="center"/>
    </xf>
    <xf numFmtId="176" fontId="17" fillId="0" borderId="0" xfId="0" applyNumberFormat="1" applyFont="1" applyFill="1" applyBorder="1"/>
    <xf numFmtId="41" fontId="17" fillId="4" borderId="6" xfId="0" applyNumberFormat="1" applyFont="1" applyFill="1" applyBorder="1"/>
    <xf numFmtId="41" fontId="0" fillId="4" borderId="0" xfId="0" applyNumberFormat="1" applyFont="1" applyFill="1" applyBorder="1" applyAlignment="1">
      <alignment horizontal="center"/>
    </xf>
    <xf numFmtId="41" fontId="17" fillId="0" borderId="6" xfId="0" quotePrefix="1" applyNumberFormat="1" applyFont="1" applyFill="1" applyBorder="1" applyAlignment="1">
      <alignment horizontal="center"/>
    </xf>
    <xf numFmtId="174" fontId="17" fillId="0" borderId="4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0" fontId="17" fillId="4" borderId="0" xfId="0" applyFont="1" applyFill="1" applyBorder="1" applyAlignment="1">
      <alignment horizontal="center"/>
    </xf>
    <xf numFmtId="41" fontId="0" fillId="0" borderId="6" xfId="0" quotePrefix="1" applyNumberFormat="1" applyFont="1" applyFill="1" applyBorder="1" applyAlignment="1">
      <alignment horizontal="right"/>
    </xf>
    <xf numFmtId="166" fontId="0" fillId="0" borderId="6" xfId="0" quotePrefix="1" applyNumberFormat="1" applyFont="1" applyFill="1" applyBorder="1" applyAlignment="1">
      <alignment horizontal="right"/>
    </xf>
    <xf numFmtId="0" fontId="0" fillId="0" borderId="0" xfId="0" applyFont="1" applyAlignment="1">
      <alignment horizontal="right"/>
    </xf>
    <xf numFmtId="3" fontId="16" fillId="4" borderId="0" xfId="1" applyNumberFormat="1" applyFont="1" applyFill="1" applyBorder="1" applyAlignment="1">
      <alignment horizontal="center"/>
    </xf>
    <xf numFmtId="41" fontId="30" fillId="0" borderId="0" xfId="0" applyNumberFormat="1" applyFont="1" applyFill="1" applyBorder="1" applyAlignment="1">
      <alignment horizontal="right"/>
    </xf>
    <xf numFmtId="176" fontId="17" fillId="0" borderId="4" xfId="0" applyNumberFormat="1" applyFont="1" applyFill="1" applyBorder="1" applyAlignment="1">
      <alignment horizontal="right" vertical="center"/>
    </xf>
    <xf numFmtId="173" fontId="0" fillId="0" borderId="0" xfId="0" applyNumberFormat="1" applyFont="1" applyFill="1" applyAlignment="1">
      <alignment horizontal="right"/>
    </xf>
    <xf numFmtId="173" fontId="0" fillId="0" borderId="0" xfId="0" applyNumberFormat="1" applyFont="1" applyFill="1" applyBorder="1" applyAlignment="1">
      <alignment horizontal="right"/>
    </xf>
    <xf numFmtId="16" fontId="0" fillId="0" borderId="0" xfId="0" applyNumberFormat="1" applyFont="1" applyFill="1"/>
    <xf numFmtId="174" fontId="0" fillId="0" borderId="0" xfId="0" quotePrefix="1" applyNumberFormat="1" applyFont="1" applyFill="1" applyAlignment="1"/>
    <xf numFmtId="174" fontId="0" fillId="0" borderId="0" xfId="0" quotePrefix="1" applyNumberFormat="1" applyFont="1" applyFill="1" applyAlignment="1">
      <alignment horizontal="center"/>
    </xf>
    <xf numFmtId="166" fontId="0" fillId="0" borderId="0" xfId="1" applyNumberFormat="1" applyFont="1" applyFill="1" applyBorder="1" applyAlignment="1"/>
    <xf numFmtId="0" fontId="17" fillId="4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22" fillId="0" borderId="0" xfId="0" quotePrefix="1" applyFont="1" applyFill="1" applyAlignment="1"/>
    <xf numFmtId="0" fontId="23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1" fillId="0" borderId="0" xfId="0" quotePrefix="1" applyNumberFormat="1" applyFont="1" applyFill="1" applyBorder="1" applyAlignment="1">
      <alignment horizontal="center"/>
    </xf>
    <xf numFmtId="0" fontId="16" fillId="0" borderId="0" xfId="0" applyFont="1" applyFill="1"/>
    <xf numFmtId="0" fontId="21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 applyBorder="1"/>
    <xf numFmtId="0" fontId="1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4" fontId="16" fillId="0" borderId="0" xfId="1" applyFont="1" applyFill="1" applyAlignment="1">
      <alignment horizontal="center"/>
    </xf>
    <xf numFmtId="0" fontId="0" fillId="0" borderId="0" xfId="0" applyFill="1"/>
    <xf numFmtId="3" fontId="16" fillId="0" borderId="0" xfId="1" applyNumberFormat="1" applyFont="1" applyFill="1"/>
    <xf numFmtId="37" fontId="16" fillId="0" borderId="0" xfId="1" applyNumberFormat="1" applyFont="1" applyFill="1"/>
    <xf numFmtId="173" fontId="16" fillId="0" borderId="0" xfId="0" applyNumberFormat="1" applyFont="1" applyFill="1" applyAlignment="1">
      <alignment horizontal="right"/>
    </xf>
    <xf numFmtId="173" fontId="16" fillId="0" borderId="0" xfId="0" applyNumberFormat="1" applyFont="1" applyFill="1"/>
    <xf numFmtId="0" fontId="16" fillId="0" borderId="0" xfId="0" quotePrefix="1" applyFont="1" applyFill="1"/>
    <xf numFmtId="173" fontId="17" fillId="0" borderId="0" xfId="0" applyNumberFormat="1" applyFont="1" applyFill="1" applyBorder="1" applyAlignment="1"/>
    <xf numFmtId="173" fontId="17" fillId="0" borderId="0" xfId="0" applyNumberFormat="1" applyFont="1" applyFill="1" applyAlignment="1"/>
    <xf numFmtId="0" fontId="31" fillId="0" borderId="0" xfId="0" applyFont="1" applyFill="1"/>
    <xf numFmtId="0" fontId="28" fillId="0" borderId="0" xfId="0" applyFont="1" applyFill="1"/>
    <xf numFmtId="0" fontId="32" fillId="0" borderId="0" xfId="0" applyNumberFormat="1" applyFont="1" applyFill="1" applyAlignment="1">
      <alignment horizontal="center"/>
    </xf>
    <xf numFmtId="166" fontId="31" fillId="0" borderId="5" xfId="0" applyNumberFormat="1" applyFont="1" applyFill="1" applyBorder="1" applyAlignment="1"/>
    <xf numFmtId="173" fontId="31" fillId="0" borderId="0" xfId="0" applyNumberFormat="1" applyFont="1" applyFill="1" applyBorder="1" applyAlignment="1"/>
    <xf numFmtId="173" fontId="31" fillId="0" borderId="0" xfId="0" applyNumberFormat="1" applyFont="1" applyFill="1" applyAlignment="1"/>
    <xf numFmtId="4" fontId="16" fillId="0" borderId="0" xfId="1" applyFont="1" applyFill="1"/>
    <xf numFmtId="4" fontId="16" fillId="0" borderId="0" xfId="0" applyNumberFormat="1" applyFont="1" applyFill="1"/>
    <xf numFmtId="0" fontId="0" fillId="0" borderId="0" xfId="0" applyFill="1" applyAlignment="1"/>
    <xf numFmtId="0" fontId="16" fillId="0" borderId="0" xfId="0" applyFont="1" applyFill="1" applyAlignment="1"/>
    <xf numFmtId="166" fontId="0" fillId="0" borderId="4" xfId="0" applyNumberFormat="1" applyFont="1" applyFill="1" applyBorder="1" applyAlignment="1">
      <alignment horizontal="right"/>
    </xf>
    <xf numFmtId="166" fontId="16" fillId="0" borderId="0" xfId="0" applyNumberFormat="1" applyFont="1" applyFill="1" applyAlignment="1">
      <alignment horizontal="left"/>
    </xf>
    <xf numFmtId="166" fontId="16" fillId="0" borderId="0" xfId="0" applyNumberFormat="1" applyFont="1" applyFill="1" applyBorder="1"/>
    <xf numFmtId="166" fontId="16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Alignment="1">
      <alignment horizontal="left"/>
    </xf>
    <xf numFmtId="0" fontId="16" fillId="0" borderId="0" xfId="0" quotePrefix="1" applyFont="1" applyFill="1" applyAlignment="1">
      <alignment horizontal="left"/>
    </xf>
    <xf numFmtId="166" fontId="16" fillId="0" borderId="0" xfId="0" applyNumberFormat="1" applyFont="1" applyFill="1"/>
    <xf numFmtId="0" fontId="21" fillId="0" borderId="0" xfId="0" applyFont="1"/>
    <xf numFmtId="166" fontId="0" fillId="0" borderId="0" xfId="0" applyNumberFormat="1" applyAlignment="1">
      <alignment horizontal="right"/>
    </xf>
    <xf numFmtId="166" fontId="0" fillId="0" borderId="0" xfId="0" applyNumberFormat="1"/>
    <xf numFmtId="0" fontId="16" fillId="0" borderId="0" xfId="0" applyFont="1"/>
    <xf numFmtId="166" fontId="0" fillId="0" borderId="0" xfId="0" applyNumberFormat="1" applyBorder="1" applyAlignment="1">
      <alignment horizontal="right"/>
    </xf>
    <xf numFmtId="166" fontId="0" fillId="0" borderId="0" xfId="0" applyNumberFormat="1" applyBorder="1"/>
    <xf numFmtId="0" fontId="18" fillId="0" borderId="0" xfId="0" applyFont="1"/>
    <xf numFmtId="0" fontId="22" fillId="0" borderId="0" xfId="0" quotePrefix="1" applyFont="1"/>
    <xf numFmtId="0" fontId="18" fillId="0" borderId="0" xfId="0" quotePrefix="1" applyFont="1"/>
    <xf numFmtId="0" fontId="1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39" fontId="20" fillId="0" borderId="0" xfId="0" applyNumberFormat="1" applyFont="1"/>
    <xf numFmtId="39" fontId="20" fillId="0" borderId="0" xfId="0" applyNumberFormat="1" applyFont="1" applyAlignment="1">
      <alignment horizontal="right"/>
    </xf>
    <xf numFmtId="39" fontId="20" fillId="0" borderId="0" xfId="0" applyNumberFormat="1" applyFont="1" applyAlignment="1">
      <alignment horizontal="center"/>
    </xf>
    <xf numFmtId="0" fontId="19" fillId="0" borderId="0" xfId="0" quotePrefix="1" applyFont="1"/>
    <xf numFmtId="0" fontId="23" fillId="0" borderId="0" xfId="0" quotePrefix="1" applyFont="1"/>
    <xf numFmtId="172" fontId="16" fillId="0" borderId="0" xfId="3" applyNumberFormat="1" applyAlignment="1">
      <alignment horizontal="center"/>
    </xf>
    <xf numFmtId="39" fontId="16" fillId="0" borderId="0" xfId="0" applyNumberFormat="1" applyFont="1" applyAlignment="1">
      <alignment horizontal="center"/>
    </xf>
    <xf numFmtId="39" fontId="0" fillId="0" borderId="0" xfId="0" applyNumberFormat="1" applyAlignment="1">
      <alignment horizontal="center"/>
    </xf>
    <xf numFmtId="172" fontId="0" fillId="0" borderId="0" xfId="3" applyNumberFormat="1" applyFont="1" applyAlignment="1">
      <alignment horizontal="center"/>
    </xf>
    <xf numFmtId="0" fontId="0" fillId="0" borderId="0" xfId="0" applyAlignment="1">
      <alignment horizontal="center"/>
    </xf>
    <xf numFmtId="37" fontId="17" fillId="0" borderId="0" xfId="0" applyNumberFormat="1" applyFont="1"/>
    <xf numFmtId="43" fontId="17" fillId="0" borderId="0" xfId="0" applyNumberFormat="1" applyFont="1" applyAlignment="1">
      <alignment horizontal="center"/>
    </xf>
    <xf numFmtId="0" fontId="17" fillId="0" borderId="0" xfId="3" applyNumberFormat="1" applyFont="1"/>
    <xf numFmtId="166" fontId="17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right"/>
    </xf>
    <xf numFmtId="166" fontId="17" fillId="0" borderId="0" xfId="1" applyNumberFormat="1" applyFont="1" applyAlignment="1">
      <alignment horizontal="right"/>
    </xf>
    <xf numFmtId="166" fontId="17" fillId="0" borderId="0" xfId="0" applyNumberFormat="1" applyFont="1"/>
    <xf numFmtId="166" fontId="17" fillId="0" borderId="0" xfId="1" applyNumberFormat="1" applyFont="1"/>
    <xf numFmtId="0" fontId="17" fillId="0" borderId="0" xfId="3" applyNumberFormat="1" applyFont="1" applyAlignment="1">
      <alignment horizontal="left" indent="2"/>
    </xf>
    <xf numFmtId="174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0" fillId="0" borderId="0" xfId="0" applyAlignment="1">
      <alignment horizontal="left"/>
    </xf>
    <xf numFmtId="43" fontId="0" fillId="0" borderId="0" xfId="0" applyNumberFormat="1" applyAlignment="1">
      <alignment horizontal="center"/>
    </xf>
    <xf numFmtId="174" fontId="0" fillId="0" borderId="0" xfId="0" applyNumberFormat="1" applyAlignment="1">
      <alignment horizontal="center"/>
    </xf>
    <xf numFmtId="166" fontId="0" fillId="0" borderId="0" xfId="1" applyNumberFormat="1" applyFont="1" applyAlignment="1">
      <alignment horizontal="right"/>
    </xf>
    <xf numFmtId="166" fontId="16" fillId="0" borderId="0" xfId="1" applyNumberFormat="1" applyFont="1"/>
    <xf numFmtId="166" fontId="17" fillId="0" borderId="0" xfId="0" applyNumberFormat="1" applyFont="1" applyAlignment="1">
      <alignment horizontal="center"/>
    </xf>
    <xf numFmtId="37" fontId="17" fillId="0" borderId="0" xfId="0" applyNumberFormat="1" applyFont="1" applyAlignment="1">
      <alignment horizontal="center"/>
    </xf>
    <xf numFmtId="166" fontId="17" fillId="0" borderId="0" xfId="1" applyNumberFormat="1" applyFont="1" applyAlignment="1">
      <alignment horizontal="center"/>
    </xf>
    <xf numFmtId="166" fontId="16" fillId="0" borderId="0" xfId="1" applyNumberFormat="1" applyFont="1" applyAlignment="1">
      <alignment horizontal="right"/>
    </xf>
    <xf numFmtId="166" fontId="0" fillId="0" borderId="6" xfId="0" applyNumberFormat="1" applyBorder="1" applyAlignment="1">
      <alignment horizontal="center"/>
    </xf>
    <xf numFmtId="43" fontId="0" fillId="0" borderId="6" xfId="0" applyNumberFormat="1" applyBorder="1" applyAlignment="1">
      <alignment horizontal="center"/>
    </xf>
    <xf numFmtId="174" fontId="0" fillId="0" borderId="6" xfId="0" applyNumberFormat="1" applyBorder="1" applyAlignment="1">
      <alignment horizontal="center"/>
    </xf>
    <xf numFmtId="166" fontId="0" fillId="0" borderId="6" xfId="1" applyNumberFormat="1" applyFont="1" applyBorder="1"/>
    <xf numFmtId="43" fontId="17" fillId="0" borderId="6" xfId="0" applyNumberFormat="1" applyFont="1" applyBorder="1" applyAlignment="1">
      <alignment horizontal="center"/>
    </xf>
    <xf numFmtId="174" fontId="17" fillId="0" borderId="3" xfId="0" applyNumberFormat="1" applyFont="1" applyBorder="1" applyAlignment="1">
      <alignment horizontal="center"/>
    </xf>
    <xf numFmtId="43" fontId="17" fillId="0" borderId="0" xfId="1" applyNumberFormat="1" applyFont="1" applyAlignment="1">
      <alignment horizontal="center"/>
    </xf>
    <xf numFmtId="0" fontId="17" fillId="0" borderId="0" xfId="0" applyFont="1" applyAlignment="1">
      <alignment horizontal="right"/>
    </xf>
    <xf numFmtId="0" fontId="0" fillId="0" borderId="0" xfId="0" applyAlignment="1">
      <alignment horizontal="right"/>
    </xf>
    <xf numFmtId="166" fontId="17" fillId="0" borderId="3" xfId="1" applyNumberFormat="1" applyFont="1" applyBorder="1" applyAlignment="1">
      <alignment horizontal="right"/>
    </xf>
    <xf numFmtId="43" fontId="17" fillId="0" borderId="0" xfId="1" applyNumberFormat="1" applyFont="1" applyAlignment="1">
      <alignment horizontal="right"/>
    </xf>
    <xf numFmtId="166" fontId="17" fillId="0" borderId="3" xfId="1" applyNumberFormat="1" applyFont="1" applyBorder="1"/>
    <xf numFmtId="166" fontId="17" fillId="0" borderId="4" xfId="1" applyNumberFormat="1" applyFont="1" applyBorder="1" applyAlignment="1">
      <alignment horizontal="right"/>
    </xf>
    <xf numFmtId="174" fontId="17" fillId="0" borderId="0" xfId="1" applyNumberFormat="1" applyFont="1" applyAlignment="1">
      <alignment horizontal="right"/>
    </xf>
    <xf numFmtId="166" fontId="29" fillId="0" borderId="0" xfId="0" applyNumberFormat="1" applyFont="1" applyAlignment="1">
      <alignment horizontal="right"/>
    </xf>
    <xf numFmtId="174" fontId="0" fillId="0" borderId="0" xfId="0" applyNumberFormat="1" applyFill="1" applyAlignment="1">
      <alignment horizontal="center"/>
    </xf>
    <xf numFmtId="37" fontId="0" fillId="0" borderId="6" xfId="0" applyNumberFormat="1" applyFont="1" applyFill="1" applyBorder="1" applyAlignment="1">
      <alignment horizontal="right"/>
    </xf>
    <xf numFmtId="3" fontId="0" fillId="0" borderId="0" xfId="1" applyNumberFormat="1" applyFont="1" applyFill="1"/>
    <xf numFmtId="166" fontId="0" fillId="0" borderId="6" xfId="0" quotePrefix="1" applyNumberFormat="1" applyFont="1" applyFill="1" applyBorder="1" applyAlignment="1">
      <alignment horizontal="center"/>
    </xf>
    <xf numFmtId="166" fontId="0" fillId="0" borderId="0" xfId="0" quotePrefix="1" applyNumberFormat="1" applyAlignment="1">
      <alignment horizontal="center"/>
    </xf>
    <xf numFmtId="166" fontId="0" fillId="0" borderId="6" xfId="0" quotePrefix="1" applyNumberFormat="1" applyBorder="1" applyAlignment="1">
      <alignment horizontal="center"/>
    </xf>
    <xf numFmtId="174" fontId="0" fillId="0" borderId="0" xfId="0" quotePrefix="1" applyNumberFormat="1" applyAlignment="1">
      <alignment horizontal="center"/>
    </xf>
    <xf numFmtId="166" fontId="0" fillId="0" borderId="6" xfId="0" applyNumberFormat="1" applyBorder="1" applyAlignment="1">
      <alignment horizontal="right"/>
    </xf>
    <xf numFmtId="0" fontId="0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17" fillId="4" borderId="0" xfId="0" applyFont="1" applyFill="1" applyBorder="1" applyAlignment="1">
      <alignment horizontal="center"/>
    </xf>
    <xf numFmtId="37" fontId="17" fillId="4" borderId="0" xfId="0" applyNumberFormat="1" applyFont="1" applyFill="1" applyAlignment="1"/>
    <xf numFmtId="49" fontId="0" fillId="0" borderId="0" xfId="0" applyNumberFormat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" fontId="0" fillId="4" borderId="0" xfId="1" applyNumberFormat="1" applyFont="1" applyFill="1" applyBorder="1" applyAlignment="1">
      <alignment horizontal="center"/>
    </xf>
    <xf numFmtId="166" fontId="0" fillId="4" borderId="0" xfId="1" applyNumberFormat="1" applyFont="1" applyFill="1" applyBorder="1" applyAlignment="1">
      <alignment horizontal="right"/>
    </xf>
    <xf numFmtId="166" fontId="0" fillId="4" borderId="0" xfId="1" applyNumberFormat="1" applyFont="1" applyFill="1" applyBorder="1"/>
    <xf numFmtId="166" fontId="0" fillId="4" borderId="0" xfId="1" applyNumberFormat="1" applyFont="1" applyFill="1"/>
    <xf numFmtId="0" fontId="17" fillId="0" borderId="0" xfId="3" applyNumberFormat="1" applyFont="1" applyAlignment="1">
      <alignment horizontal="center"/>
    </xf>
    <xf numFmtId="0" fontId="0" fillId="0" borderId="0" xfId="0" quotePrefix="1"/>
    <xf numFmtId="166" fontId="0" fillId="0" borderId="6" xfId="0" applyNumberFormat="1" applyBorder="1"/>
    <xf numFmtId="166" fontId="16" fillId="0" borderId="6" xfId="1" applyNumberFormat="1" applyFont="1" applyBorder="1" applyAlignment="1">
      <alignment horizontal="right"/>
    </xf>
    <xf numFmtId="166" fontId="17" fillId="0" borderId="6" xfId="0" applyNumberFormat="1" applyFont="1" applyBorder="1"/>
    <xf numFmtId="43" fontId="0" fillId="0" borderId="0" xfId="1" applyNumberFormat="1" applyFont="1" applyAlignment="1">
      <alignment horizontal="center"/>
    </xf>
    <xf numFmtId="43" fontId="0" fillId="0" borderId="0" xfId="1" applyNumberFormat="1" applyFont="1" applyAlignment="1">
      <alignment horizontal="right"/>
    </xf>
    <xf numFmtId="0" fontId="0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49" fontId="21" fillId="0" borderId="0" xfId="0" applyNumberFormat="1" applyFont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17" fillId="4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39" fontId="17" fillId="0" borderId="0" xfId="0" applyNumberFormat="1" applyFont="1" applyAlignment="1">
      <alignment horizontal="center"/>
    </xf>
    <xf numFmtId="39" fontId="16" fillId="0" borderId="6" xfId="0" applyNumberFormat="1" applyFont="1" applyBorder="1" applyAlignment="1">
      <alignment horizontal="center"/>
    </xf>
    <xf numFmtId="39" fontId="0" fillId="0" borderId="6" xfId="0" applyNumberFormat="1" applyBorder="1" applyAlignment="1">
      <alignment horizontal="center"/>
    </xf>
    <xf numFmtId="172" fontId="21" fillId="0" borderId="0" xfId="3" applyNumberFormat="1" applyFont="1" applyAlignment="1">
      <alignment horizontal="center"/>
    </xf>
    <xf numFmtId="172" fontId="0" fillId="0" borderId="6" xfId="3" applyNumberFormat="1" applyFont="1" applyBorder="1" applyAlignment="1">
      <alignment horizontal="center"/>
    </xf>
    <xf numFmtId="49" fontId="21" fillId="4" borderId="0" xfId="0" applyNumberFormat="1" applyFont="1" applyFill="1" applyBorder="1" applyAlignment="1">
      <alignment horizontal="center"/>
    </xf>
    <xf numFmtId="0" fontId="24" fillId="0" borderId="0" xfId="0" applyFont="1" applyAlignment="1">
      <alignment horizontal="left" wrapText="1"/>
    </xf>
  </cellXfs>
  <cellStyles count="54">
    <cellStyle name="Comma" xfId="1" builtinId="3"/>
    <cellStyle name="comma zerodec" xfId="2" xr:uid="{00000000-0005-0000-0000-000001000000}"/>
    <cellStyle name="Comma_SPGQ302e-chg. in share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Grey 2" xfId="7" xr:uid="{00000000-0005-0000-0000-000006000000}"/>
    <cellStyle name="Input [yellow]" xfId="8" xr:uid="{00000000-0005-0000-0000-000007000000}"/>
    <cellStyle name="Input [yellow] 2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Percent [2]" xfId="12" xr:uid="{00000000-0005-0000-0000-00000C000000}"/>
    <cellStyle name="Quantity" xfId="13" xr:uid="{00000000-0005-0000-0000-00000D000000}"/>
    <cellStyle name="Style 1" xfId="14" xr:uid="{00000000-0005-0000-0000-00000E000000}"/>
    <cellStyle name="Style 1 2" xfId="15" xr:uid="{00000000-0005-0000-0000-00000F000000}"/>
    <cellStyle name="Style 10" xfId="16" xr:uid="{00000000-0005-0000-0000-000010000000}"/>
    <cellStyle name="Style 10 2" xfId="17" xr:uid="{00000000-0005-0000-0000-000011000000}"/>
    <cellStyle name="Style 11" xfId="18" xr:uid="{00000000-0005-0000-0000-000012000000}"/>
    <cellStyle name="Style 11 2" xfId="19" xr:uid="{00000000-0005-0000-0000-000013000000}"/>
    <cellStyle name="Style 12" xfId="20" xr:uid="{00000000-0005-0000-0000-000014000000}"/>
    <cellStyle name="Style 12 2" xfId="21" xr:uid="{00000000-0005-0000-0000-000015000000}"/>
    <cellStyle name="Style 13" xfId="22" xr:uid="{00000000-0005-0000-0000-000016000000}"/>
    <cellStyle name="Style 13 2" xfId="23" xr:uid="{00000000-0005-0000-0000-000017000000}"/>
    <cellStyle name="Style 14" xfId="24" xr:uid="{00000000-0005-0000-0000-000018000000}"/>
    <cellStyle name="Style 14 2" xfId="25" xr:uid="{00000000-0005-0000-0000-000019000000}"/>
    <cellStyle name="Style 15" xfId="26" xr:uid="{00000000-0005-0000-0000-00001A000000}"/>
    <cellStyle name="Style 15 2" xfId="27" xr:uid="{00000000-0005-0000-0000-00001B000000}"/>
    <cellStyle name="Style 16" xfId="28" xr:uid="{00000000-0005-0000-0000-00001C000000}"/>
    <cellStyle name="Style 16 2" xfId="29" xr:uid="{00000000-0005-0000-0000-00001D000000}"/>
    <cellStyle name="Style 17" xfId="30" xr:uid="{00000000-0005-0000-0000-00001E000000}"/>
    <cellStyle name="Style 17 2" xfId="31" xr:uid="{00000000-0005-0000-0000-00001F000000}"/>
    <cellStyle name="Style 18" xfId="32" xr:uid="{00000000-0005-0000-0000-000020000000}"/>
    <cellStyle name="Style 18 2" xfId="33" xr:uid="{00000000-0005-0000-0000-000021000000}"/>
    <cellStyle name="Style 19" xfId="34" xr:uid="{00000000-0005-0000-0000-000022000000}"/>
    <cellStyle name="Style 19 2" xfId="35" xr:uid="{00000000-0005-0000-0000-000023000000}"/>
    <cellStyle name="Style 2" xfId="36" xr:uid="{00000000-0005-0000-0000-000024000000}"/>
    <cellStyle name="Style 2 2" xfId="37" xr:uid="{00000000-0005-0000-0000-000025000000}"/>
    <cellStyle name="Style 20" xfId="38" xr:uid="{00000000-0005-0000-0000-000026000000}"/>
    <cellStyle name="Style 20 2" xfId="39" xr:uid="{00000000-0005-0000-0000-000027000000}"/>
    <cellStyle name="Style 3" xfId="40" xr:uid="{00000000-0005-0000-0000-000028000000}"/>
    <cellStyle name="Style 3 2" xfId="41" xr:uid="{00000000-0005-0000-0000-000029000000}"/>
    <cellStyle name="Style 4" xfId="42" xr:uid="{00000000-0005-0000-0000-00002A000000}"/>
    <cellStyle name="Style 4 2" xfId="43" xr:uid="{00000000-0005-0000-0000-00002B000000}"/>
    <cellStyle name="Style 5" xfId="44" xr:uid="{00000000-0005-0000-0000-00002C000000}"/>
    <cellStyle name="Style 5 2" xfId="45" xr:uid="{00000000-0005-0000-0000-00002D000000}"/>
    <cellStyle name="Style 6" xfId="46" xr:uid="{00000000-0005-0000-0000-00002E000000}"/>
    <cellStyle name="Style 6 2" xfId="47" xr:uid="{00000000-0005-0000-0000-00002F000000}"/>
    <cellStyle name="Style 7" xfId="48" xr:uid="{00000000-0005-0000-0000-000030000000}"/>
    <cellStyle name="Style 7 2" xfId="49" xr:uid="{00000000-0005-0000-0000-000031000000}"/>
    <cellStyle name="Style 8" xfId="50" xr:uid="{00000000-0005-0000-0000-000032000000}"/>
    <cellStyle name="Style 8 2" xfId="51" xr:uid="{00000000-0005-0000-0000-000033000000}"/>
    <cellStyle name="Style 9" xfId="52" xr:uid="{00000000-0005-0000-0000-000034000000}"/>
    <cellStyle name="Style 9 2" xfId="53" xr:uid="{00000000-0005-0000-0000-00003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customSheetViews>
    <customSheetView guid="{5BC47AB8-E7D9-45F5-A93C-622EAA004D43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1E833376-60C6-4905-8753-4A5A6F314C67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E56D8337-322D-43A9-8777-6F683CF4CE38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B3287B96-F808-4354-818F-F30B6CE361CF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</customSheetView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customSheetViews>
    <customSheetView guid="{5BC47AB8-E7D9-45F5-A93C-622EAA004D43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1E833376-60C6-4905-8753-4A5A6F314C67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E56D8337-322D-43A9-8777-6F683CF4CE38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B3287B96-F808-4354-818F-F30B6CE361CF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</customSheetViews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3"/>
  <sheetViews>
    <sheetView showGridLines="0" view="pageBreakPreview" zoomScale="80" zoomScaleNormal="86" zoomScaleSheetLayoutView="80" workbookViewId="0">
      <selection activeCell="D13" sqref="D13"/>
    </sheetView>
  </sheetViews>
  <sheetFormatPr defaultColWidth="10.81640625" defaultRowHeight="19.5" customHeight="1"/>
  <cols>
    <col min="1" max="1" width="2.1796875" style="211" customWidth="1"/>
    <col min="2" max="3" width="2.54296875" style="211" customWidth="1"/>
    <col min="4" max="4" width="34.453125" style="211" customWidth="1"/>
    <col min="5" max="5" width="8.1796875" style="4" customWidth="1"/>
    <col min="6" max="6" width="14.90625" style="211" customWidth="1"/>
    <col min="7" max="7" width="1" style="211" customWidth="1"/>
    <col min="8" max="8" width="14.90625" style="211" customWidth="1"/>
    <col min="9" max="9" width="1" style="211" customWidth="1"/>
    <col min="10" max="10" width="14.90625" style="243" customWidth="1"/>
    <col min="11" max="11" width="1" style="243" customWidth="1"/>
    <col min="12" max="12" width="14.90625" style="243" customWidth="1"/>
    <col min="13" max="13" width="14.1796875" style="211" bestFit="1" customWidth="1"/>
    <col min="14" max="14" width="13.54296875" style="211" bestFit="1" customWidth="1"/>
    <col min="15" max="256" width="10.81640625" style="211"/>
    <col min="257" max="257" width="2.1796875" style="211" customWidth="1"/>
    <col min="258" max="259" width="2.54296875" style="211" customWidth="1"/>
    <col min="260" max="260" width="33.81640625" style="211" customWidth="1"/>
    <col min="261" max="261" width="8.1796875" style="211" customWidth="1"/>
    <col min="262" max="262" width="15.6328125" style="211" customWidth="1"/>
    <col min="263" max="263" width="1" style="211" customWidth="1"/>
    <col min="264" max="264" width="15.6328125" style="211" customWidth="1"/>
    <col min="265" max="265" width="1" style="211" customWidth="1"/>
    <col min="266" max="266" width="15.6328125" style="211" customWidth="1"/>
    <col min="267" max="267" width="1" style="211" customWidth="1"/>
    <col min="268" max="268" width="15.6328125" style="211" customWidth="1"/>
    <col min="269" max="269" width="14.1796875" style="211" bestFit="1" customWidth="1"/>
    <col min="270" max="270" width="13.54296875" style="211" bestFit="1" customWidth="1"/>
    <col min="271" max="512" width="10.81640625" style="211"/>
    <col min="513" max="513" width="2.1796875" style="211" customWidth="1"/>
    <col min="514" max="515" width="2.54296875" style="211" customWidth="1"/>
    <col min="516" max="516" width="33.81640625" style="211" customWidth="1"/>
    <col min="517" max="517" width="8.1796875" style="211" customWidth="1"/>
    <col min="518" max="518" width="15.6328125" style="211" customWidth="1"/>
    <col min="519" max="519" width="1" style="211" customWidth="1"/>
    <col min="520" max="520" width="15.6328125" style="211" customWidth="1"/>
    <col min="521" max="521" width="1" style="211" customWidth="1"/>
    <col min="522" max="522" width="15.6328125" style="211" customWidth="1"/>
    <col min="523" max="523" width="1" style="211" customWidth="1"/>
    <col min="524" max="524" width="15.6328125" style="211" customWidth="1"/>
    <col min="525" max="525" width="14.1796875" style="211" bestFit="1" customWidth="1"/>
    <col min="526" max="526" width="13.54296875" style="211" bestFit="1" customWidth="1"/>
    <col min="527" max="768" width="10.81640625" style="211"/>
    <col min="769" max="769" width="2.1796875" style="211" customWidth="1"/>
    <col min="770" max="771" width="2.54296875" style="211" customWidth="1"/>
    <col min="772" max="772" width="33.81640625" style="211" customWidth="1"/>
    <col min="773" max="773" width="8.1796875" style="211" customWidth="1"/>
    <col min="774" max="774" width="15.6328125" style="211" customWidth="1"/>
    <col min="775" max="775" width="1" style="211" customWidth="1"/>
    <col min="776" max="776" width="15.6328125" style="211" customWidth="1"/>
    <col min="777" max="777" width="1" style="211" customWidth="1"/>
    <col min="778" max="778" width="15.6328125" style="211" customWidth="1"/>
    <col min="779" max="779" width="1" style="211" customWidth="1"/>
    <col min="780" max="780" width="15.6328125" style="211" customWidth="1"/>
    <col min="781" max="781" width="14.1796875" style="211" bestFit="1" customWidth="1"/>
    <col min="782" max="782" width="13.54296875" style="211" bestFit="1" customWidth="1"/>
    <col min="783" max="1024" width="10.81640625" style="211"/>
    <col min="1025" max="1025" width="2.1796875" style="211" customWidth="1"/>
    <col min="1026" max="1027" width="2.54296875" style="211" customWidth="1"/>
    <col min="1028" max="1028" width="33.81640625" style="211" customWidth="1"/>
    <col min="1029" max="1029" width="8.1796875" style="211" customWidth="1"/>
    <col min="1030" max="1030" width="15.6328125" style="211" customWidth="1"/>
    <col min="1031" max="1031" width="1" style="211" customWidth="1"/>
    <col min="1032" max="1032" width="15.6328125" style="211" customWidth="1"/>
    <col min="1033" max="1033" width="1" style="211" customWidth="1"/>
    <col min="1034" max="1034" width="15.6328125" style="211" customWidth="1"/>
    <col min="1035" max="1035" width="1" style="211" customWidth="1"/>
    <col min="1036" max="1036" width="15.6328125" style="211" customWidth="1"/>
    <col min="1037" max="1037" width="14.1796875" style="211" bestFit="1" customWidth="1"/>
    <col min="1038" max="1038" width="13.54296875" style="211" bestFit="1" customWidth="1"/>
    <col min="1039" max="1280" width="10.81640625" style="211"/>
    <col min="1281" max="1281" width="2.1796875" style="211" customWidth="1"/>
    <col min="1282" max="1283" width="2.54296875" style="211" customWidth="1"/>
    <col min="1284" max="1284" width="33.81640625" style="211" customWidth="1"/>
    <col min="1285" max="1285" width="8.1796875" style="211" customWidth="1"/>
    <col min="1286" max="1286" width="15.6328125" style="211" customWidth="1"/>
    <col min="1287" max="1287" width="1" style="211" customWidth="1"/>
    <col min="1288" max="1288" width="15.6328125" style="211" customWidth="1"/>
    <col min="1289" max="1289" width="1" style="211" customWidth="1"/>
    <col min="1290" max="1290" width="15.6328125" style="211" customWidth="1"/>
    <col min="1291" max="1291" width="1" style="211" customWidth="1"/>
    <col min="1292" max="1292" width="15.6328125" style="211" customWidth="1"/>
    <col min="1293" max="1293" width="14.1796875" style="211" bestFit="1" customWidth="1"/>
    <col min="1294" max="1294" width="13.54296875" style="211" bestFit="1" customWidth="1"/>
    <col min="1295" max="1536" width="10.81640625" style="211"/>
    <col min="1537" max="1537" width="2.1796875" style="211" customWidth="1"/>
    <col min="1538" max="1539" width="2.54296875" style="211" customWidth="1"/>
    <col min="1540" max="1540" width="33.81640625" style="211" customWidth="1"/>
    <col min="1541" max="1541" width="8.1796875" style="211" customWidth="1"/>
    <col min="1542" max="1542" width="15.6328125" style="211" customWidth="1"/>
    <col min="1543" max="1543" width="1" style="211" customWidth="1"/>
    <col min="1544" max="1544" width="15.6328125" style="211" customWidth="1"/>
    <col min="1545" max="1545" width="1" style="211" customWidth="1"/>
    <col min="1546" max="1546" width="15.6328125" style="211" customWidth="1"/>
    <col min="1547" max="1547" width="1" style="211" customWidth="1"/>
    <col min="1548" max="1548" width="15.6328125" style="211" customWidth="1"/>
    <col min="1549" max="1549" width="14.1796875" style="211" bestFit="1" customWidth="1"/>
    <col min="1550" max="1550" width="13.54296875" style="211" bestFit="1" customWidth="1"/>
    <col min="1551" max="1792" width="10.81640625" style="211"/>
    <col min="1793" max="1793" width="2.1796875" style="211" customWidth="1"/>
    <col min="1794" max="1795" width="2.54296875" style="211" customWidth="1"/>
    <col min="1796" max="1796" width="33.81640625" style="211" customWidth="1"/>
    <col min="1797" max="1797" width="8.1796875" style="211" customWidth="1"/>
    <col min="1798" max="1798" width="15.6328125" style="211" customWidth="1"/>
    <col min="1799" max="1799" width="1" style="211" customWidth="1"/>
    <col min="1800" max="1800" width="15.6328125" style="211" customWidth="1"/>
    <col min="1801" max="1801" width="1" style="211" customWidth="1"/>
    <col min="1802" max="1802" width="15.6328125" style="211" customWidth="1"/>
    <col min="1803" max="1803" width="1" style="211" customWidth="1"/>
    <col min="1804" max="1804" width="15.6328125" style="211" customWidth="1"/>
    <col min="1805" max="1805" width="14.1796875" style="211" bestFit="1" customWidth="1"/>
    <col min="1806" max="1806" width="13.54296875" style="211" bestFit="1" customWidth="1"/>
    <col min="1807" max="2048" width="10.81640625" style="211"/>
    <col min="2049" max="2049" width="2.1796875" style="211" customWidth="1"/>
    <col min="2050" max="2051" width="2.54296875" style="211" customWidth="1"/>
    <col min="2052" max="2052" width="33.81640625" style="211" customWidth="1"/>
    <col min="2053" max="2053" width="8.1796875" style="211" customWidth="1"/>
    <col min="2054" max="2054" width="15.6328125" style="211" customWidth="1"/>
    <col min="2055" max="2055" width="1" style="211" customWidth="1"/>
    <col min="2056" max="2056" width="15.6328125" style="211" customWidth="1"/>
    <col min="2057" max="2057" width="1" style="211" customWidth="1"/>
    <col min="2058" max="2058" width="15.6328125" style="211" customWidth="1"/>
    <col min="2059" max="2059" width="1" style="211" customWidth="1"/>
    <col min="2060" max="2060" width="15.6328125" style="211" customWidth="1"/>
    <col min="2061" max="2061" width="14.1796875" style="211" bestFit="1" customWidth="1"/>
    <col min="2062" max="2062" width="13.54296875" style="211" bestFit="1" customWidth="1"/>
    <col min="2063" max="2304" width="10.81640625" style="211"/>
    <col min="2305" max="2305" width="2.1796875" style="211" customWidth="1"/>
    <col min="2306" max="2307" width="2.54296875" style="211" customWidth="1"/>
    <col min="2308" max="2308" width="33.81640625" style="211" customWidth="1"/>
    <col min="2309" max="2309" width="8.1796875" style="211" customWidth="1"/>
    <col min="2310" max="2310" width="15.6328125" style="211" customWidth="1"/>
    <col min="2311" max="2311" width="1" style="211" customWidth="1"/>
    <col min="2312" max="2312" width="15.6328125" style="211" customWidth="1"/>
    <col min="2313" max="2313" width="1" style="211" customWidth="1"/>
    <col min="2314" max="2314" width="15.6328125" style="211" customWidth="1"/>
    <col min="2315" max="2315" width="1" style="211" customWidth="1"/>
    <col min="2316" max="2316" width="15.6328125" style="211" customWidth="1"/>
    <col min="2317" max="2317" width="14.1796875" style="211" bestFit="1" customWidth="1"/>
    <col min="2318" max="2318" width="13.54296875" style="211" bestFit="1" customWidth="1"/>
    <col min="2319" max="2560" width="10.81640625" style="211"/>
    <col min="2561" max="2561" width="2.1796875" style="211" customWidth="1"/>
    <col min="2562" max="2563" width="2.54296875" style="211" customWidth="1"/>
    <col min="2564" max="2564" width="33.81640625" style="211" customWidth="1"/>
    <col min="2565" max="2565" width="8.1796875" style="211" customWidth="1"/>
    <col min="2566" max="2566" width="15.6328125" style="211" customWidth="1"/>
    <col min="2567" max="2567" width="1" style="211" customWidth="1"/>
    <col min="2568" max="2568" width="15.6328125" style="211" customWidth="1"/>
    <col min="2569" max="2569" width="1" style="211" customWidth="1"/>
    <col min="2570" max="2570" width="15.6328125" style="211" customWidth="1"/>
    <col min="2571" max="2571" width="1" style="211" customWidth="1"/>
    <col min="2572" max="2572" width="15.6328125" style="211" customWidth="1"/>
    <col min="2573" max="2573" width="14.1796875" style="211" bestFit="1" customWidth="1"/>
    <col min="2574" max="2574" width="13.54296875" style="211" bestFit="1" customWidth="1"/>
    <col min="2575" max="2816" width="10.81640625" style="211"/>
    <col min="2817" max="2817" width="2.1796875" style="211" customWidth="1"/>
    <col min="2818" max="2819" width="2.54296875" style="211" customWidth="1"/>
    <col min="2820" max="2820" width="33.81640625" style="211" customWidth="1"/>
    <col min="2821" max="2821" width="8.1796875" style="211" customWidth="1"/>
    <col min="2822" max="2822" width="15.6328125" style="211" customWidth="1"/>
    <col min="2823" max="2823" width="1" style="211" customWidth="1"/>
    <col min="2824" max="2824" width="15.6328125" style="211" customWidth="1"/>
    <col min="2825" max="2825" width="1" style="211" customWidth="1"/>
    <col min="2826" max="2826" width="15.6328125" style="211" customWidth="1"/>
    <col min="2827" max="2827" width="1" style="211" customWidth="1"/>
    <col min="2828" max="2828" width="15.6328125" style="211" customWidth="1"/>
    <col min="2829" max="2829" width="14.1796875" style="211" bestFit="1" customWidth="1"/>
    <col min="2830" max="2830" width="13.54296875" style="211" bestFit="1" customWidth="1"/>
    <col min="2831" max="3072" width="10.81640625" style="211"/>
    <col min="3073" max="3073" width="2.1796875" style="211" customWidth="1"/>
    <col min="3074" max="3075" width="2.54296875" style="211" customWidth="1"/>
    <col min="3076" max="3076" width="33.81640625" style="211" customWidth="1"/>
    <col min="3077" max="3077" width="8.1796875" style="211" customWidth="1"/>
    <col min="3078" max="3078" width="15.6328125" style="211" customWidth="1"/>
    <col min="3079" max="3079" width="1" style="211" customWidth="1"/>
    <col min="3080" max="3080" width="15.6328125" style="211" customWidth="1"/>
    <col min="3081" max="3081" width="1" style="211" customWidth="1"/>
    <col min="3082" max="3082" width="15.6328125" style="211" customWidth="1"/>
    <col min="3083" max="3083" width="1" style="211" customWidth="1"/>
    <col min="3084" max="3084" width="15.6328125" style="211" customWidth="1"/>
    <col min="3085" max="3085" width="14.1796875" style="211" bestFit="1" customWidth="1"/>
    <col min="3086" max="3086" width="13.54296875" style="211" bestFit="1" customWidth="1"/>
    <col min="3087" max="3328" width="10.81640625" style="211"/>
    <col min="3329" max="3329" width="2.1796875" style="211" customWidth="1"/>
    <col min="3330" max="3331" width="2.54296875" style="211" customWidth="1"/>
    <col min="3332" max="3332" width="33.81640625" style="211" customWidth="1"/>
    <col min="3333" max="3333" width="8.1796875" style="211" customWidth="1"/>
    <col min="3334" max="3334" width="15.6328125" style="211" customWidth="1"/>
    <col min="3335" max="3335" width="1" style="211" customWidth="1"/>
    <col min="3336" max="3336" width="15.6328125" style="211" customWidth="1"/>
    <col min="3337" max="3337" width="1" style="211" customWidth="1"/>
    <col min="3338" max="3338" width="15.6328125" style="211" customWidth="1"/>
    <col min="3339" max="3339" width="1" style="211" customWidth="1"/>
    <col min="3340" max="3340" width="15.6328125" style="211" customWidth="1"/>
    <col min="3341" max="3341" width="14.1796875" style="211" bestFit="1" customWidth="1"/>
    <col min="3342" max="3342" width="13.54296875" style="211" bestFit="1" customWidth="1"/>
    <col min="3343" max="3584" width="10.81640625" style="211"/>
    <col min="3585" max="3585" width="2.1796875" style="211" customWidth="1"/>
    <col min="3586" max="3587" width="2.54296875" style="211" customWidth="1"/>
    <col min="3588" max="3588" width="33.81640625" style="211" customWidth="1"/>
    <col min="3589" max="3589" width="8.1796875" style="211" customWidth="1"/>
    <col min="3590" max="3590" width="15.6328125" style="211" customWidth="1"/>
    <col min="3591" max="3591" width="1" style="211" customWidth="1"/>
    <col min="3592" max="3592" width="15.6328125" style="211" customWidth="1"/>
    <col min="3593" max="3593" width="1" style="211" customWidth="1"/>
    <col min="3594" max="3594" width="15.6328125" style="211" customWidth="1"/>
    <col min="3595" max="3595" width="1" style="211" customWidth="1"/>
    <col min="3596" max="3596" width="15.6328125" style="211" customWidth="1"/>
    <col min="3597" max="3597" width="14.1796875" style="211" bestFit="1" customWidth="1"/>
    <col min="3598" max="3598" width="13.54296875" style="211" bestFit="1" customWidth="1"/>
    <col min="3599" max="3840" width="10.81640625" style="211"/>
    <col min="3841" max="3841" width="2.1796875" style="211" customWidth="1"/>
    <col min="3842" max="3843" width="2.54296875" style="211" customWidth="1"/>
    <col min="3844" max="3844" width="33.81640625" style="211" customWidth="1"/>
    <col min="3845" max="3845" width="8.1796875" style="211" customWidth="1"/>
    <col min="3846" max="3846" width="15.6328125" style="211" customWidth="1"/>
    <col min="3847" max="3847" width="1" style="211" customWidth="1"/>
    <col min="3848" max="3848" width="15.6328125" style="211" customWidth="1"/>
    <col min="3849" max="3849" width="1" style="211" customWidth="1"/>
    <col min="3850" max="3850" width="15.6328125" style="211" customWidth="1"/>
    <col min="3851" max="3851" width="1" style="211" customWidth="1"/>
    <col min="3852" max="3852" width="15.6328125" style="211" customWidth="1"/>
    <col min="3853" max="3853" width="14.1796875" style="211" bestFit="1" customWidth="1"/>
    <col min="3854" max="3854" width="13.54296875" style="211" bestFit="1" customWidth="1"/>
    <col min="3855" max="4096" width="10.81640625" style="211"/>
    <col min="4097" max="4097" width="2.1796875" style="211" customWidth="1"/>
    <col min="4098" max="4099" width="2.54296875" style="211" customWidth="1"/>
    <col min="4100" max="4100" width="33.81640625" style="211" customWidth="1"/>
    <col min="4101" max="4101" width="8.1796875" style="211" customWidth="1"/>
    <col min="4102" max="4102" width="15.6328125" style="211" customWidth="1"/>
    <col min="4103" max="4103" width="1" style="211" customWidth="1"/>
    <col min="4104" max="4104" width="15.6328125" style="211" customWidth="1"/>
    <col min="4105" max="4105" width="1" style="211" customWidth="1"/>
    <col min="4106" max="4106" width="15.6328125" style="211" customWidth="1"/>
    <col min="4107" max="4107" width="1" style="211" customWidth="1"/>
    <col min="4108" max="4108" width="15.6328125" style="211" customWidth="1"/>
    <col min="4109" max="4109" width="14.1796875" style="211" bestFit="1" customWidth="1"/>
    <col min="4110" max="4110" width="13.54296875" style="211" bestFit="1" customWidth="1"/>
    <col min="4111" max="4352" width="10.81640625" style="211"/>
    <col min="4353" max="4353" width="2.1796875" style="211" customWidth="1"/>
    <col min="4354" max="4355" width="2.54296875" style="211" customWidth="1"/>
    <col min="4356" max="4356" width="33.81640625" style="211" customWidth="1"/>
    <col min="4357" max="4357" width="8.1796875" style="211" customWidth="1"/>
    <col min="4358" max="4358" width="15.6328125" style="211" customWidth="1"/>
    <col min="4359" max="4359" width="1" style="211" customWidth="1"/>
    <col min="4360" max="4360" width="15.6328125" style="211" customWidth="1"/>
    <col min="4361" max="4361" width="1" style="211" customWidth="1"/>
    <col min="4362" max="4362" width="15.6328125" style="211" customWidth="1"/>
    <col min="4363" max="4363" width="1" style="211" customWidth="1"/>
    <col min="4364" max="4364" width="15.6328125" style="211" customWidth="1"/>
    <col min="4365" max="4365" width="14.1796875" style="211" bestFit="1" customWidth="1"/>
    <col min="4366" max="4366" width="13.54296875" style="211" bestFit="1" customWidth="1"/>
    <col min="4367" max="4608" width="10.81640625" style="211"/>
    <col min="4609" max="4609" width="2.1796875" style="211" customWidth="1"/>
    <col min="4610" max="4611" width="2.54296875" style="211" customWidth="1"/>
    <col min="4612" max="4612" width="33.81640625" style="211" customWidth="1"/>
    <col min="4613" max="4613" width="8.1796875" style="211" customWidth="1"/>
    <col min="4614" max="4614" width="15.6328125" style="211" customWidth="1"/>
    <col min="4615" max="4615" width="1" style="211" customWidth="1"/>
    <col min="4616" max="4616" width="15.6328125" style="211" customWidth="1"/>
    <col min="4617" max="4617" width="1" style="211" customWidth="1"/>
    <col min="4618" max="4618" width="15.6328125" style="211" customWidth="1"/>
    <col min="4619" max="4619" width="1" style="211" customWidth="1"/>
    <col min="4620" max="4620" width="15.6328125" style="211" customWidth="1"/>
    <col min="4621" max="4621" width="14.1796875" style="211" bestFit="1" customWidth="1"/>
    <col min="4622" max="4622" width="13.54296875" style="211" bestFit="1" customWidth="1"/>
    <col min="4623" max="4864" width="10.81640625" style="211"/>
    <col min="4865" max="4865" width="2.1796875" style="211" customWidth="1"/>
    <col min="4866" max="4867" width="2.54296875" style="211" customWidth="1"/>
    <col min="4868" max="4868" width="33.81640625" style="211" customWidth="1"/>
    <col min="4869" max="4869" width="8.1796875" style="211" customWidth="1"/>
    <col min="4870" max="4870" width="15.6328125" style="211" customWidth="1"/>
    <col min="4871" max="4871" width="1" style="211" customWidth="1"/>
    <col min="4872" max="4872" width="15.6328125" style="211" customWidth="1"/>
    <col min="4873" max="4873" width="1" style="211" customWidth="1"/>
    <col min="4874" max="4874" width="15.6328125" style="211" customWidth="1"/>
    <col min="4875" max="4875" width="1" style="211" customWidth="1"/>
    <col min="4876" max="4876" width="15.6328125" style="211" customWidth="1"/>
    <col min="4877" max="4877" width="14.1796875" style="211" bestFit="1" customWidth="1"/>
    <col min="4878" max="4878" width="13.54296875" style="211" bestFit="1" customWidth="1"/>
    <col min="4879" max="5120" width="10.81640625" style="211"/>
    <col min="5121" max="5121" width="2.1796875" style="211" customWidth="1"/>
    <col min="5122" max="5123" width="2.54296875" style="211" customWidth="1"/>
    <col min="5124" max="5124" width="33.81640625" style="211" customWidth="1"/>
    <col min="5125" max="5125" width="8.1796875" style="211" customWidth="1"/>
    <col min="5126" max="5126" width="15.6328125" style="211" customWidth="1"/>
    <col min="5127" max="5127" width="1" style="211" customWidth="1"/>
    <col min="5128" max="5128" width="15.6328125" style="211" customWidth="1"/>
    <col min="5129" max="5129" width="1" style="211" customWidth="1"/>
    <col min="5130" max="5130" width="15.6328125" style="211" customWidth="1"/>
    <col min="5131" max="5131" width="1" style="211" customWidth="1"/>
    <col min="5132" max="5132" width="15.6328125" style="211" customWidth="1"/>
    <col min="5133" max="5133" width="14.1796875" style="211" bestFit="1" customWidth="1"/>
    <col min="5134" max="5134" width="13.54296875" style="211" bestFit="1" customWidth="1"/>
    <col min="5135" max="5376" width="10.81640625" style="211"/>
    <col min="5377" max="5377" width="2.1796875" style="211" customWidth="1"/>
    <col min="5378" max="5379" width="2.54296875" style="211" customWidth="1"/>
    <col min="5380" max="5380" width="33.81640625" style="211" customWidth="1"/>
    <col min="5381" max="5381" width="8.1796875" style="211" customWidth="1"/>
    <col min="5382" max="5382" width="15.6328125" style="211" customWidth="1"/>
    <col min="5383" max="5383" width="1" style="211" customWidth="1"/>
    <col min="5384" max="5384" width="15.6328125" style="211" customWidth="1"/>
    <col min="5385" max="5385" width="1" style="211" customWidth="1"/>
    <col min="5386" max="5386" width="15.6328125" style="211" customWidth="1"/>
    <col min="5387" max="5387" width="1" style="211" customWidth="1"/>
    <col min="5388" max="5388" width="15.6328125" style="211" customWidth="1"/>
    <col min="5389" max="5389" width="14.1796875" style="211" bestFit="1" customWidth="1"/>
    <col min="5390" max="5390" width="13.54296875" style="211" bestFit="1" customWidth="1"/>
    <col min="5391" max="5632" width="10.81640625" style="211"/>
    <col min="5633" max="5633" width="2.1796875" style="211" customWidth="1"/>
    <col min="5634" max="5635" width="2.54296875" style="211" customWidth="1"/>
    <col min="5636" max="5636" width="33.81640625" style="211" customWidth="1"/>
    <col min="5637" max="5637" width="8.1796875" style="211" customWidth="1"/>
    <col min="5638" max="5638" width="15.6328125" style="211" customWidth="1"/>
    <col min="5639" max="5639" width="1" style="211" customWidth="1"/>
    <col min="5640" max="5640" width="15.6328125" style="211" customWidth="1"/>
    <col min="5641" max="5641" width="1" style="211" customWidth="1"/>
    <col min="5642" max="5642" width="15.6328125" style="211" customWidth="1"/>
    <col min="5643" max="5643" width="1" style="211" customWidth="1"/>
    <col min="5644" max="5644" width="15.6328125" style="211" customWidth="1"/>
    <col min="5645" max="5645" width="14.1796875" style="211" bestFit="1" customWidth="1"/>
    <col min="5646" max="5646" width="13.54296875" style="211" bestFit="1" customWidth="1"/>
    <col min="5647" max="5888" width="10.81640625" style="211"/>
    <col min="5889" max="5889" width="2.1796875" style="211" customWidth="1"/>
    <col min="5890" max="5891" width="2.54296875" style="211" customWidth="1"/>
    <col min="5892" max="5892" width="33.81640625" style="211" customWidth="1"/>
    <col min="5893" max="5893" width="8.1796875" style="211" customWidth="1"/>
    <col min="5894" max="5894" width="15.6328125" style="211" customWidth="1"/>
    <col min="5895" max="5895" width="1" style="211" customWidth="1"/>
    <col min="5896" max="5896" width="15.6328125" style="211" customWidth="1"/>
    <col min="5897" max="5897" width="1" style="211" customWidth="1"/>
    <col min="5898" max="5898" width="15.6328125" style="211" customWidth="1"/>
    <col min="5899" max="5899" width="1" style="211" customWidth="1"/>
    <col min="5900" max="5900" width="15.6328125" style="211" customWidth="1"/>
    <col min="5901" max="5901" width="14.1796875" style="211" bestFit="1" customWidth="1"/>
    <col min="5902" max="5902" width="13.54296875" style="211" bestFit="1" customWidth="1"/>
    <col min="5903" max="6144" width="10.81640625" style="211"/>
    <col min="6145" max="6145" width="2.1796875" style="211" customWidth="1"/>
    <col min="6146" max="6147" width="2.54296875" style="211" customWidth="1"/>
    <col min="6148" max="6148" width="33.81640625" style="211" customWidth="1"/>
    <col min="6149" max="6149" width="8.1796875" style="211" customWidth="1"/>
    <col min="6150" max="6150" width="15.6328125" style="211" customWidth="1"/>
    <col min="6151" max="6151" width="1" style="211" customWidth="1"/>
    <col min="6152" max="6152" width="15.6328125" style="211" customWidth="1"/>
    <col min="6153" max="6153" width="1" style="211" customWidth="1"/>
    <col min="6154" max="6154" width="15.6328125" style="211" customWidth="1"/>
    <col min="6155" max="6155" width="1" style="211" customWidth="1"/>
    <col min="6156" max="6156" width="15.6328125" style="211" customWidth="1"/>
    <col min="6157" max="6157" width="14.1796875" style="211" bestFit="1" customWidth="1"/>
    <col min="6158" max="6158" width="13.54296875" style="211" bestFit="1" customWidth="1"/>
    <col min="6159" max="6400" width="10.81640625" style="211"/>
    <col min="6401" max="6401" width="2.1796875" style="211" customWidth="1"/>
    <col min="6402" max="6403" width="2.54296875" style="211" customWidth="1"/>
    <col min="6404" max="6404" width="33.81640625" style="211" customWidth="1"/>
    <col min="6405" max="6405" width="8.1796875" style="211" customWidth="1"/>
    <col min="6406" max="6406" width="15.6328125" style="211" customWidth="1"/>
    <col min="6407" max="6407" width="1" style="211" customWidth="1"/>
    <col min="6408" max="6408" width="15.6328125" style="211" customWidth="1"/>
    <col min="6409" max="6409" width="1" style="211" customWidth="1"/>
    <col min="6410" max="6410" width="15.6328125" style="211" customWidth="1"/>
    <col min="6411" max="6411" width="1" style="211" customWidth="1"/>
    <col min="6412" max="6412" width="15.6328125" style="211" customWidth="1"/>
    <col min="6413" max="6413" width="14.1796875" style="211" bestFit="1" customWidth="1"/>
    <col min="6414" max="6414" width="13.54296875" style="211" bestFit="1" customWidth="1"/>
    <col min="6415" max="6656" width="10.81640625" style="211"/>
    <col min="6657" max="6657" width="2.1796875" style="211" customWidth="1"/>
    <col min="6658" max="6659" width="2.54296875" style="211" customWidth="1"/>
    <col min="6660" max="6660" width="33.81640625" style="211" customWidth="1"/>
    <col min="6661" max="6661" width="8.1796875" style="211" customWidth="1"/>
    <col min="6662" max="6662" width="15.6328125" style="211" customWidth="1"/>
    <col min="6663" max="6663" width="1" style="211" customWidth="1"/>
    <col min="6664" max="6664" width="15.6328125" style="211" customWidth="1"/>
    <col min="6665" max="6665" width="1" style="211" customWidth="1"/>
    <col min="6666" max="6666" width="15.6328125" style="211" customWidth="1"/>
    <col min="6667" max="6667" width="1" style="211" customWidth="1"/>
    <col min="6668" max="6668" width="15.6328125" style="211" customWidth="1"/>
    <col min="6669" max="6669" width="14.1796875" style="211" bestFit="1" customWidth="1"/>
    <col min="6670" max="6670" width="13.54296875" style="211" bestFit="1" customWidth="1"/>
    <col min="6671" max="6912" width="10.81640625" style="211"/>
    <col min="6913" max="6913" width="2.1796875" style="211" customWidth="1"/>
    <col min="6914" max="6915" width="2.54296875" style="211" customWidth="1"/>
    <col min="6916" max="6916" width="33.81640625" style="211" customWidth="1"/>
    <col min="6917" max="6917" width="8.1796875" style="211" customWidth="1"/>
    <col min="6918" max="6918" width="15.6328125" style="211" customWidth="1"/>
    <col min="6919" max="6919" width="1" style="211" customWidth="1"/>
    <col min="6920" max="6920" width="15.6328125" style="211" customWidth="1"/>
    <col min="6921" max="6921" width="1" style="211" customWidth="1"/>
    <col min="6922" max="6922" width="15.6328125" style="211" customWidth="1"/>
    <col min="6923" max="6923" width="1" style="211" customWidth="1"/>
    <col min="6924" max="6924" width="15.6328125" style="211" customWidth="1"/>
    <col min="6925" max="6925" width="14.1796875" style="211" bestFit="1" customWidth="1"/>
    <col min="6926" max="6926" width="13.54296875" style="211" bestFit="1" customWidth="1"/>
    <col min="6927" max="7168" width="10.81640625" style="211"/>
    <col min="7169" max="7169" width="2.1796875" style="211" customWidth="1"/>
    <col min="7170" max="7171" width="2.54296875" style="211" customWidth="1"/>
    <col min="7172" max="7172" width="33.81640625" style="211" customWidth="1"/>
    <col min="7173" max="7173" width="8.1796875" style="211" customWidth="1"/>
    <col min="7174" max="7174" width="15.6328125" style="211" customWidth="1"/>
    <col min="7175" max="7175" width="1" style="211" customWidth="1"/>
    <col min="7176" max="7176" width="15.6328125" style="211" customWidth="1"/>
    <col min="7177" max="7177" width="1" style="211" customWidth="1"/>
    <col min="7178" max="7178" width="15.6328125" style="211" customWidth="1"/>
    <col min="7179" max="7179" width="1" style="211" customWidth="1"/>
    <col min="7180" max="7180" width="15.6328125" style="211" customWidth="1"/>
    <col min="7181" max="7181" width="14.1796875" style="211" bestFit="1" customWidth="1"/>
    <col min="7182" max="7182" width="13.54296875" style="211" bestFit="1" customWidth="1"/>
    <col min="7183" max="7424" width="10.81640625" style="211"/>
    <col min="7425" max="7425" width="2.1796875" style="211" customWidth="1"/>
    <col min="7426" max="7427" width="2.54296875" style="211" customWidth="1"/>
    <col min="7428" max="7428" width="33.81640625" style="211" customWidth="1"/>
    <col min="7429" max="7429" width="8.1796875" style="211" customWidth="1"/>
    <col min="7430" max="7430" width="15.6328125" style="211" customWidth="1"/>
    <col min="7431" max="7431" width="1" style="211" customWidth="1"/>
    <col min="7432" max="7432" width="15.6328125" style="211" customWidth="1"/>
    <col min="7433" max="7433" width="1" style="211" customWidth="1"/>
    <col min="7434" max="7434" width="15.6328125" style="211" customWidth="1"/>
    <col min="7435" max="7435" width="1" style="211" customWidth="1"/>
    <col min="7436" max="7436" width="15.6328125" style="211" customWidth="1"/>
    <col min="7437" max="7437" width="14.1796875" style="211" bestFit="1" customWidth="1"/>
    <col min="7438" max="7438" width="13.54296875" style="211" bestFit="1" customWidth="1"/>
    <col min="7439" max="7680" width="10.81640625" style="211"/>
    <col min="7681" max="7681" width="2.1796875" style="211" customWidth="1"/>
    <col min="7682" max="7683" width="2.54296875" style="211" customWidth="1"/>
    <col min="7684" max="7684" width="33.81640625" style="211" customWidth="1"/>
    <col min="7685" max="7685" width="8.1796875" style="211" customWidth="1"/>
    <col min="7686" max="7686" width="15.6328125" style="211" customWidth="1"/>
    <col min="7687" max="7687" width="1" style="211" customWidth="1"/>
    <col min="7688" max="7688" width="15.6328125" style="211" customWidth="1"/>
    <col min="7689" max="7689" width="1" style="211" customWidth="1"/>
    <col min="7690" max="7690" width="15.6328125" style="211" customWidth="1"/>
    <col min="7691" max="7691" width="1" style="211" customWidth="1"/>
    <col min="7692" max="7692" width="15.6328125" style="211" customWidth="1"/>
    <col min="7693" max="7693" width="14.1796875" style="211" bestFit="1" customWidth="1"/>
    <col min="7694" max="7694" width="13.54296875" style="211" bestFit="1" customWidth="1"/>
    <col min="7695" max="7936" width="10.81640625" style="211"/>
    <col min="7937" max="7937" width="2.1796875" style="211" customWidth="1"/>
    <col min="7938" max="7939" width="2.54296875" style="211" customWidth="1"/>
    <col min="7940" max="7940" width="33.81640625" style="211" customWidth="1"/>
    <col min="7941" max="7941" width="8.1796875" style="211" customWidth="1"/>
    <col min="7942" max="7942" width="15.6328125" style="211" customWidth="1"/>
    <col min="7943" max="7943" width="1" style="211" customWidth="1"/>
    <col min="7944" max="7944" width="15.6328125" style="211" customWidth="1"/>
    <col min="7945" max="7945" width="1" style="211" customWidth="1"/>
    <col min="7946" max="7946" width="15.6328125" style="211" customWidth="1"/>
    <col min="7947" max="7947" width="1" style="211" customWidth="1"/>
    <col min="7948" max="7948" width="15.6328125" style="211" customWidth="1"/>
    <col min="7949" max="7949" width="14.1796875" style="211" bestFit="1" customWidth="1"/>
    <col min="7950" max="7950" width="13.54296875" style="211" bestFit="1" customWidth="1"/>
    <col min="7951" max="8192" width="10.81640625" style="211"/>
    <col min="8193" max="8193" width="2.1796875" style="211" customWidth="1"/>
    <col min="8194" max="8195" width="2.54296875" style="211" customWidth="1"/>
    <col min="8196" max="8196" width="33.81640625" style="211" customWidth="1"/>
    <col min="8197" max="8197" width="8.1796875" style="211" customWidth="1"/>
    <col min="8198" max="8198" width="15.6328125" style="211" customWidth="1"/>
    <col min="8199" max="8199" width="1" style="211" customWidth="1"/>
    <col min="8200" max="8200" width="15.6328125" style="211" customWidth="1"/>
    <col min="8201" max="8201" width="1" style="211" customWidth="1"/>
    <col min="8202" max="8202" width="15.6328125" style="211" customWidth="1"/>
    <col min="8203" max="8203" width="1" style="211" customWidth="1"/>
    <col min="8204" max="8204" width="15.6328125" style="211" customWidth="1"/>
    <col min="8205" max="8205" width="14.1796875" style="211" bestFit="1" customWidth="1"/>
    <col min="8206" max="8206" width="13.54296875" style="211" bestFit="1" customWidth="1"/>
    <col min="8207" max="8448" width="10.81640625" style="211"/>
    <col min="8449" max="8449" width="2.1796875" style="211" customWidth="1"/>
    <col min="8450" max="8451" width="2.54296875" style="211" customWidth="1"/>
    <col min="8452" max="8452" width="33.81640625" style="211" customWidth="1"/>
    <col min="8453" max="8453" width="8.1796875" style="211" customWidth="1"/>
    <col min="8454" max="8454" width="15.6328125" style="211" customWidth="1"/>
    <col min="8455" max="8455" width="1" style="211" customWidth="1"/>
    <col min="8456" max="8456" width="15.6328125" style="211" customWidth="1"/>
    <col min="8457" max="8457" width="1" style="211" customWidth="1"/>
    <col min="8458" max="8458" width="15.6328125" style="211" customWidth="1"/>
    <col min="8459" max="8459" width="1" style="211" customWidth="1"/>
    <col min="8460" max="8460" width="15.6328125" style="211" customWidth="1"/>
    <col min="8461" max="8461" width="14.1796875" style="211" bestFit="1" customWidth="1"/>
    <col min="8462" max="8462" width="13.54296875" style="211" bestFit="1" customWidth="1"/>
    <col min="8463" max="8704" width="10.81640625" style="211"/>
    <col min="8705" max="8705" width="2.1796875" style="211" customWidth="1"/>
    <col min="8706" max="8707" width="2.54296875" style="211" customWidth="1"/>
    <col min="8708" max="8708" width="33.81640625" style="211" customWidth="1"/>
    <col min="8709" max="8709" width="8.1796875" style="211" customWidth="1"/>
    <col min="8710" max="8710" width="15.6328125" style="211" customWidth="1"/>
    <col min="8711" max="8711" width="1" style="211" customWidth="1"/>
    <col min="8712" max="8712" width="15.6328125" style="211" customWidth="1"/>
    <col min="8713" max="8713" width="1" style="211" customWidth="1"/>
    <col min="8714" max="8714" width="15.6328125" style="211" customWidth="1"/>
    <col min="8715" max="8715" width="1" style="211" customWidth="1"/>
    <col min="8716" max="8716" width="15.6328125" style="211" customWidth="1"/>
    <col min="8717" max="8717" width="14.1796875" style="211" bestFit="1" customWidth="1"/>
    <col min="8718" max="8718" width="13.54296875" style="211" bestFit="1" customWidth="1"/>
    <col min="8719" max="8960" width="10.81640625" style="211"/>
    <col min="8961" max="8961" width="2.1796875" style="211" customWidth="1"/>
    <col min="8962" max="8963" width="2.54296875" style="211" customWidth="1"/>
    <col min="8964" max="8964" width="33.81640625" style="211" customWidth="1"/>
    <col min="8965" max="8965" width="8.1796875" style="211" customWidth="1"/>
    <col min="8966" max="8966" width="15.6328125" style="211" customWidth="1"/>
    <col min="8967" max="8967" width="1" style="211" customWidth="1"/>
    <col min="8968" max="8968" width="15.6328125" style="211" customWidth="1"/>
    <col min="8969" max="8969" width="1" style="211" customWidth="1"/>
    <col min="8970" max="8970" width="15.6328125" style="211" customWidth="1"/>
    <col min="8971" max="8971" width="1" style="211" customWidth="1"/>
    <col min="8972" max="8972" width="15.6328125" style="211" customWidth="1"/>
    <col min="8973" max="8973" width="14.1796875" style="211" bestFit="1" customWidth="1"/>
    <col min="8974" max="8974" width="13.54296875" style="211" bestFit="1" customWidth="1"/>
    <col min="8975" max="9216" width="10.81640625" style="211"/>
    <col min="9217" max="9217" width="2.1796875" style="211" customWidth="1"/>
    <col min="9218" max="9219" width="2.54296875" style="211" customWidth="1"/>
    <col min="9220" max="9220" width="33.81640625" style="211" customWidth="1"/>
    <col min="9221" max="9221" width="8.1796875" style="211" customWidth="1"/>
    <col min="9222" max="9222" width="15.6328125" style="211" customWidth="1"/>
    <col min="9223" max="9223" width="1" style="211" customWidth="1"/>
    <col min="9224" max="9224" width="15.6328125" style="211" customWidth="1"/>
    <col min="9225" max="9225" width="1" style="211" customWidth="1"/>
    <col min="9226" max="9226" width="15.6328125" style="211" customWidth="1"/>
    <col min="9227" max="9227" width="1" style="211" customWidth="1"/>
    <col min="9228" max="9228" width="15.6328125" style="211" customWidth="1"/>
    <col min="9229" max="9229" width="14.1796875" style="211" bestFit="1" customWidth="1"/>
    <col min="9230" max="9230" width="13.54296875" style="211" bestFit="1" customWidth="1"/>
    <col min="9231" max="9472" width="10.81640625" style="211"/>
    <col min="9473" max="9473" width="2.1796875" style="211" customWidth="1"/>
    <col min="9474" max="9475" width="2.54296875" style="211" customWidth="1"/>
    <col min="9476" max="9476" width="33.81640625" style="211" customWidth="1"/>
    <col min="9477" max="9477" width="8.1796875" style="211" customWidth="1"/>
    <col min="9478" max="9478" width="15.6328125" style="211" customWidth="1"/>
    <col min="9479" max="9479" width="1" style="211" customWidth="1"/>
    <col min="9480" max="9480" width="15.6328125" style="211" customWidth="1"/>
    <col min="9481" max="9481" width="1" style="211" customWidth="1"/>
    <col min="9482" max="9482" width="15.6328125" style="211" customWidth="1"/>
    <col min="9483" max="9483" width="1" style="211" customWidth="1"/>
    <col min="9484" max="9484" width="15.6328125" style="211" customWidth="1"/>
    <col min="9485" max="9485" width="14.1796875" style="211" bestFit="1" customWidth="1"/>
    <col min="9486" max="9486" width="13.54296875" style="211" bestFit="1" customWidth="1"/>
    <col min="9487" max="9728" width="10.81640625" style="211"/>
    <col min="9729" max="9729" width="2.1796875" style="211" customWidth="1"/>
    <col min="9730" max="9731" width="2.54296875" style="211" customWidth="1"/>
    <col min="9732" max="9732" width="33.81640625" style="211" customWidth="1"/>
    <col min="9733" max="9733" width="8.1796875" style="211" customWidth="1"/>
    <col min="9734" max="9734" width="15.6328125" style="211" customWidth="1"/>
    <col min="9735" max="9735" width="1" style="211" customWidth="1"/>
    <col min="9736" max="9736" width="15.6328125" style="211" customWidth="1"/>
    <col min="9737" max="9737" width="1" style="211" customWidth="1"/>
    <col min="9738" max="9738" width="15.6328125" style="211" customWidth="1"/>
    <col min="9739" max="9739" width="1" style="211" customWidth="1"/>
    <col min="9740" max="9740" width="15.6328125" style="211" customWidth="1"/>
    <col min="9741" max="9741" width="14.1796875" style="211" bestFit="1" customWidth="1"/>
    <col min="9742" max="9742" width="13.54296875" style="211" bestFit="1" customWidth="1"/>
    <col min="9743" max="9984" width="10.81640625" style="211"/>
    <col min="9985" max="9985" width="2.1796875" style="211" customWidth="1"/>
    <col min="9986" max="9987" width="2.54296875" style="211" customWidth="1"/>
    <col min="9988" max="9988" width="33.81640625" style="211" customWidth="1"/>
    <col min="9989" max="9989" width="8.1796875" style="211" customWidth="1"/>
    <col min="9990" max="9990" width="15.6328125" style="211" customWidth="1"/>
    <col min="9991" max="9991" width="1" style="211" customWidth="1"/>
    <col min="9992" max="9992" width="15.6328125" style="211" customWidth="1"/>
    <col min="9993" max="9993" width="1" style="211" customWidth="1"/>
    <col min="9994" max="9994" width="15.6328125" style="211" customWidth="1"/>
    <col min="9995" max="9995" width="1" style="211" customWidth="1"/>
    <col min="9996" max="9996" width="15.6328125" style="211" customWidth="1"/>
    <col min="9997" max="9997" width="14.1796875" style="211" bestFit="1" customWidth="1"/>
    <col min="9998" max="9998" width="13.54296875" style="211" bestFit="1" customWidth="1"/>
    <col min="9999" max="10240" width="10.81640625" style="211"/>
    <col min="10241" max="10241" width="2.1796875" style="211" customWidth="1"/>
    <col min="10242" max="10243" width="2.54296875" style="211" customWidth="1"/>
    <col min="10244" max="10244" width="33.81640625" style="211" customWidth="1"/>
    <col min="10245" max="10245" width="8.1796875" style="211" customWidth="1"/>
    <col min="10246" max="10246" width="15.6328125" style="211" customWidth="1"/>
    <col min="10247" max="10247" width="1" style="211" customWidth="1"/>
    <col min="10248" max="10248" width="15.6328125" style="211" customWidth="1"/>
    <col min="10249" max="10249" width="1" style="211" customWidth="1"/>
    <col min="10250" max="10250" width="15.6328125" style="211" customWidth="1"/>
    <col min="10251" max="10251" width="1" style="211" customWidth="1"/>
    <col min="10252" max="10252" width="15.6328125" style="211" customWidth="1"/>
    <col min="10253" max="10253" width="14.1796875" style="211" bestFit="1" customWidth="1"/>
    <col min="10254" max="10254" width="13.54296875" style="211" bestFit="1" customWidth="1"/>
    <col min="10255" max="10496" width="10.81640625" style="211"/>
    <col min="10497" max="10497" width="2.1796875" style="211" customWidth="1"/>
    <col min="10498" max="10499" width="2.54296875" style="211" customWidth="1"/>
    <col min="10500" max="10500" width="33.81640625" style="211" customWidth="1"/>
    <col min="10501" max="10501" width="8.1796875" style="211" customWidth="1"/>
    <col min="10502" max="10502" width="15.6328125" style="211" customWidth="1"/>
    <col min="10503" max="10503" width="1" style="211" customWidth="1"/>
    <col min="10504" max="10504" width="15.6328125" style="211" customWidth="1"/>
    <col min="10505" max="10505" width="1" style="211" customWidth="1"/>
    <col min="10506" max="10506" width="15.6328125" style="211" customWidth="1"/>
    <col min="10507" max="10507" width="1" style="211" customWidth="1"/>
    <col min="10508" max="10508" width="15.6328125" style="211" customWidth="1"/>
    <col min="10509" max="10509" width="14.1796875" style="211" bestFit="1" customWidth="1"/>
    <col min="10510" max="10510" width="13.54296875" style="211" bestFit="1" customWidth="1"/>
    <col min="10511" max="10752" width="10.81640625" style="211"/>
    <col min="10753" max="10753" width="2.1796875" style="211" customWidth="1"/>
    <col min="10754" max="10755" width="2.54296875" style="211" customWidth="1"/>
    <col min="10756" max="10756" width="33.81640625" style="211" customWidth="1"/>
    <col min="10757" max="10757" width="8.1796875" style="211" customWidth="1"/>
    <col min="10758" max="10758" width="15.6328125" style="211" customWidth="1"/>
    <col min="10759" max="10759" width="1" style="211" customWidth="1"/>
    <col min="10760" max="10760" width="15.6328125" style="211" customWidth="1"/>
    <col min="10761" max="10761" width="1" style="211" customWidth="1"/>
    <col min="10762" max="10762" width="15.6328125" style="211" customWidth="1"/>
    <col min="10763" max="10763" width="1" style="211" customWidth="1"/>
    <col min="10764" max="10764" width="15.6328125" style="211" customWidth="1"/>
    <col min="10765" max="10765" width="14.1796875" style="211" bestFit="1" customWidth="1"/>
    <col min="10766" max="10766" width="13.54296875" style="211" bestFit="1" customWidth="1"/>
    <col min="10767" max="11008" width="10.81640625" style="211"/>
    <col min="11009" max="11009" width="2.1796875" style="211" customWidth="1"/>
    <col min="11010" max="11011" width="2.54296875" style="211" customWidth="1"/>
    <col min="11012" max="11012" width="33.81640625" style="211" customWidth="1"/>
    <col min="11013" max="11013" width="8.1796875" style="211" customWidth="1"/>
    <col min="11014" max="11014" width="15.6328125" style="211" customWidth="1"/>
    <col min="11015" max="11015" width="1" style="211" customWidth="1"/>
    <col min="11016" max="11016" width="15.6328125" style="211" customWidth="1"/>
    <col min="11017" max="11017" width="1" style="211" customWidth="1"/>
    <col min="11018" max="11018" width="15.6328125" style="211" customWidth="1"/>
    <col min="11019" max="11019" width="1" style="211" customWidth="1"/>
    <col min="11020" max="11020" width="15.6328125" style="211" customWidth="1"/>
    <col min="11021" max="11021" width="14.1796875" style="211" bestFit="1" customWidth="1"/>
    <col min="11022" max="11022" width="13.54296875" style="211" bestFit="1" customWidth="1"/>
    <col min="11023" max="11264" width="10.81640625" style="211"/>
    <col min="11265" max="11265" width="2.1796875" style="211" customWidth="1"/>
    <col min="11266" max="11267" width="2.54296875" style="211" customWidth="1"/>
    <col min="11268" max="11268" width="33.81640625" style="211" customWidth="1"/>
    <col min="11269" max="11269" width="8.1796875" style="211" customWidth="1"/>
    <col min="11270" max="11270" width="15.6328125" style="211" customWidth="1"/>
    <col min="11271" max="11271" width="1" style="211" customWidth="1"/>
    <col min="11272" max="11272" width="15.6328125" style="211" customWidth="1"/>
    <col min="11273" max="11273" width="1" style="211" customWidth="1"/>
    <col min="11274" max="11274" width="15.6328125" style="211" customWidth="1"/>
    <col min="11275" max="11275" width="1" style="211" customWidth="1"/>
    <col min="11276" max="11276" width="15.6328125" style="211" customWidth="1"/>
    <col min="11277" max="11277" width="14.1796875" style="211" bestFit="1" customWidth="1"/>
    <col min="11278" max="11278" width="13.54296875" style="211" bestFit="1" customWidth="1"/>
    <col min="11279" max="11520" width="10.81640625" style="211"/>
    <col min="11521" max="11521" width="2.1796875" style="211" customWidth="1"/>
    <col min="11522" max="11523" width="2.54296875" style="211" customWidth="1"/>
    <col min="11524" max="11524" width="33.81640625" style="211" customWidth="1"/>
    <col min="11525" max="11525" width="8.1796875" style="211" customWidth="1"/>
    <col min="11526" max="11526" width="15.6328125" style="211" customWidth="1"/>
    <col min="11527" max="11527" width="1" style="211" customWidth="1"/>
    <col min="11528" max="11528" width="15.6328125" style="211" customWidth="1"/>
    <col min="11529" max="11529" width="1" style="211" customWidth="1"/>
    <col min="11530" max="11530" width="15.6328125" style="211" customWidth="1"/>
    <col min="11531" max="11531" width="1" style="211" customWidth="1"/>
    <col min="11532" max="11532" width="15.6328125" style="211" customWidth="1"/>
    <col min="11533" max="11533" width="14.1796875" style="211" bestFit="1" customWidth="1"/>
    <col min="11534" max="11534" width="13.54296875" style="211" bestFit="1" customWidth="1"/>
    <col min="11535" max="11776" width="10.81640625" style="211"/>
    <col min="11777" max="11777" width="2.1796875" style="211" customWidth="1"/>
    <col min="11778" max="11779" width="2.54296875" style="211" customWidth="1"/>
    <col min="11780" max="11780" width="33.81640625" style="211" customWidth="1"/>
    <col min="11781" max="11781" width="8.1796875" style="211" customWidth="1"/>
    <col min="11782" max="11782" width="15.6328125" style="211" customWidth="1"/>
    <col min="11783" max="11783" width="1" style="211" customWidth="1"/>
    <col min="11784" max="11784" width="15.6328125" style="211" customWidth="1"/>
    <col min="11785" max="11785" width="1" style="211" customWidth="1"/>
    <col min="11786" max="11786" width="15.6328125" style="211" customWidth="1"/>
    <col min="11787" max="11787" width="1" style="211" customWidth="1"/>
    <col min="11788" max="11788" width="15.6328125" style="211" customWidth="1"/>
    <col min="11789" max="11789" width="14.1796875" style="211" bestFit="1" customWidth="1"/>
    <col min="11790" max="11790" width="13.54296875" style="211" bestFit="1" customWidth="1"/>
    <col min="11791" max="12032" width="10.81640625" style="211"/>
    <col min="12033" max="12033" width="2.1796875" style="211" customWidth="1"/>
    <col min="12034" max="12035" width="2.54296875" style="211" customWidth="1"/>
    <col min="12036" max="12036" width="33.81640625" style="211" customWidth="1"/>
    <col min="12037" max="12037" width="8.1796875" style="211" customWidth="1"/>
    <col min="12038" max="12038" width="15.6328125" style="211" customWidth="1"/>
    <col min="12039" max="12039" width="1" style="211" customWidth="1"/>
    <col min="12040" max="12040" width="15.6328125" style="211" customWidth="1"/>
    <col min="12041" max="12041" width="1" style="211" customWidth="1"/>
    <col min="12042" max="12042" width="15.6328125" style="211" customWidth="1"/>
    <col min="12043" max="12043" width="1" style="211" customWidth="1"/>
    <col min="12044" max="12044" width="15.6328125" style="211" customWidth="1"/>
    <col min="12045" max="12045" width="14.1796875" style="211" bestFit="1" customWidth="1"/>
    <col min="12046" max="12046" width="13.54296875" style="211" bestFit="1" customWidth="1"/>
    <col min="12047" max="12288" width="10.81640625" style="211"/>
    <col min="12289" max="12289" width="2.1796875" style="211" customWidth="1"/>
    <col min="12290" max="12291" width="2.54296875" style="211" customWidth="1"/>
    <col min="12292" max="12292" width="33.81640625" style="211" customWidth="1"/>
    <col min="12293" max="12293" width="8.1796875" style="211" customWidth="1"/>
    <col min="12294" max="12294" width="15.6328125" style="211" customWidth="1"/>
    <col min="12295" max="12295" width="1" style="211" customWidth="1"/>
    <col min="12296" max="12296" width="15.6328125" style="211" customWidth="1"/>
    <col min="12297" max="12297" width="1" style="211" customWidth="1"/>
    <col min="12298" max="12298" width="15.6328125" style="211" customWidth="1"/>
    <col min="12299" max="12299" width="1" style="211" customWidth="1"/>
    <col min="12300" max="12300" width="15.6328125" style="211" customWidth="1"/>
    <col min="12301" max="12301" width="14.1796875" style="211" bestFit="1" customWidth="1"/>
    <col min="12302" max="12302" width="13.54296875" style="211" bestFit="1" customWidth="1"/>
    <col min="12303" max="12544" width="10.81640625" style="211"/>
    <col min="12545" max="12545" width="2.1796875" style="211" customWidth="1"/>
    <col min="12546" max="12547" width="2.54296875" style="211" customWidth="1"/>
    <col min="12548" max="12548" width="33.81640625" style="211" customWidth="1"/>
    <col min="12549" max="12549" width="8.1796875" style="211" customWidth="1"/>
    <col min="12550" max="12550" width="15.6328125" style="211" customWidth="1"/>
    <col min="12551" max="12551" width="1" style="211" customWidth="1"/>
    <col min="12552" max="12552" width="15.6328125" style="211" customWidth="1"/>
    <col min="12553" max="12553" width="1" style="211" customWidth="1"/>
    <col min="12554" max="12554" width="15.6328125" style="211" customWidth="1"/>
    <col min="12555" max="12555" width="1" style="211" customWidth="1"/>
    <col min="12556" max="12556" width="15.6328125" style="211" customWidth="1"/>
    <col min="12557" max="12557" width="14.1796875" style="211" bestFit="1" customWidth="1"/>
    <col min="12558" max="12558" width="13.54296875" style="211" bestFit="1" customWidth="1"/>
    <col min="12559" max="12800" width="10.81640625" style="211"/>
    <col min="12801" max="12801" width="2.1796875" style="211" customWidth="1"/>
    <col min="12802" max="12803" width="2.54296875" style="211" customWidth="1"/>
    <col min="12804" max="12804" width="33.81640625" style="211" customWidth="1"/>
    <col min="12805" max="12805" width="8.1796875" style="211" customWidth="1"/>
    <col min="12806" max="12806" width="15.6328125" style="211" customWidth="1"/>
    <col min="12807" max="12807" width="1" style="211" customWidth="1"/>
    <col min="12808" max="12808" width="15.6328125" style="211" customWidth="1"/>
    <col min="12809" max="12809" width="1" style="211" customWidth="1"/>
    <col min="12810" max="12810" width="15.6328125" style="211" customWidth="1"/>
    <col min="12811" max="12811" width="1" style="211" customWidth="1"/>
    <col min="12812" max="12812" width="15.6328125" style="211" customWidth="1"/>
    <col min="12813" max="12813" width="14.1796875" style="211" bestFit="1" customWidth="1"/>
    <col min="12814" max="12814" width="13.54296875" style="211" bestFit="1" customWidth="1"/>
    <col min="12815" max="13056" width="10.81640625" style="211"/>
    <col min="13057" max="13057" width="2.1796875" style="211" customWidth="1"/>
    <col min="13058" max="13059" width="2.54296875" style="211" customWidth="1"/>
    <col min="13060" max="13060" width="33.81640625" style="211" customWidth="1"/>
    <col min="13061" max="13061" width="8.1796875" style="211" customWidth="1"/>
    <col min="13062" max="13062" width="15.6328125" style="211" customWidth="1"/>
    <col min="13063" max="13063" width="1" style="211" customWidth="1"/>
    <col min="13064" max="13064" width="15.6328125" style="211" customWidth="1"/>
    <col min="13065" max="13065" width="1" style="211" customWidth="1"/>
    <col min="13066" max="13066" width="15.6328125" style="211" customWidth="1"/>
    <col min="13067" max="13067" width="1" style="211" customWidth="1"/>
    <col min="13068" max="13068" width="15.6328125" style="211" customWidth="1"/>
    <col min="13069" max="13069" width="14.1796875" style="211" bestFit="1" customWidth="1"/>
    <col min="13070" max="13070" width="13.54296875" style="211" bestFit="1" customWidth="1"/>
    <col min="13071" max="13312" width="10.81640625" style="211"/>
    <col min="13313" max="13313" width="2.1796875" style="211" customWidth="1"/>
    <col min="13314" max="13315" width="2.54296875" style="211" customWidth="1"/>
    <col min="13316" max="13316" width="33.81640625" style="211" customWidth="1"/>
    <col min="13317" max="13317" width="8.1796875" style="211" customWidth="1"/>
    <col min="13318" max="13318" width="15.6328125" style="211" customWidth="1"/>
    <col min="13319" max="13319" width="1" style="211" customWidth="1"/>
    <col min="13320" max="13320" width="15.6328125" style="211" customWidth="1"/>
    <col min="13321" max="13321" width="1" style="211" customWidth="1"/>
    <col min="13322" max="13322" width="15.6328125" style="211" customWidth="1"/>
    <col min="13323" max="13323" width="1" style="211" customWidth="1"/>
    <col min="13324" max="13324" width="15.6328125" style="211" customWidth="1"/>
    <col min="13325" max="13325" width="14.1796875" style="211" bestFit="1" customWidth="1"/>
    <col min="13326" max="13326" width="13.54296875" style="211" bestFit="1" customWidth="1"/>
    <col min="13327" max="13568" width="10.81640625" style="211"/>
    <col min="13569" max="13569" width="2.1796875" style="211" customWidth="1"/>
    <col min="13570" max="13571" width="2.54296875" style="211" customWidth="1"/>
    <col min="13572" max="13572" width="33.81640625" style="211" customWidth="1"/>
    <col min="13573" max="13573" width="8.1796875" style="211" customWidth="1"/>
    <col min="13574" max="13574" width="15.6328125" style="211" customWidth="1"/>
    <col min="13575" max="13575" width="1" style="211" customWidth="1"/>
    <col min="13576" max="13576" width="15.6328125" style="211" customWidth="1"/>
    <col min="13577" max="13577" width="1" style="211" customWidth="1"/>
    <col min="13578" max="13578" width="15.6328125" style="211" customWidth="1"/>
    <col min="13579" max="13579" width="1" style="211" customWidth="1"/>
    <col min="13580" max="13580" width="15.6328125" style="211" customWidth="1"/>
    <col min="13581" max="13581" width="14.1796875" style="211" bestFit="1" customWidth="1"/>
    <col min="13582" max="13582" width="13.54296875" style="211" bestFit="1" customWidth="1"/>
    <col min="13583" max="13824" width="10.81640625" style="211"/>
    <col min="13825" max="13825" width="2.1796875" style="211" customWidth="1"/>
    <col min="13826" max="13827" width="2.54296875" style="211" customWidth="1"/>
    <col min="13828" max="13828" width="33.81640625" style="211" customWidth="1"/>
    <col min="13829" max="13829" width="8.1796875" style="211" customWidth="1"/>
    <col min="13830" max="13830" width="15.6328125" style="211" customWidth="1"/>
    <col min="13831" max="13831" width="1" style="211" customWidth="1"/>
    <col min="13832" max="13832" width="15.6328125" style="211" customWidth="1"/>
    <col min="13833" max="13833" width="1" style="211" customWidth="1"/>
    <col min="13834" max="13834" width="15.6328125" style="211" customWidth="1"/>
    <col min="13835" max="13835" width="1" style="211" customWidth="1"/>
    <col min="13836" max="13836" width="15.6328125" style="211" customWidth="1"/>
    <col min="13837" max="13837" width="14.1796875" style="211" bestFit="1" customWidth="1"/>
    <col min="13838" max="13838" width="13.54296875" style="211" bestFit="1" customWidth="1"/>
    <col min="13839" max="14080" width="10.81640625" style="211"/>
    <col min="14081" max="14081" width="2.1796875" style="211" customWidth="1"/>
    <col min="14082" max="14083" width="2.54296875" style="211" customWidth="1"/>
    <col min="14084" max="14084" width="33.81640625" style="211" customWidth="1"/>
    <col min="14085" max="14085" width="8.1796875" style="211" customWidth="1"/>
    <col min="14086" max="14086" width="15.6328125" style="211" customWidth="1"/>
    <col min="14087" max="14087" width="1" style="211" customWidth="1"/>
    <col min="14088" max="14088" width="15.6328125" style="211" customWidth="1"/>
    <col min="14089" max="14089" width="1" style="211" customWidth="1"/>
    <col min="14090" max="14090" width="15.6328125" style="211" customWidth="1"/>
    <col min="14091" max="14091" width="1" style="211" customWidth="1"/>
    <col min="14092" max="14092" width="15.6328125" style="211" customWidth="1"/>
    <col min="14093" max="14093" width="14.1796875" style="211" bestFit="1" customWidth="1"/>
    <col min="14094" max="14094" width="13.54296875" style="211" bestFit="1" customWidth="1"/>
    <col min="14095" max="14336" width="10.81640625" style="211"/>
    <col min="14337" max="14337" width="2.1796875" style="211" customWidth="1"/>
    <col min="14338" max="14339" width="2.54296875" style="211" customWidth="1"/>
    <col min="14340" max="14340" width="33.81640625" style="211" customWidth="1"/>
    <col min="14341" max="14341" width="8.1796875" style="211" customWidth="1"/>
    <col min="14342" max="14342" width="15.6328125" style="211" customWidth="1"/>
    <col min="14343" max="14343" width="1" style="211" customWidth="1"/>
    <col min="14344" max="14344" width="15.6328125" style="211" customWidth="1"/>
    <col min="14345" max="14345" width="1" style="211" customWidth="1"/>
    <col min="14346" max="14346" width="15.6328125" style="211" customWidth="1"/>
    <col min="14347" max="14347" width="1" style="211" customWidth="1"/>
    <col min="14348" max="14348" width="15.6328125" style="211" customWidth="1"/>
    <col min="14349" max="14349" width="14.1796875" style="211" bestFit="1" customWidth="1"/>
    <col min="14350" max="14350" width="13.54296875" style="211" bestFit="1" customWidth="1"/>
    <col min="14351" max="14592" width="10.81640625" style="211"/>
    <col min="14593" max="14593" width="2.1796875" style="211" customWidth="1"/>
    <col min="14594" max="14595" width="2.54296875" style="211" customWidth="1"/>
    <col min="14596" max="14596" width="33.81640625" style="211" customWidth="1"/>
    <col min="14597" max="14597" width="8.1796875" style="211" customWidth="1"/>
    <col min="14598" max="14598" width="15.6328125" style="211" customWidth="1"/>
    <col min="14599" max="14599" width="1" style="211" customWidth="1"/>
    <col min="14600" max="14600" width="15.6328125" style="211" customWidth="1"/>
    <col min="14601" max="14601" width="1" style="211" customWidth="1"/>
    <col min="14602" max="14602" width="15.6328125" style="211" customWidth="1"/>
    <col min="14603" max="14603" width="1" style="211" customWidth="1"/>
    <col min="14604" max="14604" width="15.6328125" style="211" customWidth="1"/>
    <col min="14605" max="14605" width="14.1796875" style="211" bestFit="1" customWidth="1"/>
    <col min="14606" max="14606" width="13.54296875" style="211" bestFit="1" customWidth="1"/>
    <col min="14607" max="14848" width="10.81640625" style="211"/>
    <col min="14849" max="14849" width="2.1796875" style="211" customWidth="1"/>
    <col min="14850" max="14851" width="2.54296875" style="211" customWidth="1"/>
    <col min="14852" max="14852" width="33.81640625" style="211" customWidth="1"/>
    <col min="14853" max="14853" width="8.1796875" style="211" customWidth="1"/>
    <col min="14854" max="14854" width="15.6328125" style="211" customWidth="1"/>
    <col min="14855" max="14855" width="1" style="211" customWidth="1"/>
    <col min="14856" max="14856" width="15.6328125" style="211" customWidth="1"/>
    <col min="14857" max="14857" width="1" style="211" customWidth="1"/>
    <col min="14858" max="14858" width="15.6328125" style="211" customWidth="1"/>
    <col min="14859" max="14859" width="1" style="211" customWidth="1"/>
    <col min="14860" max="14860" width="15.6328125" style="211" customWidth="1"/>
    <col min="14861" max="14861" width="14.1796875" style="211" bestFit="1" customWidth="1"/>
    <col min="14862" max="14862" width="13.54296875" style="211" bestFit="1" customWidth="1"/>
    <col min="14863" max="15104" width="10.81640625" style="211"/>
    <col min="15105" max="15105" width="2.1796875" style="211" customWidth="1"/>
    <col min="15106" max="15107" width="2.54296875" style="211" customWidth="1"/>
    <col min="15108" max="15108" width="33.81640625" style="211" customWidth="1"/>
    <col min="15109" max="15109" width="8.1796875" style="211" customWidth="1"/>
    <col min="15110" max="15110" width="15.6328125" style="211" customWidth="1"/>
    <col min="15111" max="15111" width="1" style="211" customWidth="1"/>
    <col min="15112" max="15112" width="15.6328125" style="211" customWidth="1"/>
    <col min="15113" max="15113" width="1" style="211" customWidth="1"/>
    <col min="15114" max="15114" width="15.6328125" style="211" customWidth="1"/>
    <col min="15115" max="15115" width="1" style="211" customWidth="1"/>
    <col min="15116" max="15116" width="15.6328125" style="211" customWidth="1"/>
    <col min="15117" max="15117" width="14.1796875" style="211" bestFit="1" customWidth="1"/>
    <col min="15118" max="15118" width="13.54296875" style="211" bestFit="1" customWidth="1"/>
    <col min="15119" max="15360" width="10.81640625" style="211"/>
    <col min="15361" max="15361" width="2.1796875" style="211" customWidth="1"/>
    <col min="15362" max="15363" width="2.54296875" style="211" customWidth="1"/>
    <col min="15364" max="15364" width="33.81640625" style="211" customWidth="1"/>
    <col min="15365" max="15365" width="8.1796875" style="211" customWidth="1"/>
    <col min="15366" max="15366" width="15.6328125" style="211" customWidth="1"/>
    <col min="15367" max="15367" width="1" style="211" customWidth="1"/>
    <col min="15368" max="15368" width="15.6328125" style="211" customWidth="1"/>
    <col min="15369" max="15369" width="1" style="211" customWidth="1"/>
    <col min="15370" max="15370" width="15.6328125" style="211" customWidth="1"/>
    <col min="15371" max="15371" width="1" style="211" customWidth="1"/>
    <col min="15372" max="15372" width="15.6328125" style="211" customWidth="1"/>
    <col min="15373" max="15373" width="14.1796875" style="211" bestFit="1" customWidth="1"/>
    <col min="15374" max="15374" width="13.54296875" style="211" bestFit="1" customWidth="1"/>
    <col min="15375" max="15616" width="10.81640625" style="211"/>
    <col min="15617" max="15617" width="2.1796875" style="211" customWidth="1"/>
    <col min="15618" max="15619" width="2.54296875" style="211" customWidth="1"/>
    <col min="15620" max="15620" width="33.81640625" style="211" customWidth="1"/>
    <col min="15621" max="15621" width="8.1796875" style="211" customWidth="1"/>
    <col min="15622" max="15622" width="15.6328125" style="211" customWidth="1"/>
    <col min="15623" max="15623" width="1" style="211" customWidth="1"/>
    <col min="15624" max="15624" width="15.6328125" style="211" customWidth="1"/>
    <col min="15625" max="15625" width="1" style="211" customWidth="1"/>
    <col min="15626" max="15626" width="15.6328125" style="211" customWidth="1"/>
    <col min="15627" max="15627" width="1" style="211" customWidth="1"/>
    <col min="15628" max="15628" width="15.6328125" style="211" customWidth="1"/>
    <col min="15629" max="15629" width="14.1796875" style="211" bestFit="1" customWidth="1"/>
    <col min="15630" max="15630" width="13.54296875" style="211" bestFit="1" customWidth="1"/>
    <col min="15631" max="15872" width="10.81640625" style="211"/>
    <col min="15873" max="15873" width="2.1796875" style="211" customWidth="1"/>
    <col min="15874" max="15875" width="2.54296875" style="211" customWidth="1"/>
    <col min="15876" max="15876" width="33.81640625" style="211" customWidth="1"/>
    <col min="15877" max="15877" width="8.1796875" style="211" customWidth="1"/>
    <col min="15878" max="15878" width="15.6328125" style="211" customWidth="1"/>
    <col min="15879" max="15879" width="1" style="211" customWidth="1"/>
    <col min="15880" max="15880" width="15.6328125" style="211" customWidth="1"/>
    <col min="15881" max="15881" width="1" style="211" customWidth="1"/>
    <col min="15882" max="15882" width="15.6328125" style="211" customWidth="1"/>
    <col min="15883" max="15883" width="1" style="211" customWidth="1"/>
    <col min="15884" max="15884" width="15.6328125" style="211" customWidth="1"/>
    <col min="15885" max="15885" width="14.1796875" style="211" bestFit="1" customWidth="1"/>
    <col min="15886" max="15886" width="13.54296875" style="211" bestFit="1" customWidth="1"/>
    <col min="15887" max="16128" width="10.81640625" style="211"/>
    <col min="16129" max="16129" width="2.1796875" style="211" customWidth="1"/>
    <col min="16130" max="16131" width="2.54296875" style="211" customWidth="1"/>
    <col min="16132" max="16132" width="33.81640625" style="211" customWidth="1"/>
    <col min="16133" max="16133" width="8.1796875" style="211" customWidth="1"/>
    <col min="16134" max="16134" width="15.6328125" style="211" customWidth="1"/>
    <col min="16135" max="16135" width="1" style="211" customWidth="1"/>
    <col min="16136" max="16136" width="15.6328125" style="211" customWidth="1"/>
    <col min="16137" max="16137" width="1" style="211" customWidth="1"/>
    <col min="16138" max="16138" width="15.6328125" style="211" customWidth="1"/>
    <col min="16139" max="16139" width="1" style="211" customWidth="1"/>
    <col min="16140" max="16140" width="15.6328125" style="211" customWidth="1"/>
    <col min="16141" max="16141" width="14.1796875" style="211" bestFit="1" customWidth="1"/>
    <col min="16142" max="16142" width="13.54296875" style="211" bestFit="1" customWidth="1"/>
    <col min="16143" max="16384" width="10.81640625" style="211"/>
  </cols>
  <sheetData>
    <row r="1" spans="1:12" s="41" customFormat="1" ht="21" customHeight="1">
      <c r="A1" s="36" t="s">
        <v>12</v>
      </c>
      <c r="B1" s="30"/>
      <c r="C1" s="30"/>
      <c r="D1" s="30"/>
      <c r="E1" s="207"/>
      <c r="F1" s="30"/>
      <c r="G1" s="30"/>
      <c r="H1" s="30"/>
      <c r="I1" s="30"/>
      <c r="J1" s="30"/>
      <c r="K1" s="30"/>
      <c r="L1" s="30"/>
    </row>
    <row r="2" spans="1:12" s="45" customFormat="1" ht="21" customHeight="1">
      <c r="A2" s="34" t="s">
        <v>61</v>
      </c>
      <c r="B2" s="27"/>
      <c r="C2" s="27"/>
      <c r="D2" s="27"/>
      <c r="E2" s="100"/>
      <c r="F2" s="27"/>
      <c r="G2" s="27"/>
      <c r="H2" s="27"/>
      <c r="I2" s="27"/>
      <c r="J2" s="27"/>
      <c r="K2" s="27"/>
      <c r="L2" s="27"/>
    </row>
    <row r="3" spans="1:12" s="48" customFormat="1" ht="21" customHeight="1">
      <c r="A3" s="31"/>
      <c r="B3" s="31"/>
      <c r="C3" s="31"/>
      <c r="D3" s="31"/>
      <c r="E3" s="208"/>
      <c r="F3" s="31"/>
      <c r="G3" s="209"/>
      <c r="H3" s="31"/>
      <c r="I3" s="209"/>
      <c r="J3" s="31"/>
      <c r="K3" s="209"/>
      <c r="L3" s="31"/>
    </row>
    <row r="4" spans="1:12" ht="21" customHeight="1">
      <c r="A4" s="206"/>
      <c r="B4" s="206"/>
      <c r="C4" s="206"/>
      <c r="D4" s="206"/>
      <c r="E4" s="210"/>
      <c r="F4" s="32"/>
      <c r="G4" s="32" t="s">
        <v>10</v>
      </c>
      <c r="H4" s="32"/>
      <c r="I4" s="32"/>
      <c r="J4" s="32"/>
      <c r="K4" s="32" t="s">
        <v>38</v>
      </c>
      <c r="L4" s="32"/>
    </row>
    <row r="5" spans="1:12" ht="21" customHeight="1">
      <c r="A5" s="206"/>
      <c r="B5" s="206"/>
      <c r="C5" s="206"/>
      <c r="D5" s="206"/>
      <c r="E5" s="210"/>
      <c r="F5" s="330" t="s">
        <v>37</v>
      </c>
      <c r="G5" s="330"/>
      <c r="H5" s="330"/>
      <c r="I5" s="32"/>
      <c r="J5" s="330" t="s">
        <v>37</v>
      </c>
      <c r="K5" s="330"/>
      <c r="L5" s="330"/>
    </row>
    <row r="6" spans="1:12" ht="21" customHeight="1">
      <c r="A6" s="206"/>
      <c r="B6" s="206"/>
      <c r="C6" s="206"/>
      <c r="D6" s="206"/>
      <c r="E6" s="210"/>
      <c r="F6" s="150" t="s">
        <v>176</v>
      </c>
      <c r="G6" s="35"/>
      <c r="H6" s="150" t="s">
        <v>102</v>
      </c>
      <c r="I6" s="167"/>
      <c r="J6" s="150" t="s">
        <v>176</v>
      </c>
      <c r="K6" s="35"/>
      <c r="L6" s="150" t="s">
        <v>102</v>
      </c>
    </row>
    <row r="7" spans="1:12" ht="21" customHeight="1">
      <c r="A7" s="329" t="s">
        <v>13</v>
      </c>
      <c r="B7" s="329"/>
      <c r="C7" s="329"/>
      <c r="D7" s="329"/>
      <c r="E7" s="212" t="s">
        <v>42</v>
      </c>
      <c r="F7" s="213" t="s">
        <v>187</v>
      </c>
      <c r="G7" s="214"/>
      <c r="H7" s="213" t="s">
        <v>165</v>
      </c>
      <c r="I7" s="214"/>
      <c r="J7" s="213" t="s">
        <v>187</v>
      </c>
      <c r="K7" s="214"/>
      <c r="L7" s="213" t="s">
        <v>165</v>
      </c>
    </row>
    <row r="8" spans="1:12" ht="21" customHeight="1">
      <c r="A8" s="310"/>
      <c r="B8" s="310"/>
      <c r="C8" s="310"/>
      <c r="D8" s="310"/>
      <c r="E8" s="212"/>
      <c r="F8" s="315" t="s">
        <v>219</v>
      </c>
      <c r="G8" s="315"/>
      <c r="H8" s="213"/>
      <c r="I8" s="214"/>
      <c r="J8" s="315" t="s">
        <v>219</v>
      </c>
      <c r="K8" s="214"/>
      <c r="L8" s="213"/>
    </row>
    <row r="9" spans="1:12" ht="21" customHeight="1">
      <c r="A9" s="206"/>
      <c r="B9" s="206"/>
      <c r="C9" s="206"/>
      <c r="D9" s="206"/>
      <c r="E9" s="212"/>
      <c r="F9" s="331" t="s">
        <v>71</v>
      </c>
      <c r="G9" s="331"/>
      <c r="H9" s="331"/>
      <c r="I9" s="331"/>
      <c r="J9" s="331"/>
      <c r="K9" s="331"/>
      <c r="L9" s="331"/>
    </row>
    <row r="10" spans="1:12" ht="21" customHeight="1">
      <c r="A10" s="57" t="s">
        <v>40</v>
      </c>
      <c r="F10" s="215"/>
      <c r="G10" s="215"/>
      <c r="H10" s="215"/>
      <c r="I10" s="215"/>
      <c r="J10" s="215"/>
      <c r="K10" s="215"/>
      <c r="L10" s="215"/>
    </row>
    <row r="11" spans="1:12" ht="21" customHeight="1">
      <c r="A11" s="216" t="s">
        <v>4</v>
      </c>
      <c r="C11" s="216"/>
      <c r="D11" s="216"/>
      <c r="F11" s="21">
        <v>739541</v>
      </c>
      <c r="G11" s="21"/>
      <c r="H11" s="21">
        <v>710185</v>
      </c>
      <c r="I11" s="21"/>
      <c r="J11" s="21">
        <v>26234</v>
      </c>
      <c r="K11" s="21"/>
      <c r="L11" s="21">
        <v>32643</v>
      </c>
    </row>
    <row r="12" spans="1:12" ht="21" customHeight="1">
      <c r="A12" s="216" t="s">
        <v>31</v>
      </c>
      <c r="C12" s="216"/>
      <c r="D12" s="216"/>
      <c r="E12" s="4" t="s">
        <v>213</v>
      </c>
      <c r="F12" s="21">
        <v>682054</v>
      </c>
      <c r="G12" s="21"/>
      <c r="H12" s="21">
        <v>686160</v>
      </c>
      <c r="I12" s="21"/>
      <c r="J12" s="21">
        <v>41868</v>
      </c>
      <c r="K12" s="21"/>
      <c r="L12" s="21">
        <v>30673</v>
      </c>
    </row>
    <row r="13" spans="1:12" ht="21" customHeight="1">
      <c r="A13" s="217" t="s">
        <v>55</v>
      </c>
      <c r="C13" s="216"/>
      <c r="D13" s="216"/>
      <c r="E13" s="4" t="s">
        <v>214</v>
      </c>
      <c r="F13" s="78">
        <v>547478</v>
      </c>
      <c r="G13" s="143"/>
      <c r="H13" s="78">
        <v>250087</v>
      </c>
      <c r="I13" s="143"/>
      <c r="J13" s="62">
        <v>34124</v>
      </c>
      <c r="K13" s="143"/>
      <c r="L13" s="62">
        <v>25691</v>
      </c>
    </row>
    <row r="14" spans="1:12" ht="21" customHeight="1">
      <c r="A14" s="217" t="s">
        <v>229</v>
      </c>
      <c r="C14" s="216"/>
      <c r="D14" s="216"/>
      <c r="E14" s="4">
        <v>6</v>
      </c>
      <c r="F14" s="218" t="s">
        <v>50</v>
      </c>
      <c r="G14" s="143"/>
      <c r="H14" s="218" t="s">
        <v>50</v>
      </c>
      <c r="I14" s="143"/>
      <c r="J14" s="218" t="s">
        <v>50</v>
      </c>
      <c r="K14" s="143"/>
      <c r="L14" s="21">
        <v>708998</v>
      </c>
    </row>
    <row r="15" spans="1:12" ht="21" customHeight="1">
      <c r="A15" s="219" t="s">
        <v>67</v>
      </c>
      <c r="C15" s="216"/>
      <c r="D15" s="216"/>
      <c r="E15" s="4">
        <v>6</v>
      </c>
      <c r="F15" s="218" t="s">
        <v>50</v>
      </c>
      <c r="G15" s="143"/>
      <c r="H15" s="218" t="s">
        <v>50</v>
      </c>
      <c r="I15" s="143"/>
      <c r="J15" s="21">
        <v>26000</v>
      </c>
      <c r="K15" s="143"/>
      <c r="L15" s="21">
        <v>106000</v>
      </c>
    </row>
    <row r="16" spans="1:12" ht="21" customHeight="1">
      <c r="A16" s="211" t="s">
        <v>2</v>
      </c>
      <c r="E16" s="4">
        <v>9</v>
      </c>
      <c r="F16" s="220">
        <v>473757</v>
      </c>
      <c r="G16" s="143"/>
      <c r="H16" s="221">
        <v>450857</v>
      </c>
      <c r="I16" s="143"/>
      <c r="J16" s="21">
        <v>34609</v>
      </c>
      <c r="K16" s="143"/>
      <c r="L16" s="21">
        <v>35279</v>
      </c>
    </row>
    <row r="17" spans="1:12" ht="21" customHeight="1">
      <c r="A17" s="211" t="s">
        <v>5</v>
      </c>
      <c r="F17" s="303">
        <v>67443</v>
      </c>
      <c r="G17" s="143"/>
      <c r="H17" s="221">
        <v>38344</v>
      </c>
      <c r="I17" s="143"/>
      <c r="J17" s="141">
        <v>8100</v>
      </c>
      <c r="K17" s="143"/>
      <c r="L17" s="141">
        <v>6661</v>
      </c>
    </row>
    <row r="18" spans="1:12" ht="21" customHeight="1">
      <c r="A18" s="13" t="s">
        <v>14</v>
      </c>
      <c r="F18" s="5">
        <f>SUM(F11:F17)</f>
        <v>2510273</v>
      </c>
      <c r="G18" s="6"/>
      <c r="H18" s="5">
        <f>SUM(H11:H17)</f>
        <v>2135633</v>
      </c>
      <c r="I18" s="6"/>
      <c r="J18" s="5">
        <f>SUM(J11:J17)</f>
        <v>170935</v>
      </c>
      <c r="K18" s="6"/>
      <c r="L18" s="5">
        <f>SUM(L11:L17)</f>
        <v>945945</v>
      </c>
    </row>
    <row r="19" spans="1:12" ht="21" customHeight="1">
      <c r="A19" s="13"/>
      <c r="F19" s="222"/>
      <c r="G19" s="223"/>
      <c r="H19" s="222"/>
      <c r="I19" s="223"/>
      <c r="J19" s="222"/>
      <c r="K19" s="223"/>
      <c r="L19" s="222"/>
    </row>
    <row r="20" spans="1:12" ht="21" customHeight="1">
      <c r="A20" s="57" t="s">
        <v>27</v>
      </c>
      <c r="F20" s="222"/>
      <c r="G20" s="223"/>
      <c r="H20" s="222"/>
      <c r="I20" s="223"/>
      <c r="J20" s="222"/>
      <c r="K20" s="223"/>
      <c r="L20" s="222"/>
    </row>
    <row r="21" spans="1:12" ht="21" customHeight="1">
      <c r="A21" s="216" t="s">
        <v>32</v>
      </c>
      <c r="C21" s="216"/>
      <c r="D21" s="216"/>
      <c r="E21" s="4">
        <v>10</v>
      </c>
      <c r="F21" s="139" t="s">
        <v>50</v>
      </c>
      <c r="G21" s="140"/>
      <c r="H21" s="139" t="s">
        <v>50</v>
      </c>
      <c r="I21" s="140"/>
      <c r="J21" s="142">
        <v>1583571</v>
      </c>
      <c r="K21" s="143"/>
      <c r="L21" s="142">
        <v>1590081</v>
      </c>
    </row>
    <row r="22" spans="1:12" ht="21" customHeight="1">
      <c r="A22" s="211" t="s">
        <v>33</v>
      </c>
      <c r="C22" s="224"/>
      <c r="D22" s="224"/>
      <c r="E22" s="4">
        <v>11</v>
      </c>
      <c r="F22" s="21">
        <v>5483605</v>
      </c>
      <c r="G22" s="143"/>
      <c r="H22" s="21">
        <v>5885644</v>
      </c>
      <c r="I22" s="143"/>
      <c r="J22" s="21">
        <v>134190</v>
      </c>
      <c r="K22" s="143"/>
      <c r="L22" s="21">
        <v>148663</v>
      </c>
    </row>
    <row r="23" spans="1:12" ht="21" customHeight="1">
      <c r="A23" s="211" t="s">
        <v>29</v>
      </c>
      <c r="C23" s="224"/>
      <c r="D23" s="224"/>
      <c r="F23" s="21">
        <v>36938</v>
      </c>
      <c r="G23" s="143"/>
      <c r="H23" s="21">
        <v>34120</v>
      </c>
      <c r="I23" s="143"/>
      <c r="J23" s="21">
        <v>12014</v>
      </c>
      <c r="K23" s="143"/>
      <c r="L23" s="21">
        <v>15960</v>
      </c>
    </row>
    <row r="24" spans="1:12" ht="21" customHeight="1">
      <c r="A24" s="211" t="s">
        <v>44</v>
      </c>
      <c r="C24" s="224"/>
      <c r="D24" s="224"/>
      <c r="F24" s="21">
        <v>24735</v>
      </c>
      <c r="G24" s="143"/>
      <c r="H24" s="21">
        <v>28758</v>
      </c>
      <c r="I24" s="143"/>
      <c r="J24" s="21">
        <v>19291</v>
      </c>
      <c r="K24" s="143"/>
      <c r="L24" s="21">
        <v>21144</v>
      </c>
    </row>
    <row r="25" spans="1:12" ht="21" customHeight="1">
      <c r="A25" s="15" t="s">
        <v>49</v>
      </c>
      <c r="C25" s="224"/>
      <c r="D25" s="224"/>
      <c r="F25" s="21">
        <v>75878</v>
      </c>
      <c r="G25" s="143"/>
      <c r="H25" s="21">
        <v>21407</v>
      </c>
      <c r="I25" s="143"/>
      <c r="J25" s="21">
        <v>73207</v>
      </c>
      <c r="K25" s="143"/>
      <c r="L25" s="21">
        <v>27165</v>
      </c>
    </row>
    <row r="26" spans="1:12" ht="21" customHeight="1">
      <c r="A26" s="211" t="s">
        <v>9</v>
      </c>
      <c r="E26" s="4">
        <v>6</v>
      </c>
      <c r="F26" s="141">
        <v>294269</v>
      </c>
      <c r="G26" s="143"/>
      <c r="H26" s="141">
        <v>301708</v>
      </c>
      <c r="I26" s="143"/>
      <c r="J26" s="141">
        <v>167039</v>
      </c>
      <c r="K26" s="143"/>
      <c r="L26" s="141">
        <v>165321</v>
      </c>
    </row>
    <row r="27" spans="1:12" ht="21" customHeight="1">
      <c r="A27" s="13" t="s">
        <v>15</v>
      </c>
      <c r="F27" s="33">
        <f>SUM(F21:F26)</f>
        <v>5915425</v>
      </c>
      <c r="G27" s="225"/>
      <c r="H27" s="33">
        <f>SUM(H21:H26)</f>
        <v>6271637</v>
      </c>
      <c r="I27" s="226"/>
      <c r="J27" s="33">
        <f>SUM(J21:J26)</f>
        <v>1989312</v>
      </c>
      <c r="K27" s="225"/>
      <c r="L27" s="33">
        <f>SUM(L21:L26)</f>
        <v>1968334</v>
      </c>
    </row>
    <row r="28" spans="1:12" s="228" customFormat="1" ht="21" customHeight="1">
      <c r="A28" s="227"/>
      <c r="E28" s="229"/>
      <c r="F28" s="230"/>
      <c r="G28" s="231"/>
      <c r="H28" s="230"/>
      <c r="I28" s="232"/>
      <c r="J28" s="230"/>
      <c r="K28" s="231"/>
      <c r="L28" s="230"/>
    </row>
    <row r="29" spans="1:12" ht="21" customHeight="1" thickBot="1">
      <c r="A29" s="13" t="s">
        <v>21</v>
      </c>
      <c r="F29" s="10">
        <f>SUM(F18+F27)</f>
        <v>8425698</v>
      </c>
      <c r="G29" s="9"/>
      <c r="H29" s="10">
        <f>SUM(H18+H27)</f>
        <v>8407270</v>
      </c>
      <c r="I29" s="9"/>
      <c r="J29" s="10">
        <f>SUM(J18+J27)</f>
        <v>2160247</v>
      </c>
      <c r="K29" s="9"/>
      <c r="L29" s="10">
        <f>SUM(L18+L27)</f>
        <v>2914279</v>
      </c>
    </row>
    <row r="30" spans="1:12" ht="21" customHeight="1" thickTop="1">
      <c r="A30" s="13"/>
      <c r="F30" s="11"/>
      <c r="G30" s="9"/>
      <c r="H30" s="11"/>
      <c r="I30" s="9"/>
      <c r="J30" s="11"/>
      <c r="K30" s="9"/>
      <c r="L30" s="11"/>
    </row>
    <row r="31" spans="1:12" s="41" customFormat="1" ht="21" customHeight="1">
      <c r="A31" s="36" t="s">
        <v>12</v>
      </c>
      <c r="B31" s="30"/>
      <c r="C31" s="30"/>
      <c r="D31" s="30"/>
      <c r="E31" s="207"/>
      <c r="F31" s="30"/>
      <c r="G31" s="30"/>
      <c r="H31" s="30"/>
      <c r="I31" s="30"/>
      <c r="J31" s="30"/>
      <c r="K31" s="30"/>
      <c r="L31" s="30"/>
    </row>
    <row r="32" spans="1:12" s="45" customFormat="1" ht="21" customHeight="1">
      <c r="A32" s="34" t="s">
        <v>61</v>
      </c>
      <c r="B32" s="27"/>
      <c r="C32" s="27"/>
      <c r="D32" s="27"/>
      <c r="E32" s="100"/>
      <c r="F32" s="27"/>
      <c r="G32" s="27"/>
      <c r="H32" s="27"/>
      <c r="I32" s="27"/>
      <c r="J32" s="27"/>
      <c r="K32" s="27"/>
      <c r="L32" s="27"/>
    </row>
    <row r="33" spans="1:14" s="48" customFormat="1" ht="19" customHeight="1">
      <c r="A33" s="31"/>
      <c r="B33" s="31"/>
      <c r="C33" s="31"/>
      <c r="D33" s="31"/>
      <c r="E33" s="208"/>
      <c r="F33" s="31"/>
      <c r="G33" s="209"/>
      <c r="H33" s="31"/>
      <c r="I33" s="209"/>
      <c r="J33" s="31"/>
      <c r="K33" s="209"/>
      <c r="L33" s="31"/>
    </row>
    <row r="34" spans="1:14" ht="21" customHeight="1">
      <c r="A34" s="206"/>
      <c r="B34" s="206"/>
      <c r="C34" s="206"/>
      <c r="D34" s="206"/>
      <c r="E34" s="210"/>
      <c r="F34" s="32"/>
      <c r="G34" s="32" t="s">
        <v>10</v>
      </c>
      <c r="H34" s="32"/>
      <c r="I34" s="32"/>
      <c r="J34" s="32"/>
      <c r="K34" s="32" t="s">
        <v>38</v>
      </c>
      <c r="L34" s="32"/>
    </row>
    <row r="35" spans="1:14" ht="21" customHeight="1">
      <c r="A35" s="206"/>
      <c r="B35" s="206"/>
      <c r="C35" s="206"/>
      <c r="D35" s="206"/>
      <c r="E35" s="210"/>
      <c r="F35" s="330" t="s">
        <v>37</v>
      </c>
      <c r="G35" s="330"/>
      <c r="H35" s="330"/>
      <c r="I35" s="32"/>
      <c r="J35" s="330" t="s">
        <v>37</v>
      </c>
      <c r="K35" s="330"/>
      <c r="L35" s="330"/>
    </row>
    <row r="36" spans="1:14" ht="21" customHeight="1">
      <c r="A36" s="206"/>
      <c r="B36" s="206"/>
      <c r="C36" s="206"/>
      <c r="D36" s="63"/>
      <c r="E36" s="210"/>
      <c r="F36" s="150" t="s">
        <v>176</v>
      </c>
      <c r="G36" s="35"/>
      <c r="H36" s="150" t="s">
        <v>102</v>
      </c>
      <c r="I36" s="167"/>
      <c r="J36" s="150" t="s">
        <v>176</v>
      </c>
      <c r="K36" s="35"/>
      <c r="L36" s="150" t="s">
        <v>102</v>
      </c>
    </row>
    <row r="37" spans="1:14" ht="21" customHeight="1">
      <c r="A37" s="329" t="s">
        <v>47</v>
      </c>
      <c r="B37" s="329"/>
      <c r="C37" s="329"/>
      <c r="D37" s="329"/>
      <c r="E37" s="212" t="s">
        <v>42</v>
      </c>
      <c r="F37" s="213" t="s">
        <v>187</v>
      </c>
      <c r="G37" s="214"/>
      <c r="H37" s="213" t="s">
        <v>165</v>
      </c>
      <c r="I37" s="214"/>
      <c r="J37" s="213" t="s">
        <v>187</v>
      </c>
      <c r="K37" s="214"/>
      <c r="L37" s="213" t="s">
        <v>165</v>
      </c>
    </row>
    <row r="38" spans="1:14" ht="21" customHeight="1">
      <c r="A38" s="310"/>
      <c r="B38" s="310"/>
      <c r="C38" s="310"/>
      <c r="D38" s="310"/>
      <c r="E38" s="212"/>
      <c r="F38" s="315" t="s">
        <v>219</v>
      </c>
      <c r="G38" s="315"/>
      <c r="H38" s="213"/>
      <c r="I38" s="214"/>
      <c r="J38" s="315" t="s">
        <v>219</v>
      </c>
      <c r="K38" s="214"/>
      <c r="L38" s="213"/>
    </row>
    <row r="39" spans="1:14" ht="21" customHeight="1">
      <c r="A39" s="206"/>
      <c r="B39" s="206"/>
      <c r="C39" s="206"/>
      <c r="D39" s="206"/>
      <c r="E39" s="212"/>
      <c r="F39" s="331" t="s">
        <v>71</v>
      </c>
      <c r="G39" s="331"/>
      <c r="H39" s="331"/>
      <c r="I39" s="331"/>
      <c r="J39" s="331"/>
      <c r="K39" s="331"/>
      <c r="L39" s="331"/>
    </row>
    <row r="40" spans="1:14" ht="21" customHeight="1">
      <c r="A40" s="57" t="s">
        <v>131</v>
      </c>
      <c r="J40" s="211"/>
      <c r="K40" s="211"/>
      <c r="L40" s="211"/>
    </row>
    <row r="41" spans="1:14" ht="21" customHeight="1">
      <c r="A41" s="211" t="s">
        <v>7</v>
      </c>
      <c r="E41" s="4">
        <v>6</v>
      </c>
      <c r="F41" s="25">
        <v>482834</v>
      </c>
      <c r="G41" s="21"/>
      <c r="H41" s="25">
        <v>613357</v>
      </c>
      <c r="I41" s="143"/>
      <c r="J41" s="16">
        <v>117000</v>
      </c>
      <c r="K41" s="143"/>
      <c r="L41" s="16">
        <v>161260</v>
      </c>
    </row>
    <row r="42" spans="1:14" ht="21" hidden="1" customHeight="1">
      <c r="A42" s="219" t="s">
        <v>95</v>
      </c>
      <c r="E42" s="4">
        <v>13</v>
      </c>
      <c r="F42" s="155"/>
      <c r="G42" s="143"/>
      <c r="H42" s="155" t="s">
        <v>50</v>
      </c>
      <c r="I42" s="140"/>
      <c r="J42" s="155"/>
      <c r="K42" s="140"/>
      <c r="L42" s="155" t="s">
        <v>50</v>
      </c>
    </row>
    <row r="43" spans="1:14" ht="21" customHeight="1">
      <c r="A43" s="219" t="s">
        <v>89</v>
      </c>
      <c r="E43" s="4">
        <v>6</v>
      </c>
      <c r="F43" s="16">
        <v>15055</v>
      </c>
      <c r="G43" s="143"/>
      <c r="H43" s="16">
        <v>51190</v>
      </c>
      <c r="I43" s="143"/>
      <c r="J43" s="78">
        <v>4389</v>
      </c>
      <c r="K43" s="143"/>
      <c r="L43" s="78">
        <v>4169</v>
      </c>
    </row>
    <row r="44" spans="1:14" ht="21" customHeight="1">
      <c r="A44" s="219" t="s">
        <v>56</v>
      </c>
      <c r="E44" s="4" t="s">
        <v>215</v>
      </c>
      <c r="F44" s="63">
        <v>854804</v>
      </c>
      <c r="G44" s="143"/>
      <c r="H44" s="63">
        <v>847593</v>
      </c>
      <c r="I44" s="140"/>
      <c r="J44" s="63">
        <v>176869</v>
      </c>
      <c r="K44" s="140"/>
      <c r="L44" s="63">
        <v>281196</v>
      </c>
      <c r="M44" s="233"/>
      <c r="N44" s="234"/>
    </row>
    <row r="45" spans="1:14" ht="21" customHeight="1">
      <c r="A45" s="219" t="s">
        <v>188</v>
      </c>
      <c r="E45" s="4">
        <v>6</v>
      </c>
      <c r="F45" s="155" t="s">
        <v>50</v>
      </c>
      <c r="G45" s="140"/>
      <c r="H45" s="155" t="s">
        <v>50</v>
      </c>
      <c r="I45" s="143"/>
      <c r="J45" s="78">
        <v>290000</v>
      </c>
      <c r="K45" s="143"/>
      <c r="L45" s="78">
        <v>565000</v>
      </c>
      <c r="N45" s="234"/>
    </row>
    <row r="46" spans="1:14" ht="21" customHeight="1">
      <c r="A46" s="15" t="s">
        <v>119</v>
      </c>
      <c r="F46" s="25">
        <v>11663</v>
      </c>
      <c r="G46" s="143"/>
      <c r="H46" s="25">
        <v>26608</v>
      </c>
      <c r="I46" s="143"/>
      <c r="J46" s="155" t="s">
        <v>50</v>
      </c>
      <c r="K46" s="143"/>
      <c r="L46" s="78">
        <v>4224</v>
      </c>
    </row>
    <row r="47" spans="1:14" ht="21" customHeight="1">
      <c r="A47" s="211" t="s">
        <v>3</v>
      </c>
      <c r="F47" s="141">
        <v>34336</v>
      </c>
      <c r="G47" s="143"/>
      <c r="H47" s="141">
        <v>36414</v>
      </c>
      <c r="I47" s="143"/>
      <c r="J47" s="116">
        <v>10275</v>
      </c>
      <c r="K47" s="143"/>
      <c r="L47" s="116">
        <v>12152</v>
      </c>
    </row>
    <row r="48" spans="1:14" ht="21" customHeight="1">
      <c r="A48" s="13" t="s">
        <v>157</v>
      </c>
      <c r="F48" s="7">
        <f>SUM(F41:F47)</f>
        <v>1398692</v>
      </c>
      <c r="G48" s="8"/>
      <c r="H48" s="7">
        <f>SUM(H41:H47)</f>
        <v>1575162</v>
      </c>
      <c r="I48" s="8"/>
      <c r="J48" s="7">
        <f>SUM(J41:J47)</f>
        <v>598533</v>
      </c>
      <c r="K48" s="8"/>
      <c r="L48" s="7">
        <f>SUM(L41:L47)</f>
        <v>1028001</v>
      </c>
    </row>
    <row r="49" spans="1:12" ht="19" customHeight="1">
      <c r="A49" s="13"/>
      <c r="F49" s="222"/>
      <c r="G49" s="222"/>
      <c r="H49" s="222"/>
      <c r="I49" s="222"/>
      <c r="J49" s="222"/>
      <c r="K49" s="222"/>
      <c r="L49" s="222"/>
    </row>
    <row r="50" spans="1:12" ht="21" customHeight="1">
      <c r="A50" s="57" t="s">
        <v>28</v>
      </c>
      <c r="F50" s="222"/>
      <c r="G50" s="222"/>
      <c r="H50" s="222"/>
      <c r="I50" s="222"/>
      <c r="J50" s="222"/>
      <c r="K50" s="222"/>
      <c r="L50" s="222"/>
    </row>
    <row r="51" spans="1:12" ht="21" hidden="1" customHeight="1">
      <c r="A51" s="219" t="s">
        <v>189</v>
      </c>
      <c r="E51" s="4">
        <v>12</v>
      </c>
      <c r="F51" s="140"/>
      <c r="G51" s="143"/>
      <c r="H51" s="140"/>
      <c r="I51" s="63"/>
      <c r="J51" s="140"/>
      <c r="K51" s="63"/>
      <c r="L51" s="140"/>
    </row>
    <row r="52" spans="1:12" ht="14" hidden="1">
      <c r="A52" s="219" t="s">
        <v>64</v>
      </c>
      <c r="E52" s="4">
        <v>14</v>
      </c>
      <c r="F52" s="140" t="s">
        <v>50</v>
      </c>
      <c r="G52" s="143"/>
      <c r="H52" s="140" t="s">
        <v>50</v>
      </c>
      <c r="I52" s="63"/>
      <c r="J52" s="140" t="s">
        <v>50</v>
      </c>
      <c r="K52" s="63"/>
      <c r="L52" s="140" t="s">
        <v>50</v>
      </c>
    </row>
    <row r="53" spans="1:12" ht="14" hidden="1">
      <c r="A53" s="22" t="s">
        <v>70</v>
      </c>
      <c r="E53" s="4">
        <v>12</v>
      </c>
      <c r="F53" s="140"/>
      <c r="G53" s="143"/>
      <c r="H53" s="140"/>
      <c r="I53" s="63"/>
      <c r="J53" s="140"/>
      <c r="K53" s="63"/>
      <c r="L53" s="140"/>
    </row>
    <row r="54" spans="1:12" ht="21" customHeight="1">
      <c r="A54" s="328" t="s">
        <v>149</v>
      </c>
      <c r="B54" s="328"/>
      <c r="C54" s="328"/>
      <c r="D54" s="328"/>
      <c r="F54" s="25">
        <v>93676</v>
      </c>
      <c r="G54" s="143"/>
      <c r="H54" s="25">
        <v>34920</v>
      </c>
      <c r="I54" s="63"/>
      <c r="J54" s="140" t="s">
        <v>50</v>
      </c>
      <c r="K54" s="63"/>
      <c r="L54" s="140" t="s">
        <v>50</v>
      </c>
    </row>
    <row r="55" spans="1:12" ht="21" customHeight="1">
      <c r="A55" s="235" t="s">
        <v>120</v>
      </c>
      <c r="F55" s="21">
        <v>162033</v>
      </c>
      <c r="G55" s="143"/>
      <c r="H55" s="21">
        <v>150343</v>
      </c>
      <c r="I55" s="99"/>
      <c r="J55" s="62">
        <v>97350</v>
      </c>
      <c r="K55" s="99"/>
      <c r="L55" s="62">
        <v>90779</v>
      </c>
    </row>
    <row r="56" spans="1:12" ht="21" customHeight="1">
      <c r="A56" s="216" t="s">
        <v>11</v>
      </c>
      <c r="E56" s="4">
        <v>6</v>
      </c>
      <c r="F56" s="21">
        <v>3251</v>
      </c>
      <c r="G56" s="143"/>
      <c r="H56" s="21">
        <v>7282</v>
      </c>
      <c r="I56" s="140"/>
      <c r="J56" s="62">
        <v>385</v>
      </c>
      <c r="K56" s="140"/>
      <c r="L56" s="62">
        <v>345</v>
      </c>
    </row>
    <row r="57" spans="1:12" ht="21" customHeight="1">
      <c r="A57" s="13" t="s">
        <v>133</v>
      </c>
      <c r="F57" s="7">
        <f>SUM(F51:F56)</f>
        <v>258960</v>
      </c>
      <c r="G57" s="8"/>
      <c r="H57" s="7">
        <f>SUM(H51:H56)</f>
        <v>192545</v>
      </c>
      <c r="I57" s="8"/>
      <c r="J57" s="7">
        <f>SUM(J51:J56)</f>
        <v>97735</v>
      </c>
      <c r="K57" s="8"/>
      <c r="L57" s="7">
        <f>SUM(L51:L56)</f>
        <v>91124</v>
      </c>
    </row>
    <row r="58" spans="1:12" ht="21" customHeight="1">
      <c r="A58" s="13"/>
      <c r="F58" s="9"/>
      <c r="G58" s="9"/>
      <c r="H58" s="9"/>
      <c r="I58" s="9"/>
      <c r="J58" s="9"/>
      <c r="K58" s="9"/>
      <c r="L58" s="9"/>
    </row>
    <row r="59" spans="1:12" ht="21" customHeight="1">
      <c r="A59" s="206" t="s">
        <v>16</v>
      </c>
      <c r="B59" s="216"/>
      <c r="C59" s="216"/>
      <c r="F59" s="174">
        <f>SUM(F48:F56)</f>
        <v>1657652</v>
      </c>
      <c r="G59" s="8"/>
      <c r="H59" s="174">
        <f>SUM(H48:H56)</f>
        <v>1767707</v>
      </c>
      <c r="I59" s="8"/>
      <c r="J59" s="174">
        <f>SUM(J48:J56)</f>
        <v>696268</v>
      </c>
      <c r="K59" s="8"/>
      <c r="L59" s="174">
        <f>SUM(L48:L56)</f>
        <v>1119125</v>
      </c>
    </row>
    <row r="60" spans="1:12" s="15" customFormat="1" ht="19" customHeight="1">
      <c r="A60" s="20"/>
      <c r="B60" s="20"/>
      <c r="C60" s="20"/>
      <c r="E60" s="4"/>
      <c r="F60" s="200"/>
      <c r="G60" s="199"/>
      <c r="H60" s="200"/>
      <c r="I60" s="199"/>
      <c r="J60" s="200"/>
      <c r="K60" s="199"/>
      <c r="L60" s="200"/>
    </row>
    <row r="61" spans="1:12" ht="21" customHeight="1">
      <c r="A61" s="57" t="s">
        <v>45</v>
      </c>
      <c r="F61" s="222"/>
      <c r="G61" s="222"/>
      <c r="H61" s="222"/>
      <c r="I61" s="222"/>
      <c r="J61" s="222"/>
      <c r="K61" s="222"/>
      <c r="L61" s="222"/>
    </row>
    <row r="62" spans="1:12" ht="21" customHeight="1">
      <c r="A62" s="235" t="s">
        <v>57</v>
      </c>
      <c r="F62" s="222"/>
      <c r="G62" s="222"/>
      <c r="H62" s="222"/>
      <c r="I62" s="222"/>
      <c r="J62" s="222"/>
      <c r="K62" s="222"/>
      <c r="L62" s="222"/>
    </row>
    <row r="63" spans="1:12" ht="21" customHeight="1">
      <c r="A63" s="235"/>
      <c r="B63" s="211" t="s">
        <v>34</v>
      </c>
      <c r="F63" s="222"/>
      <c r="G63" s="222"/>
      <c r="H63" s="222"/>
      <c r="I63" s="222"/>
      <c r="J63" s="222"/>
      <c r="K63" s="222"/>
      <c r="L63" s="222"/>
    </row>
    <row r="64" spans="1:12" ht="21" customHeight="1">
      <c r="A64" s="235"/>
      <c r="B64" s="244" t="s">
        <v>195</v>
      </c>
      <c r="F64" s="222"/>
      <c r="G64" s="222"/>
      <c r="H64" s="222"/>
      <c r="I64" s="222"/>
      <c r="J64" s="222"/>
      <c r="K64" s="222"/>
      <c r="L64" s="222"/>
    </row>
    <row r="65" spans="1:14" ht="21" customHeight="1" thickBot="1">
      <c r="B65" s="244" t="s">
        <v>196</v>
      </c>
      <c r="F65" s="237">
        <v>375000</v>
      </c>
      <c r="G65" s="21"/>
      <c r="H65" s="237">
        <v>375000</v>
      </c>
      <c r="I65" s="21"/>
      <c r="J65" s="237">
        <v>375000</v>
      </c>
      <c r="K65" s="21"/>
      <c r="L65" s="237">
        <v>375000</v>
      </c>
    </row>
    <row r="66" spans="1:14" s="247" customFormat="1" ht="21" customHeight="1" thickTop="1">
      <c r="B66" t="s">
        <v>8</v>
      </c>
      <c r="E66" s="176"/>
      <c r="F66" s="245"/>
      <c r="G66" s="246"/>
      <c r="H66" s="245"/>
      <c r="I66" s="246"/>
      <c r="J66" s="245"/>
      <c r="K66" s="246"/>
      <c r="L66" s="245"/>
    </row>
    <row r="67" spans="1:14" s="247" customFormat="1" ht="21" customHeight="1">
      <c r="B67" s="244" t="s">
        <v>195</v>
      </c>
      <c r="E67" s="176"/>
      <c r="F67" s="245"/>
      <c r="G67" s="246"/>
      <c r="H67" s="245"/>
      <c r="I67" s="246"/>
      <c r="J67" s="245"/>
      <c r="K67" s="246"/>
      <c r="L67" s="245"/>
    </row>
    <row r="68" spans="1:14" s="247" customFormat="1" ht="21" customHeight="1">
      <c r="B68" s="244" t="s">
        <v>196</v>
      </c>
      <c r="E68" s="176"/>
      <c r="F68" s="248">
        <v>375000</v>
      </c>
      <c r="G68" s="249"/>
      <c r="H68" s="248">
        <v>375000</v>
      </c>
      <c r="I68" s="249"/>
      <c r="J68" s="248">
        <v>375000</v>
      </c>
      <c r="K68" s="249"/>
      <c r="L68" s="248">
        <v>375000</v>
      </c>
    </row>
    <row r="69" spans="1:14" ht="21" customHeight="1">
      <c r="A69" s="15" t="s">
        <v>142</v>
      </c>
      <c r="B69" s="238"/>
      <c r="D69" s="216"/>
      <c r="F69" s="78">
        <v>609402</v>
      </c>
      <c r="G69" s="21"/>
      <c r="H69" s="78">
        <v>609402</v>
      </c>
      <c r="I69" s="21"/>
      <c r="J69" s="78">
        <v>609402</v>
      </c>
      <c r="K69" s="21"/>
      <c r="L69" s="78">
        <v>609402</v>
      </c>
    </row>
    <row r="70" spans="1:14" ht="21" customHeight="1">
      <c r="A70" s="211" t="s">
        <v>43</v>
      </c>
      <c r="F70" s="21"/>
      <c r="G70" s="21"/>
      <c r="H70" s="21"/>
      <c r="I70" s="21"/>
      <c r="J70" s="21"/>
      <c r="K70" s="21"/>
      <c r="L70" s="21"/>
    </row>
    <row r="71" spans="1:14" ht="21" customHeight="1">
      <c r="B71" s="211" t="s">
        <v>128</v>
      </c>
      <c r="F71" s="21">
        <v>37500</v>
      </c>
      <c r="G71" s="21"/>
      <c r="H71" s="21">
        <v>37500</v>
      </c>
      <c r="I71" s="21"/>
      <c r="J71" s="21">
        <v>37500</v>
      </c>
      <c r="K71" s="21"/>
      <c r="L71" s="21">
        <v>37500</v>
      </c>
    </row>
    <row r="72" spans="1:14" ht="21" customHeight="1">
      <c r="B72" s="211" t="s">
        <v>0</v>
      </c>
      <c r="F72" s="21">
        <f>'SH-consol'!I43</f>
        <v>5583421</v>
      </c>
      <c r="G72" s="21"/>
      <c r="H72" s="21">
        <v>5451552</v>
      </c>
      <c r="I72" s="21"/>
      <c r="J72" s="21">
        <f>'SH-OG'!I32</f>
        <v>442077</v>
      </c>
      <c r="K72" s="21"/>
      <c r="L72" s="21">
        <v>773252</v>
      </c>
    </row>
    <row r="73" spans="1:14" ht="21" customHeight="1">
      <c r="A73" s="219" t="s">
        <v>62</v>
      </c>
      <c r="F73" s="141">
        <v>162132</v>
      </c>
      <c r="G73" s="25"/>
      <c r="H73" s="141">
        <v>162303</v>
      </c>
      <c r="I73" s="25"/>
      <c r="J73" s="178" t="s">
        <v>50</v>
      </c>
      <c r="K73" s="16"/>
      <c r="L73" s="178" t="s">
        <v>50</v>
      </c>
    </row>
    <row r="74" spans="1:14" ht="21" hidden="1" customHeight="1">
      <c r="A74" s="219"/>
      <c r="B74" s="219" t="s">
        <v>190</v>
      </c>
      <c r="C74" s="219"/>
      <c r="F74" s="140"/>
      <c r="G74" s="140"/>
      <c r="H74" s="140"/>
      <c r="I74" s="140"/>
      <c r="J74" s="140"/>
      <c r="K74" s="139"/>
      <c r="L74" s="140"/>
    </row>
    <row r="75" spans="1:14" ht="21" hidden="1" customHeight="1">
      <c r="A75" s="219"/>
      <c r="B75" s="211" t="s">
        <v>191</v>
      </c>
      <c r="F75" s="178"/>
      <c r="G75" s="178"/>
      <c r="H75" s="178"/>
      <c r="I75" s="178"/>
      <c r="J75" s="178"/>
      <c r="K75" s="139"/>
      <c r="L75" s="178"/>
    </row>
    <row r="76" spans="1:14" ht="21" customHeight="1">
      <c r="A76" s="13" t="s">
        <v>163</v>
      </c>
      <c r="B76" s="219"/>
      <c r="F76" s="26">
        <f>SUM(F68:F75)</f>
        <v>6767455</v>
      </c>
      <c r="G76" s="239"/>
      <c r="H76" s="26">
        <f>SUM(H68:H75)</f>
        <v>6635757</v>
      </c>
      <c r="I76" s="239"/>
      <c r="J76" s="26">
        <f>SUM(J68:J75)</f>
        <v>1463979</v>
      </c>
      <c r="K76" s="240"/>
      <c r="L76" s="26">
        <f>SUM(L68:L75)</f>
        <v>1795154</v>
      </c>
    </row>
    <row r="77" spans="1:14" ht="21" customHeight="1">
      <c r="A77" s="236" t="s">
        <v>68</v>
      </c>
      <c r="B77" s="219"/>
      <c r="F77" s="16">
        <v>591</v>
      </c>
      <c r="G77" s="16"/>
      <c r="H77" s="16">
        <v>3806</v>
      </c>
      <c r="I77" s="16"/>
      <c r="J77" s="178" t="s">
        <v>50</v>
      </c>
      <c r="K77" s="16"/>
      <c r="L77" s="140" t="s">
        <v>50</v>
      </c>
    </row>
    <row r="78" spans="1:14" ht="21" customHeight="1">
      <c r="A78" s="13" t="s">
        <v>63</v>
      </c>
      <c r="F78" s="5">
        <f>SUM(F76:F77)</f>
        <v>6768046</v>
      </c>
      <c r="G78" s="8"/>
      <c r="H78" s="5">
        <f>SUM(H76:H77)</f>
        <v>6639563</v>
      </c>
      <c r="I78" s="8"/>
      <c r="J78" s="5">
        <f>SUM(J76:J77)</f>
        <v>1463979</v>
      </c>
      <c r="K78" s="8"/>
      <c r="L78" s="5">
        <f>SUM(L76:L77)</f>
        <v>1795154</v>
      </c>
    </row>
    <row r="79" spans="1:14" ht="19" customHeight="1">
      <c r="A79" s="13"/>
      <c r="F79" s="222"/>
      <c r="G79" s="222"/>
      <c r="H79" s="222"/>
      <c r="I79" s="222"/>
      <c r="J79" s="222"/>
      <c r="K79" s="222"/>
      <c r="L79" s="222"/>
    </row>
    <row r="80" spans="1:14" ht="21" customHeight="1" thickBot="1">
      <c r="A80" s="241" t="s">
        <v>46</v>
      </c>
      <c r="B80" s="242"/>
      <c r="C80" s="242"/>
      <c r="F80" s="10">
        <f>SUM(F59+F78)</f>
        <v>8425698</v>
      </c>
      <c r="G80" s="9"/>
      <c r="H80" s="10">
        <f>SUM(H59+H78)</f>
        <v>8407270</v>
      </c>
      <c r="I80" s="8"/>
      <c r="J80" s="10">
        <f>SUM(J59+J78)</f>
        <v>2160247</v>
      </c>
      <c r="K80" s="9"/>
      <c r="L80" s="10">
        <f>SUM(L59+L78)</f>
        <v>2914279</v>
      </c>
      <c r="N80" s="243"/>
    </row>
    <row r="81" ht="21" customHeight="1" thickTop="1"/>
    <row r="82" ht="21" customHeight="1"/>
    <row r="83" ht="21" customHeight="1"/>
  </sheetData>
  <customSheetViews>
    <customSheetView guid="{5BC47AB8-E7D9-45F5-A93C-622EAA004D43}" showPageBreaks="1" showGridLines="0" printArea="1" hiddenRows="1" hiddenColumns="1" view="pageBreakPreview">
      <selection activeCell="F63" sqref="F63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hiddenColumns="1" view="pageBreakPreview" topLeftCell="A51">
      <selection activeCell="H48" sqref="H48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90" showPageBreaks="1" showGridLines="0" printArea="1" hiddenRows="1" hiddenColumns="1" view="pageBreakPreview" topLeftCell="A67">
      <selection activeCell="H71" sqref="H71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B3287B96-F808-4354-818F-F30B6CE361CF}" showPageBreaks="1" showGridLines="0" printArea="1" hiddenRows="1" hiddenColumns="1" view="pageBreakPreview" topLeftCell="A49">
      <selection activeCell="F63" sqref="F63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9">
    <mergeCell ref="A54:D54"/>
    <mergeCell ref="A7:D7"/>
    <mergeCell ref="F5:H5"/>
    <mergeCell ref="J5:L5"/>
    <mergeCell ref="F9:L9"/>
    <mergeCell ref="F35:H35"/>
    <mergeCell ref="J35:L35"/>
    <mergeCell ref="A37:D37"/>
    <mergeCell ref="F39:L39"/>
  </mergeCells>
  <phoneticPr fontId="0" type="noConversion"/>
  <pageMargins left="0.7" right="0.7" top="0.48" bottom="0.5" header="0.5" footer="0.5"/>
  <pageSetup paperSize="9" scale="79" firstPageNumber="2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151"/>
  <sheetViews>
    <sheetView showGridLines="0" view="pageBreakPreview" topLeftCell="A10" zoomScale="70" zoomScaleNormal="92" zoomScaleSheetLayoutView="70" workbookViewId="0">
      <selection activeCell="C32" sqref="C32"/>
    </sheetView>
  </sheetViews>
  <sheetFormatPr defaultColWidth="10.81640625" defaultRowHeight="20.25" customHeight="1"/>
  <cols>
    <col min="1" max="1" width="2" style="15" customWidth="1"/>
    <col min="2" max="2" width="34.6328125" style="52" customWidth="1"/>
    <col min="3" max="3" width="8.54296875" style="53" customWidth="1"/>
    <col min="4" max="4" width="14.90625" style="52" customWidth="1"/>
    <col min="5" max="5" width="1.1796875" style="76" customWidth="1"/>
    <col min="6" max="6" width="14.90625" style="52" customWidth="1"/>
    <col min="7" max="7" width="1.1796875" style="76" customWidth="1"/>
    <col min="8" max="8" width="14.90625" style="59" customWidth="1"/>
    <col min="9" max="9" width="1.1796875" style="59" customWidth="1"/>
    <col min="10" max="10" width="14.90625" style="59" customWidth="1"/>
    <col min="11" max="11" width="3.81640625" style="15" customWidth="1"/>
    <col min="12" max="12" width="5.1796875" style="15" customWidth="1"/>
    <col min="13" max="15" width="10.81640625" style="15" customWidth="1"/>
    <col min="16" max="16" width="5.1796875" style="15" customWidth="1"/>
    <col min="17" max="24" width="10.81640625" style="15" customWidth="1"/>
    <col min="25" max="16384" width="10.81640625" style="15"/>
  </cols>
  <sheetData>
    <row r="1" spans="1:12" ht="20.25" customHeight="1">
      <c r="A1" s="36" t="s">
        <v>12</v>
      </c>
      <c r="B1" s="37"/>
      <c r="C1" s="38"/>
      <c r="D1" s="39"/>
      <c r="E1" s="40"/>
      <c r="F1" s="39"/>
      <c r="G1" s="40"/>
      <c r="H1" s="39"/>
      <c r="I1" s="37"/>
      <c r="J1" s="39"/>
    </row>
    <row r="2" spans="1:12" ht="20.25" customHeight="1">
      <c r="A2" s="310" t="s">
        <v>73</v>
      </c>
      <c r="B2" s="80"/>
      <c r="C2" s="81"/>
      <c r="D2" s="82"/>
      <c r="E2" s="83"/>
      <c r="F2" s="82"/>
      <c r="G2" s="83"/>
      <c r="H2" s="82"/>
      <c r="I2" s="80"/>
      <c r="J2" s="82"/>
    </row>
    <row r="3" spans="1:12" ht="20.25" customHeight="1">
      <c r="A3" s="27"/>
      <c r="B3" s="42"/>
      <c r="C3" s="43"/>
      <c r="D3" s="39"/>
      <c r="E3" s="44"/>
      <c r="F3" s="39"/>
      <c r="G3" s="44"/>
      <c r="H3" s="39"/>
      <c r="I3" s="42"/>
      <c r="J3" s="39"/>
    </row>
    <row r="4" spans="1:12" ht="20.25" customHeight="1">
      <c r="A4" s="312"/>
      <c r="B4" s="49"/>
      <c r="C4" s="50"/>
      <c r="D4" s="313"/>
      <c r="E4" s="313" t="s">
        <v>10</v>
      </c>
      <c r="F4" s="313"/>
      <c r="G4" s="313"/>
      <c r="H4" s="51"/>
      <c r="I4" s="313" t="s">
        <v>38</v>
      </c>
      <c r="J4" s="51"/>
    </row>
    <row r="5" spans="1:12" ht="20.25" customHeight="1">
      <c r="A5" s="312"/>
      <c r="B5" s="49"/>
      <c r="C5" s="50"/>
      <c r="D5" s="333" t="s">
        <v>37</v>
      </c>
      <c r="E5" s="333"/>
      <c r="F5" s="333"/>
      <c r="G5" s="313"/>
      <c r="H5" s="333" t="s">
        <v>37</v>
      </c>
      <c r="I5" s="333"/>
      <c r="J5" s="333"/>
    </row>
    <row r="6" spans="1:12" ht="20.25" customHeight="1">
      <c r="D6" s="335" t="s">
        <v>197</v>
      </c>
      <c r="E6" s="335"/>
      <c r="F6" s="335"/>
      <c r="G6" s="311"/>
      <c r="H6" s="335" t="s">
        <v>197</v>
      </c>
      <c r="I6" s="335"/>
      <c r="J6" s="335"/>
    </row>
    <row r="7" spans="1:12" ht="20.25" customHeight="1">
      <c r="D7" s="334" t="s">
        <v>176</v>
      </c>
      <c r="E7" s="334"/>
      <c r="F7" s="334"/>
      <c r="G7" s="311"/>
      <c r="H7" s="334" t="s">
        <v>176</v>
      </c>
      <c r="I7" s="334"/>
      <c r="J7" s="334"/>
    </row>
    <row r="8" spans="1:12" ht="20.25" customHeight="1">
      <c r="A8" s="332"/>
      <c r="B8" s="332"/>
      <c r="C8" s="56" t="s">
        <v>42</v>
      </c>
      <c r="D8" s="316" t="s">
        <v>187</v>
      </c>
      <c r="E8" s="316"/>
      <c r="F8" s="316" t="s">
        <v>165</v>
      </c>
      <c r="G8" s="316"/>
      <c r="H8" s="316" t="s">
        <v>187</v>
      </c>
      <c r="I8" s="316"/>
      <c r="J8" s="316" t="s">
        <v>165</v>
      </c>
    </row>
    <row r="9" spans="1:12" ht="20.25" customHeight="1">
      <c r="A9" s="312"/>
      <c r="B9" s="49"/>
      <c r="C9" s="56"/>
      <c r="D9" s="331" t="s">
        <v>71</v>
      </c>
      <c r="E9" s="331"/>
      <c r="F9" s="331"/>
      <c r="G9" s="331"/>
      <c r="H9" s="331"/>
      <c r="I9" s="331"/>
      <c r="J9" s="331"/>
      <c r="L9" s="195"/>
    </row>
    <row r="10" spans="1:12" ht="19.5" customHeight="1">
      <c r="A10" s="57" t="s">
        <v>143</v>
      </c>
      <c r="C10" s="85" t="s">
        <v>216</v>
      </c>
      <c r="H10" s="52"/>
      <c r="I10" s="84"/>
      <c r="J10" s="52"/>
    </row>
    <row r="11" spans="1:12" ht="20.25" customHeight="1">
      <c r="A11" s="15" t="s">
        <v>22</v>
      </c>
      <c r="C11" s="85"/>
      <c r="D11" s="78">
        <v>2094030</v>
      </c>
      <c r="E11" s="61"/>
      <c r="F11" s="78">
        <v>3609008</v>
      </c>
      <c r="G11" s="70"/>
      <c r="H11" s="78">
        <v>350208</v>
      </c>
      <c r="J11" s="78">
        <v>1072897</v>
      </c>
    </row>
    <row r="12" spans="1:12" ht="18.649999999999999" customHeight="1">
      <c r="A12" s="22" t="s">
        <v>96</v>
      </c>
      <c r="C12" s="85"/>
      <c r="D12" s="78">
        <v>60326</v>
      </c>
      <c r="E12" s="61"/>
      <c r="F12" s="78">
        <v>30158</v>
      </c>
      <c r="G12" s="70"/>
      <c r="H12" s="139" t="s">
        <v>50</v>
      </c>
      <c r="J12" s="139" t="s">
        <v>50</v>
      </c>
    </row>
    <row r="13" spans="1:12" ht="18.649999999999999" customHeight="1">
      <c r="A13" s="22" t="s">
        <v>218</v>
      </c>
      <c r="C13" s="85"/>
      <c r="D13" s="139" t="s">
        <v>50</v>
      </c>
      <c r="E13" s="61"/>
      <c r="F13" s="139" t="s">
        <v>50</v>
      </c>
      <c r="G13" s="70"/>
      <c r="H13" s="78">
        <v>382200</v>
      </c>
      <c r="J13" s="139" t="s">
        <v>50</v>
      </c>
    </row>
    <row r="14" spans="1:12" ht="20.149999999999999" customHeight="1">
      <c r="A14" s="15" t="s">
        <v>23</v>
      </c>
      <c r="C14" s="85"/>
      <c r="D14" s="78">
        <v>661</v>
      </c>
      <c r="E14" s="61"/>
      <c r="F14" s="78">
        <v>3105</v>
      </c>
      <c r="G14" s="70"/>
      <c r="H14" s="78">
        <v>437</v>
      </c>
      <c r="J14" s="78">
        <v>2443</v>
      </c>
    </row>
    <row r="15" spans="1:12" ht="20.149999999999999" hidden="1" customHeight="1">
      <c r="A15" s="15" t="s">
        <v>124</v>
      </c>
      <c r="C15" s="53">
        <v>4</v>
      </c>
      <c r="D15" s="139"/>
      <c r="E15" s="61"/>
      <c r="F15" s="139" t="s">
        <v>50</v>
      </c>
      <c r="G15" s="70"/>
      <c r="H15" s="139"/>
      <c r="J15" s="139" t="s">
        <v>50</v>
      </c>
    </row>
    <row r="16" spans="1:12" ht="20.149999999999999" customHeight="1">
      <c r="A16" s="15" t="s">
        <v>6</v>
      </c>
      <c r="D16" s="78">
        <v>9357</v>
      </c>
      <c r="F16" s="78">
        <v>18702</v>
      </c>
      <c r="G16" s="86"/>
      <c r="H16" s="78">
        <v>8772</v>
      </c>
      <c r="I16" s="25"/>
      <c r="J16" s="78">
        <v>16409</v>
      </c>
    </row>
    <row r="17" spans="1:14" ht="20.25" customHeight="1">
      <c r="A17" s="13" t="s">
        <v>144</v>
      </c>
      <c r="D17" s="64">
        <f>SUM(D11:D16)</f>
        <v>2164374</v>
      </c>
      <c r="E17" s="87"/>
      <c r="F17" s="64">
        <f>SUM(F11:F16)</f>
        <v>3660973</v>
      </c>
      <c r="G17" s="87"/>
      <c r="H17" s="64">
        <f>SUM(H11:H16)</f>
        <v>741617</v>
      </c>
      <c r="I17" s="47"/>
      <c r="J17" s="64">
        <f>SUM(J11:J16)</f>
        <v>1091749</v>
      </c>
    </row>
    <row r="18" spans="1:14" ht="20.25" customHeight="1">
      <c r="A18" s="13"/>
      <c r="D18" s="67"/>
      <c r="E18" s="69"/>
      <c r="F18" s="67"/>
      <c r="G18" s="69"/>
      <c r="H18" s="68"/>
      <c r="I18" s="68"/>
      <c r="J18" s="68"/>
      <c r="N18" s="170"/>
    </row>
    <row r="19" spans="1:14" ht="20.25" customHeight="1">
      <c r="A19" s="57" t="s">
        <v>17</v>
      </c>
      <c r="C19" s="53">
        <v>6</v>
      </c>
      <c r="D19" s="67"/>
      <c r="E19" s="69"/>
      <c r="F19" s="67"/>
      <c r="G19" s="69"/>
      <c r="H19" s="67"/>
      <c r="I19" s="68"/>
      <c r="J19" s="67"/>
    </row>
    <row r="20" spans="1:14" ht="20.25" customHeight="1">
      <c r="A20" s="15" t="s">
        <v>74</v>
      </c>
      <c r="D20" s="124">
        <v>1510705</v>
      </c>
      <c r="E20" s="61"/>
      <c r="F20" s="124">
        <v>2262023</v>
      </c>
      <c r="G20" s="61"/>
      <c r="H20" s="21">
        <v>232434</v>
      </c>
      <c r="J20" s="21">
        <v>585016</v>
      </c>
      <c r="L20" s="14"/>
    </row>
    <row r="21" spans="1:14" ht="20.25" customHeight="1">
      <c r="A21" s="15" t="s">
        <v>97</v>
      </c>
      <c r="D21" s="124">
        <v>34688</v>
      </c>
      <c r="E21" s="61"/>
      <c r="F21" s="124">
        <v>30309</v>
      </c>
      <c r="G21" s="61"/>
      <c r="H21" s="139" t="s">
        <v>50</v>
      </c>
      <c r="J21" s="139" t="s">
        <v>50</v>
      </c>
      <c r="L21" s="14"/>
    </row>
    <row r="22" spans="1:14" ht="20.25" customHeight="1">
      <c r="A22" s="15" t="s">
        <v>158</v>
      </c>
      <c r="D22" s="124">
        <v>208655</v>
      </c>
      <c r="E22" s="61"/>
      <c r="F22" s="124">
        <v>382793</v>
      </c>
      <c r="G22" s="61"/>
      <c r="H22" s="21">
        <v>81251</v>
      </c>
      <c r="I22" s="61"/>
      <c r="J22" s="21">
        <v>150183</v>
      </c>
      <c r="L22" s="14"/>
    </row>
    <row r="23" spans="1:14" ht="20.25" customHeight="1">
      <c r="A23" s="15" t="s">
        <v>75</v>
      </c>
      <c r="D23" s="124">
        <v>345328</v>
      </c>
      <c r="E23" s="61"/>
      <c r="F23" s="124">
        <v>519252</v>
      </c>
      <c r="G23" s="61"/>
      <c r="H23" s="21">
        <v>173278</v>
      </c>
      <c r="I23" s="61"/>
      <c r="J23" s="21">
        <v>278387</v>
      </c>
      <c r="L23" s="14"/>
    </row>
    <row r="24" spans="1:14" ht="20.25" customHeight="1">
      <c r="A24" s="22" t="s">
        <v>184</v>
      </c>
      <c r="B24" s="22"/>
      <c r="C24" s="15"/>
      <c r="D24" s="15"/>
      <c r="E24" s="15"/>
      <c r="F24" s="15"/>
      <c r="G24" s="15"/>
      <c r="H24" s="15"/>
      <c r="I24" s="15"/>
      <c r="J24" s="15"/>
      <c r="L24" s="14"/>
    </row>
    <row r="25" spans="1:14" ht="20.25" customHeight="1">
      <c r="A25" s="22"/>
      <c r="B25" s="22" t="s">
        <v>185</v>
      </c>
      <c r="D25" s="139" t="s">
        <v>50</v>
      </c>
      <c r="E25" s="61"/>
      <c r="F25" s="78">
        <v>21770</v>
      </c>
      <c r="G25" s="61"/>
      <c r="H25" s="139" t="s">
        <v>50</v>
      </c>
      <c r="J25" s="63">
        <v>12949</v>
      </c>
      <c r="L25" s="14"/>
    </row>
    <row r="26" spans="1:14" ht="20.25" hidden="1" customHeight="1">
      <c r="A26" s="15" t="s">
        <v>123</v>
      </c>
      <c r="C26" s="53">
        <v>4</v>
      </c>
      <c r="D26" s="181"/>
      <c r="E26" s="61"/>
      <c r="F26" s="181" t="s">
        <v>50</v>
      </c>
      <c r="G26" s="61"/>
      <c r="H26" s="139"/>
      <c r="I26" s="61"/>
      <c r="J26" s="139" t="s">
        <v>50</v>
      </c>
      <c r="L26" s="14"/>
    </row>
    <row r="27" spans="1:14" ht="20.25" customHeight="1">
      <c r="A27" s="15" t="s">
        <v>48</v>
      </c>
      <c r="D27" s="124">
        <v>156</v>
      </c>
      <c r="E27" s="61"/>
      <c r="F27" s="124">
        <v>5485</v>
      </c>
      <c r="G27" s="61"/>
      <c r="H27" s="21">
        <v>1580</v>
      </c>
      <c r="I27" s="61"/>
      <c r="J27" s="21">
        <v>5485</v>
      </c>
      <c r="L27" s="14"/>
    </row>
    <row r="28" spans="1:14" ht="20.25" customHeight="1">
      <c r="A28" s="13" t="s">
        <v>18</v>
      </c>
      <c r="D28" s="89">
        <f>SUM(D20:D27)</f>
        <v>2099532</v>
      </c>
      <c r="E28" s="91"/>
      <c r="F28" s="89">
        <f>SUM(F20:F27)</f>
        <v>3221632</v>
      </c>
      <c r="G28" s="91"/>
      <c r="H28" s="89">
        <f>SUM(H20:H27)</f>
        <v>488543</v>
      </c>
      <c r="I28" s="90"/>
      <c r="J28" s="89">
        <f>SUM(J20:J27)</f>
        <v>1032020</v>
      </c>
    </row>
    <row r="29" spans="1:14" ht="20.25" customHeight="1">
      <c r="A29" s="13"/>
      <c r="D29" s="318"/>
      <c r="E29" s="319"/>
      <c r="F29" s="318"/>
      <c r="G29" s="319"/>
      <c r="H29" s="318"/>
      <c r="I29" s="320"/>
      <c r="J29" s="318"/>
    </row>
    <row r="30" spans="1:14" ht="20.25" customHeight="1">
      <c r="A30" s="13" t="s">
        <v>103</v>
      </c>
      <c r="B30" s="46"/>
      <c r="D30" s="73">
        <f>D17-D28</f>
        <v>64842</v>
      </c>
      <c r="E30" s="74"/>
      <c r="F30" s="73">
        <f>F17-F28</f>
        <v>439341</v>
      </c>
      <c r="G30" s="74"/>
      <c r="H30" s="73">
        <f>H17-H28</f>
        <v>253074</v>
      </c>
      <c r="I30" s="73"/>
      <c r="J30" s="314">
        <f>J17-J28</f>
        <v>59729</v>
      </c>
    </row>
    <row r="31" spans="1:14" ht="21" customHeight="1">
      <c r="A31" s="15" t="s">
        <v>211</v>
      </c>
      <c r="B31" s="165"/>
      <c r="D31" s="179">
        <v>72009</v>
      </c>
      <c r="E31" s="61"/>
      <c r="F31" s="179">
        <v>-16845</v>
      </c>
      <c r="G31" s="61"/>
      <c r="H31" s="179">
        <v>25149</v>
      </c>
      <c r="J31" s="179">
        <v>-11115</v>
      </c>
    </row>
    <row r="32" spans="1:14" ht="20.25" customHeight="1" thickBot="1">
      <c r="A32" s="13" t="s">
        <v>104</v>
      </c>
      <c r="B32" s="46"/>
      <c r="D32" s="92">
        <f>SUM(D30:D31)</f>
        <v>136851</v>
      </c>
      <c r="E32" s="87"/>
      <c r="F32" s="92">
        <f>SUM(F30:F31)</f>
        <v>422496</v>
      </c>
      <c r="G32" s="87"/>
      <c r="H32" s="92">
        <f>SUM(H30:H31)</f>
        <v>278223</v>
      </c>
      <c r="I32" s="87"/>
      <c r="J32" s="92">
        <f>SUM(J30:J31)</f>
        <v>48614</v>
      </c>
    </row>
    <row r="33" spans="1:254" ht="18" hidden="1" customHeight="1" thickTop="1">
      <c r="A33" s="13"/>
      <c r="D33" s="93"/>
      <c r="E33" s="58"/>
      <c r="F33" s="93"/>
      <c r="G33" s="58"/>
      <c r="H33" s="93"/>
      <c r="I33" s="58"/>
      <c r="J33" s="93"/>
    </row>
    <row r="34" spans="1:254" ht="20.25" hidden="1" customHeight="1">
      <c r="A34" s="312" t="s">
        <v>76</v>
      </c>
      <c r="B34" s="80"/>
      <c r="C34" s="81"/>
      <c r="D34" s="82"/>
      <c r="E34" s="108"/>
      <c r="F34" s="82"/>
      <c r="G34" s="94"/>
      <c r="H34" s="95"/>
      <c r="I34" s="95"/>
      <c r="J34" s="95"/>
    </row>
    <row r="35" spans="1:254" ht="20.25" hidden="1" customHeight="1">
      <c r="A35" s="138" t="s">
        <v>114</v>
      </c>
      <c r="B35" s="83"/>
      <c r="C35" s="81"/>
      <c r="D35" s="166" t="s">
        <v>153</v>
      </c>
      <c r="E35" s="108"/>
      <c r="F35" s="15" t="s">
        <v>154</v>
      </c>
      <c r="G35" s="96"/>
      <c r="H35" s="97"/>
      <c r="I35" s="96"/>
      <c r="J35" s="97"/>
      <c r="L35" s="15" t="s">
        <v>154</v>
      </c>
      <c r="N35" s="170" t="s">
        <v>50</v>
      </c>
    </row>
    <row r="36" spans="1:254" ht="20.25" hidden="1" customHeight="1">
      <c r="A36" s="138"/>
      <c r="B36" s="80"/>
      <c r="C36" s="81"/>
      <c r="D36" s="166" t="s">
        <v>153</v>
      </c>
      <c r="E36" s="108"/>
      <c r="F36" s="15" t="s">
        <v>154</v>
      </c>
      <c r="G36" s="96"/>
      <c r="H36" s="97"/>
      <c r="I36" s="96"/>
      <c r="J36" s="97"/>
      <c r="L36" s="15" t="s">
        <v>154</v>
      </c>
      <c r="N36" s="15">
        <v>-375</v>
      </c>
    </row>
    <row r="37" spans="1:254" ht="20.25" hidden="1" customHeight="1">
      <c r="A37" s="15" t="s">
        <v>77</v>
      </c>
      <c r="B37" s="80"/>
      <c r="C37" s="81"/>
      <c r="D37" s="168"/>
      <c r="E37" s="108"/>
      <c r="F37" s="168"/>
      <c r="G37" s="96"/>
      <c r="H37" s="99"/>
      <c r="I37" s="96"/>
      <c r="J37" s="99"/>
      <c r="L37" s="13"/>
      <c r="N37" s="15">
        <v>-375</v>
      </c>
    </row>
    <row r="38" spans="1:254" ht="20.25" hidden="1" customHeight="1">
      <c r="A38" s="157" t="s">
        <v>106</v>
      </c>
      <c r="B38" s="80"/>
      <c r="C38" s="81">
        <v>9</v>
      </c>
      <c r="D38" s="98"/>
      <c r="E38" s="108"/>
      <c r="F38" s="98"/>
      <c r="G38" s="96"/>
      <c r="H38" s="99"/>
      <c r="I38" s="96"/>
      <c r="J38" s="99"/>
    </row>
    <row r="39" spans="1:254" ht="20.25" hidden="1" customHeight="1">
      <c r="A39" s="157" t="s">
        <v>107</v>
      </c>
      <c r="B39" s="80"/>
      <c r="C39" s="81"/>
      <c r="D39" s="98"/>
      <c r="E39" s="108"/>
      <c r="F39" s="98"/>
      <c r="G39" s="96"/>
      <c r="H39" s="99"/>
      <c r="I39" s="96"/>
      <c r="J39" s="99"/>
    </row>
    <row r="40" spans="1:254" ht="20.25" hidden="1" customHeight="1">
      <c r="A40" s="157" t="s">
        <v>105</v>
      </c>
      <c r="B40" s="77" t="s">
        <v>112</v>
      </c>
      <c r="D40" s="62" t="s">
        <v>72</v>
      </c>
      <c r="E40" s="108"/>
      <c r="F40" s="62" t="s">
        <v>72</v>
      </c>
      <c r="G40" s="96"/>
      <c r="H40" s="62" t="s">
        <v>72</v>
      </c>
      <c r="I40" s="62"/>
      <c r="J40" s="62" t="s">
        <v>72</v>
      </c>
    </row>
    <row r="41" spans="1:254" ht="20.25" hidden="1" customHeight="1">
      <c r="A41" s="157" t="s">
        <v>108</v>
      </c>
      <c r="B41" s="77"/>
      <c r="D41" s="24" t="s">
        <v>72</v>
      </c>
      <c r="E41" s="108"/>
      <c r="F41" s="24" t="s">
        <v>72</v>
      </c>
      <c r="G41" s="96"/>
      <c r="H41" s="24" t="s">
        <v>72</v>
      </c>
      <c r="I41" s="96"/>
      <c r="J41" s="24" t="s">
        <v>72</v>
      </c>
    </row>
    <row r="42" spans="1:254" ht="20.25" hidden="1" customHeight="1">
      <c r="A42" s="28"/>
      <c r="B42" s="42"/>
      <c r="C42" s="43"/>
      <c r="D42" s="158" t="s">
        <v>72</v>
      </c>
      <c r="E42" s="156">
        <f>SUM(E38:E41)</f>
        <v>0</v>
      </c>
      <c r="F42" s="158" t="s">
        <v>72</v>
      </c>
      <c r="G42" s="156">
        <f>SUM(G38:G41)</f>
        <v>0</v>
      </c>
      <c r="H42" s="158" t="s">
        <v>72</v>
      </c>
      <c r="I42" s="156">
        <f>SUM(I38:I41)</f>
        <v>0</v>
      </c>
      <c r="J42" s="158" t="s">
        <v>72</v>
      </c>
      <c r="K42" s="100"/>
      <c r="L42" s="27"/>
      <c r="M42" s="27"/>
      <c r="N42" s="27"/>
      <c r="O42" s="27"/>
      <c r="P42" s="27"/>
      <c r="Q42" s="27"/>
      <c r="R42" s="27"/>
      <c r="S42" s="100"/>
      <c r="T42" s="27"/>
      <c r="U42" s="27"/>
      <c r="V42" s="27"/>
      <c r="W42" s="27"/>
      <c r="X42" s="27"/>
      <c r="Y42" s="27"/>
      <c r="Z42" s="27"/>
      <c r="AA42" s="100"/>
      <c r="AB42" s="27"/>
      <c r="AC42" s="27"/>
      <c r="AD42" s="27"/>
      <c r="AE42" s="27"/>
      <c r="AF42" s="27"/>
      <c r="AG42" s="27"/>
      <c r="AH42" s="27"/>
      <c r="AI42" s="100"/>
      <c r="AJ42" s="27"/>
      <c r="AK42" s="27"/>
      <c r="AL42" s="27"/>
      <c r="AM42" s="27"/>
      <c r="AN42" s="27"/>
      <c r="AO42" s="27"/>
      <c r="AP42" s="27"/>
      <c r="AQ42" s="100"/>
      <c r="AR42" s="27"/>
      <c r="AS42" s="27"/>
      <c r="AT42" s="27"/>
      <c r="AU42" s="27"/>
      <c r="AV42" s="27"/>
      <c r="AW42" s="27"/>
      <c r="AX42" s="27"/>
      <c r="AY42" s="100"/>
      <c r="AZ42" s="27"/>
      <c r="BA42" s="27"/>
      <c r="BB42" s="27"/>
      <c r="BC42" s="27"/>
      <c r="BD42" s="27"/>
      <c r="BE42" s="27"/>
      <c r="BF42" s="27"/>
      <c r="BG42" s="100"/>
      <c r="BH42" s="27"/>
      <c r="BI42" s="27"/>
      <c r="BJ42" s="27"/>
      <c r="BK42" s="27"/>
      <c r="BL42" s="27"/>
      <c r="BM42" s="27"/>
      <c r="BN42" s="27"/>
      <c r="BO42" s="100"/>
      <c r="BP42" s="27"/>
      <c r="BQ42" s="27"/>
      <c r="BR42" s="27"/>
      <c r="BS42" s="27"/>
      <c r="BT42" s="27"/>
      <c r="BU42" s="27"/>
      <c r="BV42" s="27"/>
      <c r="BW42" s="100"/>
      <c r="BX42" s="27"/>
      <c r="BY42" s="27"/>
      <c r="BZ42" s="27"/>
      <c r="CA42" s="27"/>
      <c r="CB42" s="27"/>
      <c r="CC42" s="27"/>
      <c r="CD42" s="27"/>
      <c r="CE42" s="100"/>
      <c r="CF42" s="27"/>
      <c r="CG42" s="27"/>
      <c r="CH42" s="27"/>
      <c r="CI42" s="27"/>
      <c r="CJ42" s="27"/>
      <c r="CK42" s="27"/>
      <c r="CL42" s="27"/>
      <c r="CM42" s="100"/>
      <c r="CN42" s="27"/>
      <c r="CO42" s="27"/>
      <c r="CP42" s="27"/>
      <c r="CQ42" s="27"/>
      <c r="CR42" s="27"/>
      <c r="CS42" s="27"/>
      <c r="CT42" s="27"/>
      <c r="CU42" s="100"/>
      <c r="CV42" s="27"/>
      <c r="CW42" s="27"/>
      <c r="CX42" s="27"/>
      <c r="CY42" s="27"/>
      <c r="CZ42" s="27"/>
      <c r="DA42" s="27"/>
      <c r="DB42" s="27"/>
      <c r="DC42" s="100"/>
      <c r="DD42" s="27"/>
      <c r="DE42" s="27"/>
      <c r="DF42" s="27"/>
      <c r="DG42" s="27"/>
      <c r="DH42" s="27"/>
      <c r="DI42" s="27"/>
      <c r="DJ42" s="27"/>
      <c r="DK42" s="100"/>
      <c r="DL42" s="27"/>
      <c r="DM42" s="27"/>
      <c r="DN42" s="27"/>
      <c r="DO42" s="27"/>
      <c r="DP42" s="27"/>
      <c r="DQ42" s="27"/>
      <c r="DR42" s="27"/>
      <c r="DS42" s="100"/>
      <c r="DT42" s="27"/>
      <c r="DU42" s="27"/>
      <c r="DV42" s="27"/>
      <c r="DW42" s="27"/>
      <c r="DX42" s="27"/>
      <c r="DY42" s="27"/>
      <c r="DZ42" s="27"/>
      <c r="EA42" s="100"/>
      <c r="EB42" s="27"/>
      <c r="EC42" s="27"/>
      <c r="ED42" s="27"/>
      <c r="EE42" s="27"/>
      <c r="EF42" s="27"/>
      <c r="EG42" s="27"/>
      <c r="EH42" s="27"/>
      <c r="EI42" s="100"/>
      <c r="EJ42" s="27"/>
      <c r="EK42" s="27"/>
      <c r="EL42" s="27"/>
      <c r="EM42" s="27"/>
      <c r="EN42" s="27"/>
      <c r="EO42" s="27"/>
      <c r="EP42" s="27"/>
      <c r="EQ42" s="100"/>
      <c r="ER42" s="27"/>
      <c r="ES42" s="27"/>
      <c r="ET42" s="27"/>
      <c r="EU42" s="27"/>
      <c r="EV42" s="27"/>
      <c r="EW42" s="27"/>
      <c r="EX42" s="27"/>
      <c r="EY42" s="100"/>
      <c r="EZ42" s="27"/>
      <c r="FA42" s="27"/>
      <c r="FB42" s="27"/>
      <c r="FC42" s="27"/>
      <c r="FD42" s="27"/>
      <c r="FE42" s="27"/>
      <c r="FF42" s="27"/>
      <c r="FG42" s="100"/>
      <c r="FH42" s="27"/>
      <c r="FI42" s="27"/>
      <c r="FJ42" s="27"/>
      <c r="FK42" s="27"/>
      <c r="FL42" s="27"/>
      <c r="FM42" s="27"/>
      <c r="FN42" s="27"/>
      <c r="FO42" s="100"/>
      <c r="FP42" s="27"/>
      <c r="FQ42" s="27"/>
      <c r="FR42" s="27"/>
      <c r="FS42" s="27"/>
      <c r="FT42" s="27"/>
      <c r="FU42" s="27"/>
      <c r="FV42" s="27"/>
      <c r="FW42" s="100"/>
      <c r="FX42" s="27"/>
      <c r="FY42" s="27"/>
      <c r="FZ42" s="27"/>
      <c r="GA42" s="27"/>
      <c r="GB42" s="27"/>
      <c r="GC42" s="27"/>
      <c r="GD42" s="27"/>
      <c r="GE42" s="100"/>
      <c r="GF42" s="27"/>
      <c r="GG42" s="27"/>
      <c r="GH42" s="27"/>
      <c r="GI42" s="27"/>
      <c r="GJ42" s="27"/>
      <c r="GK42" s="27"/>
      <c r="GL42" s="27"/>
      <c r="GM42" s="100"/>
      <c r="GN42" s="27"/>
      <c r="GO42" s="27"/>
      <c r="GP42" s="27"/>
      <c r="GQ42" s="27"/>
      <c r="GR42" s="27"/>
      <c r="GS42" s="27"/>
      <c r="GT42" s="27"/>
      <c r="GU42" s="100"/>
      <c r="GV42" s="27"/>
      <c r="GW42" s="27"/>
      <c r="GX42" s="27"/>
      <c r="GY42" s="27"/>
      <c r="GZ42" s="27"/>
      <c r="HA42" s="27"/>
      <c r="HB42" s="27"/>
      <c r="HC42" s="100"/>
      <c r="HD42" s="27"/>
      <c r="HE42" s="27"/>
      <c r="HF42" s="27"/>
      <c r="HG42" s="27"/>
      <c r="HH42" s="27"/>
      <c r="HI42" s="27"/>
      <c r="HJ42" s="27"/>
      <c r="HK42" s="100"/>
      <c r="HL42" s="27"/>
      <c r="HM42" s="27"/>
      <c r="HN42" s="27"/>
      <c r="HO42" s="27"/>
      <c r="HP42" s="27"/>
      <c r="HQ42" s="27"/>
      <c r="HR42" s="27"/>
      <c r="HS42" s="100"/>
      <c r="HT42" s="27"/>
      <c r="HU42" s="27"/>
      <c r="HV42" s="27"/>
      <c r="HW42" s="27"/>
      <c r="HX42" s="27"/>
      <c r="HY42" s="27"/>
      <c r="HZ42" s="27"/>
      <c r="IA42" s="100"/>
      <c r="IB42" s="27"/>
      <c r="IC42" s="27"/>
      <c r="ID42" s="27"/>
      <c r="IE42" s="27"/>
      <c r="IF42" s="27"/>
      <c r="IG42" s="27"/>
      <c r="IH42" s="27"/>
      <c r="II42" s="100"/>
      <c r="IJ42" s="27"/>
      <c r="IK42" s="27"/>
      <c r="IL42" s="27"/>
      <c r="IM42" s="27"/>
      <c r="IN42" s="27"/>
      <c r="IO42" s="27"/>
      <c r="IP42" s="27"/>
      <c r="IQ42" s="100"/>
      <c r="IR42" s="27"/>
      <c r="IS42" s="27"/>
      <c r="IT42" s="27"/>
    </row>
    <row r="43" spans="1:254" ht="20.25" customHeight="1" thickTop="1">
      <c r="A43" s="28"/>
      <c r="B43" s="42"/>
      <c r="C43" s="43"/>
      <c r="D43" s="172"/>
      <c r="E43" s="156"/>
      <c r="F43" s="172"/>
      <c r="G43" s="156"/>
      <c r="H43" s="172"/>
      <c r="I43" s="156"/>
      <c r="J43" s="172"/>
      <c r="K43" s="100"/>
      <c r="L43" s="27"/>
      <c r="M43" s="27"/>
      <c r="N43" s="27"/>
      <c r="O43" s="27"/>
      <c r="P43" s="27"/>
      <c r="Q43" s="27"/>
      <c r="R43" s="27"/>
      <c r="S43" s="100"/>
      <c r="T43" s="27"/>
      <c r="U43" s="27"/>
      <c r="V43" s="27"/>
      <c r="W43" s="27"/>
      <c r="X43" s="27"/>
      <c r="Y43" s="27"/>
      <c r="Z43" s="27"/>
      <c r="AA43" s="100"/>
      <c r="AB43" s="27"/>
      <c r="AC43" s="27"/>
      <c r="AD43" s="27"/>
      <c r="AE43" s="27"/>
      <c r="AF43" s="27"/>
      <c r="AG43" s="27"/>
      <c r="AH43" s="27"/>
      <c r="AI43" s="100"/>
      <c r="AJ43" s="27"/>
      <c r="AK43" s="27"/>
      <c r="AL43" s="27"/>
      <c r="AM43" s="27"/>
      <c r="AN43" s="27"/>
      <c r="AO43" s="27"/>
      <c r="AP43" s="27"/>
      <c r="AQ43" s="100"/>
      <c r="AR43" s="27"/>
      <c r="AS43" s="27"/>
      <c r="AT43" s="27"/>
      <c r="AU43" s="27"/>
      <c r="AV43" s="27"/>
      <c r="AW43" s="27"/>
      <c r="AX43" s="27"/>
      <c r="AY43" s="100"/>
      <c r="AZ43" s="27"/>
      <c r="BA43" s="27"/>
      <c r="BB43" s="27"/>
      <c r="BC43" s="27"/>
      <c r="BD43" s="27"/>
      <c r="BE43" s="27"/>
      <c r="BF43" s="27"/>
      <c r="BG43" s="100"/>
      <c r="BH43" s="27"/>
      <c r="BI43" s="27"/>
      <c r="BJ43" s="27"/>
      <c r="BK43" s="27"/>
      <c r="BL43" s="27"/>
      <c r="BM43" s="27"/>
      <c r="BN43" s="27"/>
      <c r="BO43" s="100"/>
      <c r="BP43" s="27"/>
      <c r="BQ43" s="27"/>
      <c r="BR43" s="27"/>
      <c r="BS43" s="27"/>
      <c r="BT43" s="27"/>
      <c r="BU43" s="27"/>
      <c r="BV43" s="27"/>
      <c r="BW43" s="100"/>
      <c r="BX43" s="27"/>
      <c r="BY43" s="27"/>
      <c r="BZ43" s="27"/>
      <c r="CA43" s="27"/>
      <c r="CB43" s="27"/>
      <c r="CC43" s="27"/>
      <c r="CD43" s="27"/>
      <c r="CE43" s="100"/>
      <c r="CF43" s="27"/>
      <c r="CG43" s="27"/>
      <c r="CH43" s="27"/>
      <c r="CI43" s="27"/>
      <c r="CJ43" s="27"/>
      <c r="CK43" s="27"/>
      <c r="CL43" s="27"/>
      <c r="CM43" s="100"/>
      <c r="CN43" s="27"/>
      <c r="CO43" s="27"/>
      <c r="CP43" s="27"/>
      <c r="CQ43" s="27"/>
      <c r="CR43" s="27"/>
      <c r="CS43" s="27"/>
      <c r="CT43" s="27"/>
      <c r="CU43" s="100"/>
      <c r="CV43" s="27"/>
      <c r="CW43" s="27"/>
      <c r="CX43" s="27"/>
      <c r="CY43" s="27"/>
      <c r="CZ43" s="27"/>
      <c r="DA43" s="27"/>
      <c r="DB43" s="27"/>
      <c r="DC43" s="100"/>
      <c r="DD43" s="27"/>
      <c r="DE43" s="27"/>
      <c r="DF43" s="27"/>
      <c r="DG43" s="27"/>
      <c r="DH43" s="27"/>
      <c r="DI43" s="27"/>
      <c r="DJ43" s="27"/>
      <c r="DK43" s="100"/>
      <c r="DL43" s="27"/>
      <c r="DM43" s="27"/>
      <c r="DN43" s="27"/>
      <c r="DO43" s="27"/>
      <c r="DP43" s="27"/>
      <c r="DQ43" s="27"/>
      <c r="DR43" s="27"/>
      <c r="DS43" s="100"/>
      <c r="DT43" s="27"/>
      <c r="DU43" s="27"/>
      <c r="DV43" s="27"/>
      <c r="DW43" s="27"/>
      <c r="DX43" s="27"/>
      <c r="DY43" s="27"/>
      <c r="DZ43" s="27"/>
      <c r="EA43" s="100"/>
      <c r="EB43" s="27"/>
      <c r="EC43" s="27"/>
      <c r="ED43" s="27"/>
      <c r="EE43" s="27"/>
      <c r="EF43" s="27"/>
      <c r="EG43" s="27"/>
      <c r="EH43" s="27"/>
      <c r="EI43" s="100"/>
      <c r="EJ43" s="27"/>
      <c r="EK43" s="27"/>
      <c r="EL43" s="27"/>
      <c r="EM43" s="27"/>
      <c r="EN43" s="27"/>
      <c r="EO43" s="27"/>
      <c r="EP43" s="27"/>
      <c r="EQ43" s="100"/>
      <c r="ER43" s="27"/>
      <c r="ES43" s="27"/>
      <c r="ET43" s="27"/>
      <c r="EU43" s="27"/>
      <c r="EV43" s="27"/>
      <c r="EW43" s="27"/>
      <c r="EX43" s="27"/>
      <c r="EY43" s="100"/>
      <c r="EZ43" s="27"/>
      <c r="FA43" s="27"/>
      <c r="FB43" s="27"/>
      <c r="FC43" s="27"/>
      <c r="FD43" s="27"/>
      <c r="FE43" s="27"/>
      <c r="FF43" s="27"/>
      <c r="FG43" s="100"/>
      <c r="FH43" s="27"/>
      <c r="FI43" s="27"/>
      <c r="FJ43" s="27"/>
      <c r="FK43" s="27"/>
      <c r="FL43" s="27"/>
      <c r="FM43" s="27"/>
      <c r="FN43" s="27"/>
      <c r="FO43" s="100"/>
      <c r="FP43" s="27"/>
      <c r="FQ43" s="27"/>
      <c r="FR43" s="27"/>
      <c r="FS43" s="27"/>
      <c r="FT43" s="27"/>
      <c r="FU43" s="27"/>
      <c r="FV43" s="27"/>
      <c r="FW43" s="100"/>
      <c r="FX43" s="27"/>
      <c r="FY43" s="27"/>
      <c r="FZ43" s="27"/>
      <c r="GA43" s="27"/>
      <c r="GB43" s="27"/>
      <c r="GC43" s="27"/>
      <c r="GD43" s="27"/>
      <c r="GE43" s="100"/>
      <c r="GF43" s="27"/>
      <c r="GG43" s="27"/>
      <c r="GH43" s="27"/>
      <c r="GI43" s="27"/>
      <c r="GJ43" s="27"/>
      <c r="GK43" s="27"/>
      <c r="GL43" s="27"/>
      <c r="GM43" s="100"/>
      <c r="GN43" s="27"/>
      <c r="GO43" s="27"/>
      <c r="GP43" s="27"/>
      <c r="GQ43" s="27"/>
      <c r="GR43" s="27"/>
      <c r="GS43" s="27"/>
      <c r="GT43" s="27"/>
      <c r="GU43" s="100"/>
      <c r="GV43" s="27"/>
      <c r="GW43" s="27"/>
      <c r="GX43" s="27"/>
      <c r="GY43" s="27"/>
      <c r="GZ43" s="27"/>
      <c r="HA43" s="27"/>
      <c r="HB43" s="27"/>
      <c r="HC43" s="100"/>
      <c r="HD43" s="27"/>
      <c r="HE43" s="27"/>
      <c r="HF43" s="27"/>
      <c r="HG43" s="27"/>
      <c r="HH43" s="27"/>
      <c r="HI43" s="27"/>
      <c r="HJ43" s="27"/>
      <c r="HK43" s="100"/>
      <c r="HL43" s="27"/>
      <c r="HM43" s="27"/>
      <c r="HN43" s="27"/>
      <c r="HO43" s="27"/>
      <c r="HP43" s="27"/>
      <c r="HQ43" s="27"/>
      <c r="HR43" s="27"/>
      <c r="HS43" s="100"/>
      <c r="HT43" s="27"/>
      <c r="HU43" s="27"/>
      <c r="HV43" s="27"/>
      <c r="HW43" s="27"/>
      <c r="HX43" s="27"/>
      <c r="HY43" s="27"/>
      <c r="HZ43" s="27"/>
      <c r="IA43" s="100"/>
      <c r="IB43" s="27"/>
      <c r="IC43" s="27"/>
      <c r="ID43" s="27"/>
      <c r="IE43" s="27"/>
      <c r="IF43" s="27"/>
      <c r="IG43" s="27"/>
      <c r="IH43" s="27"/>
      <c r="II43" s="100"/>
      <c r="IJ43" s="27"/>
      <c r="IK43" s="27"/>
      <c r="IL43" s="27"/>
      <c r="IM43" s="27"/>
      <c r="IN43" s="27"/>
      <c r="IO43" s="27"/>
      <c r="IP43" s="27"/>
      <c r="IQ43" s="100"/>
      <c r="IR43" s="27"/>
      <c r="IS43" s="27"/>
      <c r="IT43" s="27"/>
    </row>
    <row r="44" spans="1:254" ht="20.25" customHeight="1">
      <c r="A44" s="28" t="s">
        <v>76</v>
      </c>
      <c r="B44" s="28"/>
      <c r="C44" s="43"/>
      <c r="D44" s="15"/>
      <c r="E44" s="15"/>
      <c r="F44" s="15"/>
      <c r="G44" s="15"/>
      <c r="H44" s="15"/>
      <c r="I44" s="15"/>
      <c r="J44" s="15"/>
      <c r="K44" s="100"/>
      <c r="L44" s="27"/>
      <c r="M44" s="27"/>
      <c r="N44" s="27"/>
      <c r="O44" s="27"/>
      <c r="P44" s="27"/>
      <c r="Q44" s="27"/>
      <c r="R44" s="27"/>
      <c r="S44" s="100"/>
      <c r="T44" s="27"/>
      <c r="U44" s="27"/>
      <c r="V44" s="27"/>
      <c r="W44" s="27"/>
      <c r="X44" s="27"/>
      <c r="Y44" s="27"/>
      <c r="Z44" s="27"/>
      <c r="AA44" s="100"/>
      <c r="AB44" s="27"/>
      <c r="AC44" s="27"/>
      <c r="AD44" s="27"/>
      <c r="AE44" s="27"/>
      <c r="AF44" s="27"/>
      <c r="AG44" s="27"/>
      <c r="AH44" s="27"/>
      <c r="AI44" s="100"/>
      <c r="AJ44" s="27"/>
      <c r="AK44" s="27"/>
      <c r="AL44" s="27"/>
      <c r="AM44" s="27"/>
      <c r="AN44" s="27"/>
      <c r="AO44" s="27"/>
      <c r="AP44" s="27"/>
      <c r="AQ44" s="100"/>
      <c r="AR44" s="27"/>
      <c r="AS44" s="27"/>
      <c r="AT44" s="27"/>
      <c r="AU44" s="27"/>
      <c r="AV44" s="27"/>
      <c r="AW44" s="27"/>
      <c r="AX44" s="27"/>
      <c r="AY44" s="100"/>
      <c r="AZ44" s="27"/>
      <c r="BA44" s="27"/>
      <c r="BB44" s="27"/>
      <c r="BC44" s="27"/>
      <c r="BD44" s="27"/>
      <c r="BE44" s="27"/>
      <c r="BF44" s="27"/>
      <c r="BG44" s="100"/>
      <c r="BH44" s="27"/>
      <c r="BI44" s="27"/>
      <c r="BJ44" s="27"/>
      <c r="BK44" s="27"/>
      <c r="BL44" s="27"/>
      <c r="BM44" s="27"/>
      <c r="BN44" s="27"/>
      <c r="BO44" s="100"/>
      <c r="BP44" s="27"/>
      <c r="BQ44" s="27"/>
      <c r="BR44" s="27"/>
      <c r="BS44" s="27"/>
      <c r="BT44" s="27"/>
      <c r="BU44" s="27"/>
      <c r="BV44" s="27"/>
      <c r="BW44" s="100"/>
      <c r="BX44" s="27"/>
      <c r="BY44" s="27"/>
      <c r="BZ44" s="27"/>
      <c r="CA44" s="27"/>
      <c r="CB44" s="27"/>
      <c r="CC44" s="27"/>
      <c r="CD44" s="27"/>
      <c r="CE44" s="100"/>
      <c r="CF44" s="27"/>
      <c r="CG44" s="27"/>
      <c r="CH44" s="27"/>
      <c r="CI44" s="27"/>
      <c r="CJ44" s="27"/>
      <c r="CK44" s="27"/>
      <c r="CL44" s="27"/>
      <c r="CM44" s="100"/>
      <c r="CN44" s="27"/>
      <c r="CO44" s="27"/>
      <c r="CP44" s="27"/>
      <c r="CQ44" s="27"/>
      <c r="CR44" s="27"/>
      <c r="CS44" s="27"/>
      <c r="CT44" s="27"/>
      <c r="CU44" s="100"/>
      <c r="CV44" s="27"/>
      <c r="CW44" s="27"/>
      <c r="CX44" s="27"/>
      <c r="CY44" s="27"/>
      <c r="CZ44" s="27"/>
      <c r="DA44" s="27"/>
      <c r="DB44" s="27"/>
      <c r="DC44" s="100"/>
      <c r="DD44" s="27"/>
      <c r="DE44" s="27"/>
      <c r="DF44" s="27"/>
      <c r="DG44" s="27"/>
      <c r="DH44" s="27"/>
      <c r="DI44" s="27"/>
      <c r="DJ44" s="27"/>
      <c r="DK44" s="100"/>
      <c r="DL44" s="27"/>
      <c r="DM44" s="27"/>
      <c r="DN44" s="27"/>
      <c r="DO44" s="27"/>
      <c r="DP44" s="27"/>
      <c r="DQ44" s="27"/>
      <c r="DR44" s="27"/>
      <c r="DS44" s="100"/>
      <c r="DT44" s="27"/>
      <c r="DU44" s="27"/>
      <c r="DV44" s="27"/>
      <c r="DW44" s="27"/>
      <c r="DX44" s="27"/>
      <c r="DY44" s="27"/>
      <c r="DZ44" s="27"/>
      <c r="EA44" s="100"/>
      <c r="EB44" s="27"/>
      <c r="EC44" s="27"/>
      <c r="ED44" s="27"/>
      <c r="EE44" s="27"/>
      <c r="EF44" s="27"/>
      <c r="EG44" s="27"/>
      <c r="EH44" s="27"/>
      <c r="EI44" s="100"/>
      <c r="EJ44" s="27"/>
      <c r="EK44" s="27"/>
      <c r="EL44" s="27"/>
      <c r="EM44" s="27"/>
      <c r="EN44" s="27"/>
      <c r="EO44" s="27"/>
      <c r="EP44" s="27"/>
      <c r="EQ44" s="100"/>
      <c r="ER44" s="27"/>
      <c r="ES44" s="27"/>
      <c r="ET44" s="27"/>
      <c r="EU44" s="27"/>
      <c r="EV44" s="27"/>
      <c r="EW44" s="27"/>
      <c r="EX44" s="27"/>
      <c r="EY44" s="100"/>
      <c r="EZ44" s="27"/>
      <c r="FA44" s="27"/>
      <c r="FB44" s="27"/>
      <c r="FC44" s="27"/>
      <c r="FD44" s="27"/>
      <c r="FE44" s="27"/>
      <c r="FF44" s="27"/>
      <c r="FG44" s="100"/>
      <c r="FH44" s="27"/>
      <c r="FI44" s="27"/>
      <c r="FJ44" s="27"/>
      <c r="FK44" s="27"/>
      <c r="FL44" s="27"/>
      <c r="FM44" s="27"/>
      <c r="FN44" s="27"/>
      <c r="FO44" s="100"/>
      <c r="FP44" s="27"/>
      <c r="FQ44" s="27"/>
      <c r="FR44" s="27"/>
      <c r="FS44" s="27"/>
      <c r="FT44" s="27"/>
      <c r="FU44" s="27"/>
      <c r="FV44" s="27"/>
      <c r="FW44" s="100"/>
      <c r="FX44" s="27"/>
      <c r="FY44" s="27"/>
      <c r="FZ44" s="27"/>
      <c r="GA44" s="27"/>
      <c r="GB44" s="27"/>
      <c r="GC44" s="27"/>
      <c r="GD44" s="27"/>
      <c r="GE44" s="100"/>
      <c r="GF44" s="27"/>
      <c r="GG44" s="27"/>
      <c r="GH44" s="27"/>
      <c r="GI44" s="27"/>
      <c r="GJ44" s="27"/>
      <c r="GK44" s="27"/>
      <c r="GL44" s="27"/>
      <c r="GM44" s="100"/>
      <c r="GN44" s="27"/>
      <c r="GO44" s="27"/>
      <c r="GP44" s="27"/>
      <c r="GQ44" s="27"/>
      <c r="GR44" s="27"/>
      <c r="GS44" s="27"/>
      <c r="GT44" s="27"/>
      <c r="GU44" s="100"/>
      <c r="GV44" s="27"/>
      <c r="GW44" s="27"/>
      <c r="GX44" s="27"/>
      <c r="GY44" s="27"/>
      <c r="GZ44" s="27"/>
      <c r="HA44" s="27"/>
      <c r="HB44" s="27"/>
      <c r="HC44" s="100"/>
      <c r="HD44" s="27"/>
      <c r="HE44" s="27"/>
      <c r="HF44" s="27"/>
      <c r="HG44" s="27"/>
      <c r="HH44" s="27"/>
      <c r="HI44" s="27"/>
      <c r="HJ44" s="27"/>
      <c r="HK44" s="100"/>
      <c r="HL44" s="27"/>
      <c r="HM44" s="27"/>
      <c r="HN44" s="27"/>
      <c r="HO44" s="27"/>
      <c r="HP44" s="27"/>
      <c r="HQ44" s="27"/>
      <c r="HR44" s="27"/>
      <c r="HS44" s="100"/>
      <c r="HT44" s="27"/>
      <c r="HU44" s="27"/>
      <c r="HV44" s="27"/>
      <c r="HW44" s="27"/>
      <c r="HX44" s="27"/>
      <c r="HY44" s="27"/>
      <c r="HZ44" s="27"/>
      <c r="IA44" s="100"/>
      <c r="IB44" s="27"/>
      <c r="IC44" s="27"/>
      <c r="ID44" s="27"/>
      <c r="IE44" s="27"/>
      <c r="IF44" s="27"/>
      <c r="IG44" s="27"/>
      <c r="IH44" s="27"/>
      <c r="II44" s="100"/>
      <c r="IJ44" s="27"/>
      <c r="IK44" s="27"/>
      <c r="IL44" s="27"/>
      <c r="IM44" s="27"/>
      <c r="IN44" s="27"/>
      <c r="IO44" s="27"/>
      <c r="IP44" s="27"/>
      <c r="IQ44" s="100"/>
      <c r="IR44" s="27"/>
      <c r="IS44" s="27"/>
      <c r="IT44" s="27"/>
    </row>
    <row r="45" spans="1:254" ht="20.25" customHeight="1">
      <c r="A45" s="138" t="s">
        <v>129</v>
      </c>
      <c r="B45" s="81"/>
      <c r="C45" s="81"/>
      <c r="D45" s="15"/>
      <c r="E45" s="108"/>
      <c r="F45" s="15"/>
      <c r="G45" s="96"/>
      <c r="H45" s="97"/>
      <c r="I45" s="96"/>
      <c r="J45" s="97"/>
    </row>
    <row r="46" spans="1:254" ht="20.25" customHeight="1">
      <c r="A46" s="138"/>
      <c r="B46" s="81" t="s">
        <v>90</v>
      </c>
      <c r="C46" s="81"/>
      <c r="D46" s="15"/>
      <c r="E46" s="108"/>
      <c r="F46" s="15"/>
      <c r="G46" s="96"/>
      <c r="H46" s="97"/>
      <c r="I46" s="96"/>
      <c r="J46" s="97"/>
    </row>
    <row r="47" spans="1:254" ht="20.25" hidden="1" customHeight="1">
      <c r="A47" s="15" t="s">
        <v>77</v>
      </c>
      <c r="B47" s="80"/>
      <c r="C47" s="81"/>
      <c r="D47" s="98"/>
      <c r="E47" s="108"/>
      <c r="F47" s="98"/>
      <c r="G47" s="96"/>
      <c r="H47" s="99"/>
      <c r="I47" s="96"/>
      <c r="J47" s="99"/>
    </row>
    <row r="48" spans="1:254" ht="20.25" customHeight="1">
      <c r="A48" s="15" t="s">
        <v>121</v>
      </c>
      <c r="B48" s="80"/>
      <c r="C48" s="81"/>
      <c r="D48" s="98"/>
      <c r="E48" s="108"/>
      <c r="F48" s="98"/>
      <c r="G48" s="96"/>
      <c r="H48" s="99"/>
      <c r="I48" s="96"/>
      <c r="J48" s="99"/>
    </row>
    <row r="49" spans="1:254" ht="20.25" customHeight="1">
      <c r="B49" s="77" t="s">
        <v>130</v>
      </c>
      <c r="C49" s="81"/>
      <c r="D49" s="179">
        <v>340</v>
      </c>
      <c r="E49" s="108"/>
      <c r="F49" s="179">
        <v>-147</v>
      </c>
      <c r="G49" s="96"/>
      <c r="H49" s="189" t="s">
        <v>50</v>
      </c>
      <c r="I49" s="96"/>
      <c r="J49" s="88" t="s">
        <v>50</v>
      </c>
    </row>
    <row r="50" spans="1:254" ht="20.25" customHeight="1">
      <c r="A50" s="28" t="s">
        <v>150</v>
      </c>
      <c r="B50" s="42"/>
      <c r="C50" s="43"/>
      <c r="D50" s="15"/>
      <c r="F50" s="15"/>
      <c r="H50" s="188"/>
      <c r="I50" s="52"/>
      <c r="J50" s="188"/>
      <c r="K50" s="100"/>
      <c r="L50" s="27"/>
      <c r="M50" s="27"/>
      <c r="N50" s="27"/>
      <c r="O50" s="27"/>
      <c r="P50" s="27"/>
      <c r="Q50" s="27"/>
      <c r="R50" s="27"/>
      <c r="S50" s="100"/>
      <c r="T50" s="27"/>
      <c r="U50" s="27"/>
      <c r="V50" s="27"/>
      <c r="W50" s="27"/>
      <c r="X50" s="27"/>
      <c r="Y50" s="27"/>
      <c r="Z50" s="27"/>
      <c r="AA50" s="100"/>
      <c r="AB50" s="27"/>
      <c r="AC50" s="27"/>
      <c r="AD50" s="27"/>
      <c r="AE50" s="27"/>
      <c r="AF50" s="27"/>
      <c r="AG50" s="27"/>
      <c r="AH50" s="27"/>
      <c r="AI50" s="100"/>
      <c r="AJ50" s="27"/>
      <c r="AK50" s="27"/>
      <c r="AL50" s="27"/>
      <c r="AM50" s="27"/>
      <c r="AN50" s="27"/>
      <c r="AO50" s="27"/>
      <c r="AP50" s="27"/>
      <c r="AQ50" s="100"/>
      <c r="AR50" s="27"/>
      <c r="AS50" s="27"/>
      <c r="AT50" s="27"/>
      <c r="AU50" s="27"/>
      <c r="AV50" s="27"/>
      <c r="AW50" s="27"/>
      <c r="AX50" s="27"/>
      <c r="AY50" s="100"/>
      <c r="AZ50" s="27"/>
      <c r="BA50" s="27"/>
      <c r="BB50" s="27"/>
      <c r="BC50" s="27"/>
      <c r="BD50" s="27"/>
      <c r="BE50" s="27"/>
      <c r="BF50" s="27"/>
      <c r="BG50" s="100"/>
      <c r="BH50" s="27"/>
      <c r="BI50" s="27"/>
      <c r="BJ50" s="27"/>
      <c r="BK50" s="27"/>
      <c r="BL50" s="27"/>
      <c r="BM50" s="27"/>
      <c r="BN50" s="27"/>
      <c r="BO50" s="100"/>
      <c r="BP50" s="27"/>
      <c r="BQ50" s="27"/>
      <c r="BR50" s="27"/>
      <c r="BS50" s="27"/>
      <c r="BT50" s="27"/>
      <c r="BU50" s="27"/>
      <c r="BV50" s="27"/>
      <c r="BW50" s="100"/>
      <c r="BX50" s="27"/>
      <c r="BY50" s="27"/>
      <c r="BZ50" s="27"/>
      <c r="CA50" s="27"/>
      <c r="CB50" s="27"/>
      <c r="CC50" s="27"/>
      <c r="CD50" s="27"/>
      <c r="CE50" s="100"/>
      <c r="CF50" s="27"/>
      <c r="CG50" s="27"/>
      <c r="CH50" s="27"/>
      <c r="CI50" s="27"/>
      <c r="CJ50" s="27"/>
      <c r="CK50" s="27"/>
      <c r="CL50" s="27"/>
      <c r="CM50" s="100"/>
      <c r="CN50" s="27"/>
      <c r="CO50" s="27"/>
      <c r="CP50" s="27"/>
      <c r="CQ50" s="27"/>
      <c r="CR50" s="27"/>
      <c r="CS50" s="27"/>
      <c r="CT50" s="27"/>
      <c r="CU50" s="100"/>
      <c r="CV50" s="27"/>
      <c r="CW50" s="27"/>
      <c r="CX50" s="27"/>
      <c r="CY50" s="27"/>
      <c r="CZ50" s="27"/>
      <c r="DA50" s="27"/>
      <c r="DB50" s="27"/>
      <c r="DC50" s="100"/>
      <c r="DD50" s="27"/>
      <c r="DE50" s="27"/>
      <c r="DF50" s="27"/>
      <c r="DG50" s="27"/>
      <c r="DH50" s="27"/>
      <c r="DI50" s="27"/>
      <c r="DJ50" s="27"/>
      <c r="DK50" s="100"/>
      <c r="DL50" s="27"/>
      <c r="DM50" s="27"/>
      <c r="DN50" s="27"/>
      <c r="DO50" s="27"/>
      <c r="DP50" s="27"/>
      <c r="DQ50" s="27"/>
      <c r="DR50" s="27"/>
      <c r="DS50" s="100"/>
      <c r="DT50" s="27"/>
      <c r="DU50" s="27"/>
      <c r="DV50" s="27"/>
      <c r="DW50" s="27"/>
      <c r="DX50" s="27"/>
      <c r="DY50" s="27"/>
      <c r="DZ50" s="27"/>
      <c r="EA50" s="100"/>
      <c r="EB50" s="27"/>
      <c r="EC50" s="27"/>
      <c r="ED50" s="27"/>
      <c r="EE50" s="27"/>
      <c r="EF50" s="27"/>
      <c r="EG50" s="27"/>
      <c r="EH50" s="27"/>
      <c r="EI50" s="100"/>
      <c r="EJ50" s="27"/>
      <c r="EK50" s="27"/>
      <c r="EL50" s="27"/>
      <c r="EM50" s="27"/>
      <c r="EN50" s="27"/>
      <c r="EO50" s="27"/>
      <c r="EP50" s="27"/>
      <c r="EQ50" s="100"/>
      <c r="ER50" s="27"/>
      <c r="ES50" s="27"/>
      <c r="ET50" s="27"/>
      <c r="EU50" s="27"/>
      <c r="EV50" s="27"/>
      <c r="EW50" s="27"/>
      <c r="EX50" s="27"/>
      <c r="EY50" s="100"/>
      <c r="EZ50" s="27"/>
      <c r="FA50" s="27"/>
      <c r="FB50" s="27"/>
      <c r="FC50" s="27"/>
      <c r="FD50" s="27"/>
      <c r="FE50" s="27"/>
      <c r="FF50" s="27"/>
      <c r="FG50" s="100"/>
      <c r="FH50" s="27"/>
      <c r="FI50" s="27"/>
      <c r="FJ50" s="27"/>
      <c r="FK50" s="27"/>
      <c r="FL50" s="27"/>
      <c r="FM50" s="27"/>
      <c r="FN50" s="27"/>
      <c r="FO50" s="100"/>
      <c r="FP50" s="27"/>
      <c r="FQ50" s="27"/>
      <c r="FR50" s="27"/>
      <c r="FS50" s="27"/>
      <c r="FT50" s="27"/>
      <c r="FU50" s="27"/>
      <c r="FV50" s="27"/>
      <c r="FW50" s="100"/>
      <c r="FX50" s="27"/>
      <c r="FY50" s="27"/>
      <c r="FZ50" s="27"/>
      <c r="GA50" s="27"/>
      <c r="GB50" s="27"/>
      <c r="GC50" s="27"/>
      <c r="GD50" s="27"/>
      <c r="GE50" s="100"/>
      <c r="GF50" s="27"/>
      <c r="GG50" s="27"/>
      <c r="GH50" s="27"/>
      <c r="GI50" s="27"/>
      <c r="GJ50" s="27"/>
      <c r="GK50" s="27"/>
      <c r="GL50" s="27"/>
      <c r="GM50" s="100"/>
      <c r="GN50" s="27"/>
      <c r="GO50" s="27"/>
      <c r="GP50" s="27"/>
      <c r="GQ50" s="27"/>
      <c r="GR50" s="27"/>
      <c r="GS50" s="27"/>
      <c r="GT50" s="27"/>
      <c r="GU50" s="100"/>
      <c r="GV50" s="27"/>
      <c r="GW50" s="27"/>
      <c r="GX50" s="27"/>
      <c r="GY50" s="27"/>
      <c r="GZ50" s="27"/>
      <c r="HA50" s="27"/>
      <c r="HB50" s="27"/>
      <c r="HC50" s="100"/>
      <c r="HD50" s="27"/>
      <c r="HE50" s="27"/>
      <c r="HF50" s="27"/>
      <c r="HG50" s="27"/>
      <c r="HH50" s="27"/>
      <c r="HI50" s="27"/>
      <c r="HJ50" s="27"/>
      <c r="HK50" s="100"/>
      <c r="HL50" s="27"/>
      <c r="HM50" s="27"/>
      <c r="HN50" s="27"/>
      <c r="HO50" s="27"/>
      <c r="HP50" s="27"/>
      <c r="HQ50" s="27"/>
      <c r="HR50" s="27"/>
      <c r="HS50" s="100"/>
      <c r="HT50" s="27"/>
      <c r="HU50" s="27"/>
      <c r="HV50" s="27"/>
      <c r="HW50" s="27"/>
      <c r="HX50" s="27"/>
      <c r="HY50" s="27"/>
      <c r="HZ50" s="27"/>
      <c r="IA50" s="100"/>
      <c r="IB50" s="27"/>
      <c r="IC50" s="27"/>
      <c r="ID50" s="27"/>
      <c r="IE50" s="27"/>
      <c r="IF50" s="27"/>
      <c r="IG50" s="27"/>
      <c r="IH50" s="27"/>
      <c r="II50" s="100"/>
      <c r="IJ50" s="27"/>
      <c r="IK50" s="27"/>
      <c r="IL50" s="27"/>
      <c r="IM50" s="27"/>
      <c r="IN50" s="27"/>
      <c r="IO50" s="27"/>
      <c r="IP50" s="27"/>
      <c r="IQ50" s="100"/>
      <c r="IR50" s="27"/>
      <c r="IS50" s="27"/>
      <c r="IT50" s="27"/>
    </row>
    <row r="51" spans="1:254" ht="20.25" customHeight="1">
      <c r="A51" s="28"/>
      <c r="B51" s="28" t="s">
        <v>152</v>
      </c>
      <c r="C51" s="43"/>
      <c r="D51" s="187">
        <f>D49+D47</f>
        <v>340</v>
      </c>
      <c r="E51" s="61"/>
      <c r="F51" s="187">
        <f>F49+F47</f>
        <v>-147</v>
      </c>
      <c r="G51" s="61"/>
      <c r="H51" s="189" t="s">
        <v>50</v>
      </c>
      <c r="I51" s="12"/>
      <c r="J51" s="189" t="s">
        <v>50</v>
      </c>
      <c r="K51" s="100"/>
      <c r="L51" s="27"/>
      <c r="M51" s="27"/>
      <c r="N51" s="27"/>
      <c r="O51" s="27"/>
      <c r="P51" s="27"/>
      <c r="Q51" s="27"/>
      <c r="R51" s="27"/>
      <c r="S51" s="100"/>
      <c r="T51" s="27"/>
      <c r="U51" s="27"/>
      <c r="V51" s="27"/>
      <c r="W51" s="27"/>
      <c r="X51" s="27"/>
      <c r="Y51" s="27"/>
      <c r="Z51" s="27"/>
      <c r="AA51" s="100"/>
      <c r="AB51" s="27"/>
      <c r="AC51" s="27"/>
      <c r="AD51" s="27"/>
      <c r="AE51" s="27"/>
      <c r="AF51" s="27"/>
      <c r="AG51" s="27"/>
      <c r="AH51" s="27"/>
      <c r="AI51" s="100"/>
      <c r="AJ51" s="27"/>
      <c r="AK51" s="27"/>
      <c r="AL51" s="27"/>
      <c r="AM51" s="27"/>
      <c r="AN51" s="27"/>
      <c r="AO51" s="27"/>
      <c r="AP51" s="27"/>
      <c r="AQ51" s="100"/>
      <c r="AR51" s="27"/>
      <c r="AS51" s="27"/>
      <c r="AT51" s="27"/>
      <c r="AU51" s="27"/>
      <c r="AV51" s="27"/>
      <c r="AW51" s="27"/>
      <c r="AX51" s="27"/>
      <c r="AY51" s="100"/>
      <c r="AZ51" s="27"/>
      <c r="BA51" s="27"/>
      <c r="BB51" s="27"/>
      <c r="BC51" s="27"/>
      <c r="BD51" s="27"/>
      <c r="BE51" s="27"/>
      <c r="BF51" s="27"/>
      <c r="BG51" s="100"/>
      <c r="BH51" s="27"/>
      <c r="BI51" s="27"/>
      <c r="BJ51" s="27"/>
      <c r="BK51" s="27"/>
      <c r="BL51" s="27"/>
      <c r="BM51" s="27"/>
      <c r="BN51" s="27"/>
      <c r="BO51" s="100"/>
      <c r="BP51" s="27"/>
      <c r="BQ51" s="27"/>
      <c r="BR51" s="27"/>
      <c r="BS51" s="27"/>
      <c r="BT51" s="27"/>
      <c r="BU51" s="27"/>
      <c r="BV51" s="27"/>
      <c r="BW51" s="100"/>
      <c r="BX51" s="27"/>
      <c r="BY51" s="27"/>
      <c r="BZ51" s="27"/>
      <c r="CA51" s="27"/>
      <c r="CB51" s="27"/>
      <c r="CC51" s="27"/>
      <c r="CD51" s="27"/>
      <c r="CE51" s="100"/>
      <c r="CF51" s="27"/>
      <c r="CG51" s="27"/>
      <c r="CH51" s="27"/>
      <c r="CI51" s="27"/>
      <c r="CJ51" s="27"/>
      <c r="CK51" s="27"/>
      <c r="CL51" s="27"/>
      <c r="CM51" s="100"/>
      <c r="CN51" s="27"/>
      <c r="CO51" s="27"/>
      <c r="CP51" s="27"/>
      <c r="CQ51" s="27"/>
      <c r="CR51" s="27"/>
      <c r="CS51" s="27"/>
      <c r="CT51" s="27"/>
      <c r="CU51" s="100"/>
      <c r="CV51" s="27"/>
      <c r="CW51" s="27"/>
      <c r="CX51" s="27"/>
      <c r="CY51" s="27"/>
      <c r="CZ51" s="27"/>
      <c r="DA51" s="27"/>
      <c r="DB51" s="27"/>
      <c r="DC51" s="100"/>
      <c r="DD51" s="27"/>
      <c r="DE51" s="27"/>
      <c r="DF51" s="27"/>
      <c r="DG51" s="27"/>
      <c r="DH51" s="27"/>
      <c r="DI51" s="27"/>
      <c r="DJ51" s="27"/>
      <c r="DK51" s="100"/>
      <c r="DL51" s="27"/>
      <c r="DM51" s="27"/>
      <c r="DN51" s="27"/>
      <c r="DO51" s="27"/>
      <c r="DP51" s="27"/>
      <c r="DQ51" s="27"/>
      <c r="DR51" s="27"/>
      <c r="DS51" s="100"/>
      <c r="DT51" s="27"/>
      <c r="DU51" s="27"/>
      <c r="DV51" s="27"/>
      <c r="DW51" s="27"/>
      <c r="DX51" s="27"/>
      <c r="DY51" s="27"/>
      <c r="DZ51" s="27"/>
      <c r="EA51" s="100"/>
      <c r="EB51" s="27"/>
      <c r="EC51" s="27"/>
      <c r="ED51" s="27"/>
      <c r="EE51" s="27"/>
      <c r="EF51" s="27"/>
      <c r="EG51" s="27"/>
      <c r="EH51" s="27"/>
      <c r="EI51" s="100"/>
      <c r="EJ51" s="27"/>
      <c r="EK51" s="27"/>
      <c r="EL51" s="27"/>
      <c r="EM51" s="27"/>
      <c r="EN51" s="27"/>
      <c r="EO51" s="27"/>
      <c r="EP51" s="27"/>
      <c r="EQ51" s="100"/>
      <c r="ER51" s="27"/>
      <c r="ES51" s="27"/>
      <c r="ET51" s="27"/>
      <c r="EU51" s="27"/>
      <c r="EV51" s="27"/>
      <c r="EW51" s="27"/>
      <c r="EX51" s="27"/>
      <c r="EY51" s="100"/>
      <c r="EZ51" s="27"/>
      <c r="FA51" s="27"/>
      <c r="FB51" s="27"/>
      <c r="FC51" s="27"/>
      <c r="FD51" s="27"/>
      <c r="FE51" s="27"/>
      <c r="FF51" s="27"/>
      <c r="FG51" s="100"/>
      <c r="FH51" s="27"/>
      <c r="FI51" s="27"/>
      <c r="FJ51" s="27"/>
      <c r="FK51" s="27"/>
      <c r="FL51" s="27"/>
      <c r="FM51" s="27"/>
      <c r="FN51" s="27"/>
      <c r="FO51" s="100"/>
      <c r="FP51" s="27"/>
      <c r="FQ51" s="27"/>
      <c r="FR51" s="27"/>
      <c r="FS51" s="27"/>
      <c r="FT51" s="27"/>
      <c r="FU51" s="27"/>
      <c r="FV51" s="27"/>
      <c r="FW51" s="100"/>
      <c r="FX51" s="27"/>
      <c r="FY51" s="27"/>
      <c r="FZ51" s="27"/>
      <c r="GA51" s="27"/>
      <c r="GB51" s="27"/>
      <c r="GC51" s="27"/>
      <c r="GD51" s="27"/>
      <c r="GE51" s="100"/>
      <c r="GF51" s="27"/>
      <c r="GG51" s="27"/>
      <c r="GH51" s="27"/>
      <c r="GI51" s="27"/>
      <c r="GJ51" s="27"/>
      <c r="GK51" s="27"/>
      <c r="GL51" s="27"/>
      <c r="GM51" s="100"/>
      <c r="GN51" s="27"/>
      <c r="GO51" s="27"/>
      <c r="GP51" s="27"/>
      <c r="GQ51" s="27"/>
      <c r="GR51" s="27"/>
      <c r="GS51" s="27"/>
      <c r="GT51" s="27"/>
      <c r="GU51" s="100"/>
      <c r="GV51" s="27"/>
      <c r="GW51" s="27"/>
      <c r="GX51" s="27"/>
      <c r="GY51" s="27"/>
      <c r="GZ51" s="27"/>
      <c r="HA51" s="27"/>
      <c r="HB51" s="27"/>
      <c r="HC51" s="100"/>
      <c r="HD51" s="27"/>
      <c r="HE51" s="27"/>
      <c r="HF51" s="27"/>
      <c r="HG51" s="27"/>
      <c r="HH51" s="27"/>
      <c r="HI51" s="27"/>
      <c r="HJ51" s="27"/>
      <c r="HK51" s="100"/>
      <c r="HL51" s="27"/>
      <c r="HM51" s="27"/>
      <c r="HN51" s="27"/>
      <c r="HO51" s="27"/>
      <c r="HP51" s="27"/>
      <c r="HQ51" s="27"/>
      <c r="HR51" s="27"/>
      <c r="HS51" s="100"/>
      <c r="HT51" s="27"/>
      <c r="HU51" s="27"/>
      <c r="HV51" s="27"/>
      <c r="HW51" s="27"/>
      <c r="HX51" s="27"/>
      <c r="HY51" s="27"/>
      <c r="HZ51" s="27"/>
      <c r="IA51" s="100"/>
      <c r="IB51" s="27"/>
      <c r="IC51" s="27"/>
      <c r="ID51" s="27"/>
      <c r="IE51" s="27"/>
      <c r="IF51" s="27"/>
      <c r="IG51" s="27"/>
      <c r="IH51" s="27"/>
      <c r="II51" s="100"/>
      <c r="IJ51" s="27"/>
      <c r="IK51" s="27"/>
      <c r="IL51" s="27"/>
      <c r="IM51" s="27"/>
      <c r="IN51" s="27"/>
      <c r="IO51" s="27"/>
      <c r="IP51" s="27"/>
      <c r="IQ51" s="100"/>
      <c r="IR51" s="27"/>
      <c r="IS51" s="27"/>
      <c r="IT51" s="27"/>
    </row>
    <row r="52" spans="1:254" ht="20.25" customHeight="1" thickBot="1">
      <c r="A52" s="28" t="s">
        <v>91</v>
      </c>
      <c r="B52" s="28"/>
      <c r="C52" s="43"/>
      <c r="D52" s="92">
        <f>D51+D32</f>
        <v>137191</v>
      </c>
      <c r="E52" s="87"/>
      <c r="F52" s="92">
        <f>F51+F32</f>
        <v>422349</v>
      </c>
      <c r="G52" s="102"/>
      <c r="H52" s="92">
        <f>SUM(H32,H51)</f>
        <v>278223</v>
      </c>
      <c r="I52" s="87"/>
      <c r="J52" s="92">
        <f>SUM(J32,J51)</f>
        <v>48614</v>
      </c>
      <c r="K52" s="100"/>
      <c r="L52" s="27"/>
      <c r="M52" s="27"/>
      <c r="N52" s="27"/>
      <c r="O52" s="27"/>
      <c r="P52" s="27"/>
      <c r="Q52" s="27"/>
      <c r="R52" s="27"/>
      <c r="S52" s="100"/>
      <c r="T52" s="27"/>
      <c r="U52" s="27"/>
      <c r="V52" s="27"/>
      <c r="W52" s="27"/>
      <c r="X52" s="27"/>
      <c r="Y52" s="27"/>
      <c r="Z52" s="27"/>
      <c r="AA52" s="100"/>
      <c r="AB52" s="27"/>
      <c r="AC52" s="27"/>
      <c r="AD52" s="27"/>
      <c r="AE52" s="27"/>
      <c r="AF52" s="27"/>
      <c r="AG52" s="27"/>
      <c r="AH52" s="27"/>
      <c r="AI52" s="100"/>
      <c r="AJ52" s="27"/>
      <c r="AK52" s="27"/>
      <c r="AL52" s="27"/>
      <c r="AM52" s="27"/>
      <c r="AN52" s="27"/>
      <c r="AO52" s="27"/>
      <c r="AP52" s="27"/>
      <c r="AQ52" s="100"/>
      <c r="AR52" s="27"/>
      <c r="AS52" s="27"/>
      <c r="AT52" s="27"/>
      <c r="AU52" s="27"/>
      <c r="AV52" s="27"/>
      <c r="AW52" s="27"/>
      <c r="AX52" s="27"/>
      <c r="AY52" s="100"/>
      <c r="AZ52" s="27"/>
      <c r="BA52" s="27"/>
      <c r="BB52" s="27"/>
      <c r="BC52" s="27"/>
      <c r="BD52" s="27"/>
      <c r="BE52" s="27"/>
      <c r="BF52" s="27"/>
      <c r="BG52" s="100"/>
      <c r="BH52" s="27"/>
      <c r="BI52" s="27"/>
      <c r="BJ52" s="27"/>
      <c r="BK52" s="27"/>
      <c r="BL52" s="27"/>
      <c r="BM52" s="27"/>
      <c r="BN52" s="27"/>
      <c r="BO52" s="100"/>
      <c r="BP52" s="27"/>
      <c r="BQ52" s="27"/>
      <c r="BR52" s="27"/>
      <c r="BS52" s="27"/>
      <c r="BT52" s="27"/>
      <c r="BU52" s="27"/>
      <c r="BV52" s="27"/>
      <c r="BW52" s="100"/>
      <c r="BX52" s="27"/>
      <c r="BY52" s="27"/>
      <c r="BZ52" s="27"/>
      <c r="CA52" s="27"/>
      <c r="CB52" s="27"/>
      <c r="CC52" s="27"/>
      <c r="CD52" s="27"/>
      <c r="CE52" s="100"/>
      <c r="CF52" s="27"/>
      <c r="CG52" s="27"/>
      <c r="CH52" s="27"/>
      <c r="CI52" s="27"/>
      <c r="CJ52" s="27"/>
      <c r="CK52" s="27"/>
      <c r="CL52" s="27"/>
      <c r="CM52" s="100"/>
      <c r="CN52" s="27"/>
      <c r="CO52" s="27"/>
      <c r="CP52" s="27"/>
      <c r="CQ52" s="27"/>
      <c r="CR52" s="27"/>
      <c r="CS52" s="27"/>
      <c r="CT52" s="27"/>
      <c r="CU52" s="100"/>
      <c r="CV52" s="27"/>
      <c r="CW52" s="27"/>
      <c r="CX52" s="27"/>
      <c r="CY52" s="27"/>
      <c r="CZ52" s="27"/>
      <c r="DA52" s="27"/>
      <c r="DB52" s="27"/>
      <c r="DC52" s="100"/>
      <c r="DD52" s="27"/>
      <c r="DE52" s="27"/>
      <c r="DF52" s="27"/>
      <c r="DG52" s="27"/>
      <c r="DH52" s="27"/>
      <c r="DI52" s="27"/>
      <c r="DJ52" s="27"/>
      <c r="DK52" s="100"/>
      <c r="DL52" s="27"/>
      <c r="DM52" s="27"/>
      <c r="DN52" s="27"/>
      <c r="DO52" s="27"/>
      <c r="DP52" s="27"/>
      <c r="DQ52" s="27"/>
      <c r="DR52" s="27"/>
      <c r="DS52" s="100"/>
      <c r="DT52" s="27"/>
      <c r="DU52" s="27"/>
      <c r="DV52" s="27"/>
      <c r="DW52" s="27"/>
      <c r="DX52" s="27"/>
      <c r="DY52" s="27"/>
      <c r="DZ52" s="27"/>
      <c r="EA52" s="100"/>
      <c r="EB52" s="27"/>
      <c r="EC52" s="27"/>
      <c r="ED52" s="27"/>
      <c r="EE52" s="27"/>
      <c r="EF52" s="27"/>
      <c r="EG52" s="27"/>
      <c r="EH52" s="27"/>
      <c r="EI52" s="100"/>
      <c r="EJ52" s="27"/>
      <c r="EK52" s="27"/>
      <c r="EL52" s="27"/>
      <c r="EM52" s="27"/>
      <c r="EN52" s="27"/>
      <c r="EO52" s="27"/>
      <c r="EP52" s="27"/>
      <c r="EQ52" s="100"/>
      <c r="ER52" s="27"/>
      <c r="ES52" s="27"/>
      <c r="ET52" s="27"/>
      <c r="EU52" s="27"/>
      <c r="EV52" s="27"/>
      <c r="EW52" s="27"/>
      <c r="EX52" s="27"/>
      <c r="EY52" s="100"/>
      <c r="EZ52" s="27"/>
      <c r="FA52" s="27"/>
      <c r="FB52" s="27"/>
      <c r="FC52" s="27"/>
      <c r="FD52" s="27"/>
      <c r="FE52" s="27"/>
      <c r="FF52" s="27"/>
      <c r="FG52" s="100"/>
      <c r="FH52" s="27"/>
      <c r="FI52" s="27"/>
      <c r="FJ52" s="27"/>
      <c r="FK52" s="27"/>
      <c r="FL52" s="27"/>
      <c r="FM52" s="27"/>
      <c r="FN52" s="27"/>
      <c r="FO52" s="100"/>
      <c r="FP52" s="27"/>
      <c r="FQ52" s="27"/>
      <c r="FR52" s="27"/>
      <c r="FS52" s="27"/>
      <c r="FT52" s="27"/>
      <c r="FU52" s="27"/>
      <c r="FV52" s="27"/>
      <c r="FW52" s="100"/>
      <c r="FX52" s="27"/>
      <c r="FY52" s="27"/>
      <c r="FZ52" s="27"/>
      <c r="GA52" s="27"/>
      <c r="GB52" s="27"/>
      <c r="GC52" s="27"/>
      <c r="GD52" s="27"/>
      <c r="GE52" s="100"/>
      <c r="GF52" s="27"/>
      <c r="GG52" s="27"/>
      <c r="GH52" s="27"/>
      <c r="GI52" s="27"/>
      <c r="GJ52" s="27"/>
      <c r="GK52" s="27"/>
      <c r="GL52" s="27"/>
      <c r="GM52" s="100"/>
      <c r="GN52" s="27"/>
      <c r="GO52" s="27"/>
      <c r="GP52" s="27"/>
      <c r="GQ52" s="27"/>
      <c r="GR52" s="27"/>
      <c r="GS52" s="27"/>
      <c r="GT52" s="27"/>
      <c r="GU52" s="100"/>
      <c r="GV52" s="27"/>
      <c r="GW52" s="27"/>
      <c r="GX52" s="27"/>
      <c r="GY52" s="27"/>
      <c r="GZ52" s="27"/>
      <c r="HA52" s="27"/>
      <c r="HB52" s="27"/>
      <c r="HC52" s="100"/>
      <c r="HD52" s="27"/>
      <c r="HE52" s="27"/>
      <c r="HF52" s="27"/>
      <c r="HG52" s="27"/>
      <c r="HH52" s="27"/>
      <c r="HI52" s="27"/>
      <c r="HJ52" s="27"/>
      <c r="HK52" s="100"/>
      <c r="HL52" s="27"/>
      <c r="HM52" s="27"/>
      <c r="HN52" s="27"/>
      <c r="HO52" s="27"/>
      <c r="HP52" s="27"/>
      <c r="HQ52" s="27"/>
      <c r="HR52" s="27"/>
      <c r="HS52" s="100"/>
      <c r="HT52" s="27"/>
      <c r="HU52" s="27"/>
      <c r="HV52" s="27"/>
      <c r="HW52" s="27"/>
      <c r="HX52" s="27"/>
      <c r="HY52" s="27"/>
      <c r="HZ52" s="27"/>
      <c r="IA52" s="100"/>
      <c r="IB52" s="27"/>
      <c r="IC52" s="27"/>
      <c r="ID52" s="27"/>
      <c r="IE52" s="27"/>
      <c r="IF52" s="27"/>
      <c r="IG52" s="27"/>
      <c r="IH52" s="27"/>
      <c r="II52" s="100"/>
      <c r="IJ52" s="27"/>
      <c r="IK52" s="27"/>
      <c r="IL52" s="27"/>
      <c r="IM52" s="27"/>
      <c r="IN52" s="27"/>
      <c r="IO52" s="27"/>
      <c r="IP52" s="27"/>
      <c r="IQ52" s="100"/>
      <c r="IR52" s="27"/>
      <c r="IS52" s="27"/>
      <c r="IT52" s="27"/>
    </row>
    <row r="53" spans="1:254" ht="20.25" customHeight="1" thickTop="1">
      <c r="A53" s="28"/>
      <c r="B53" s="28"/>
      <c r="C53" s="43"/>
      <c r="D53" s="122"/>
      <c r="E53" s="87"/>
      <c r="F53" s="122"/>
      <c r="G53" s="102"/>
      <c r="H53" s="122"/>
      <c r="I53" s="87"/>
      <c r="J53" s="122"/>
      <c r="K53" s="100"/>
      <c r="L53" s="27"/>
      <c r="M53" s="27"/>
      <c r="N53" s="27"/>
      <c r="O53" s="27"/>
      <c r="P53" s="27"/>
      <c r="Q53" s="27"/>
      <c r="R53" s="27"/>
      <c r="S53" s="100"/>
      <c r="T53" s="27"/>
      <c r="U53" s="27"/>
      <c r="V53" s="27"/>
      <c r="W53" s="27"/>
      <c r="X53" s="27"/>
      <c r="Y53" s="27"/>
      <c r="Z53" s="27"/>
      <c r="AA53" s="100"/>
      <c r="AB53" s="27"/>
      <c r="AC53" s="27"/>
      <c r="AD53" s="27"/>
      <c r="AE53" s="27"/>
      <c r="AF53" s="27"/>
      <c r="AG53" s="27"/>
      <c r="AH53" s="27"/>
      <c r="AI53" s="100"/>
      <c r="AJ53" s="27"/>
      <c r="AK53" s="27"/>
      <c r="AL53" s="27"/>
      <c r="AM53" s="27"/>
      <c r="AN53" s="27"/>
      <c r="AO53" s="27"/>
      <c r="AP53" s="27"/>
      <c r="AQ53" s="100"/>
      <c r="AR53" s="27"/>
      <c r="AS53" s="27"/>
      <c r="AT53" s="27"/>
      <c r="AU53" s="27"/>
      <c r="AV53" s="27"/>
      <c r="AW53" s="27"/>
      <c r="AX53" s="27"/>
      <c r="AY53" s="100"/>
      <c r="AZ53" s="27"/>
      <c r="BA53" s="27"/>
      <c r="BB53" s="27"/>
      <c r="BC53" s="27"/>
      <c r="BD53" s="27"/>
      <c r="BE53" s="27"/>
      <c r="BF53" s="27"/>
      <c r="BG53" s="100"/>
      <c r="BH53" s="27"/>
      <c r="BI53" s="27"/>
      <c r="BJ53" s="27"/>
      <c r="BK53" s="27"/>
      <c r="BL53" s="27"/>
      <c r="BM53" s="27"/>
      <c r="BN53" s="27"/>
      <c r="BO53" s="100"/>
      <c r="BP53" s="27"/>
      <c r="BQ53" s="27"/>
      <c r="BR53" s="27"/>
      <c r="BS53" s="27"/>
      <c r="BT53" s="27"/>
      <c r="BU53" s="27"/>
      <c r="BV53" s="27"/>
      <c r="BW53" s="100"/>
      <c r="BX53" s="27"/>
      <c r="BY53" s="27"/>
      <c r="BZ53" s="27"/>
      <c r="CA53" s="27"/>
      <c r="CB53" s="27"/>
      <c r="CC53" s="27"/>
      <c r="CD53" s="27"/>
      <c r="CE53" s="100"/>
      <c r="CF53" s="27"/>
      <c r="CG53" s="27"/>
      <c r="CH53" s="27"/>
      <c r="CI53" s="27"/>
      <c r="CJ53" s="27"/>
      <c r="CK53" s="27"/>
      <c r="CL53" s="27"/>
      <c r="CM53" s="100"/>
      <c r="CN53" s="27"/>
      <c r="CO53" s="27"/>
      <c r="CP53" s="27"/>
      <c r="CQ53" s="27"/>
      <c r="CR53" s="27"/>
      <c r="CS53" s="27"/>
      <c r="CT53" s="27"/>
      <c r="CU53" s="100"/>
      <c r="CV53" s="27"/>
      <c r="CW53" s="27"/>
      <c r="CX53" s="27"/>
      <c r="CY53" s="27"/>
      <c r="CZ53" s="27"/>
      <c r="DA53" s="27"/>
      <c r="DB53" s="27"/>
      <c r="DC53" s="100"/>
      <c r="DD53" s="27"/>
      <c r="DE53" s="27"/>
      <c r="DF53" s="27"/>
      <c r="DG53" s="27"/>
      <c r="DH53" s="27"/>
      <c r="DI53" s="27"/>
      <c r="DJ53" s="27"/>
      <c r="DK53" s="100"/>
      <c r="DL53" s="27"/>
      <c r="DM53" s="27"/>
      <c r="DN53" s="27"/>
      <c r="DO53" s="27"/>
      <c r="DP53" s="27"/>
      <c r="DQ53" s="27"/>
      <c r="DR53" s="27"/>
      <c r="DS53" s="100"/>
      <c r="DT53" s="27"/>
      <c r="DU53" s="27"/>
      <c r="DV53" s="27"/>
      <c r="DW53" s="27"/>
      <c r="DX53" s="27"/>
      <c r="DY53" s="27"/>
      <c r="DZ53" s="27"/>
      <c r="EA53" s="100"/>
      <c r="EB53" s="27"/>
      <c r="EC53" s="27"/>
      <c r="ED53" s="27"/>
      <c r="EE53" s="27"/>
      <c r="EF53" s="27"/>
      <c r="EG53" s="27"/>
      <c r="EH53" s="27"/>
      <c r="EI53" s="100"/>
      <c r="EJ53" s="27"/>
      <c r="EK53" s="27"/>
      <c r="EL53" s="27"/>
      <c r="EM53" s="27"/>
      <c r="EN53" s="27"/>
      <c r="EO53" s="27"/>
      <c r="EP53" s="27"/>
      <c r="EQ53" s="100"/>
      <c r="ER53" s="27"/>
      <c r="ES53" s="27"/>
      <c r="ET53" s="27"/>
      <c r="EU53" s="27"/>
      <c r="EV53" s="27"/>
      <c r="EW53" s="27"/>
      <c r="EX53" s="27"/>
      <c r="EY53" s="100"/>
      <c r="EZ53" s="27"/>
      <c r="FA53" s="27"/>
      <c r="FB53" s="27"/>
      <c r="FC53" s="27"/>
      <c r="FD53" s="27"/>
      <c r="FE53" s="27"/>
      <c r="FF53" s="27"/>
      <c r="FG53" s="100"/>
      <c r="FH53" s="27"/>
      <c r="FI53" s="27"/>
      <c r="FJ53" s="27"/>
      <c r="FK53" s="27"/>
      <c r="FL53" s="27"/>
      <c r="FM53" s="27"/>
      <c r="FN53" s="27"/>
      <c r="FO53" s="100"/>
      <c r="FP53" s="27"/>
      <c r="FQ53" s="27"/>
      <c r="FR53" s="27"/>
      <c r="FS53" s="27"/>
      <c r="FT53" s="27"/>
      <c r="FU53" s="27"/>
      <c r="FV53" s="27"/>
      <c r="FW53" s="100"/>
      <c r="FX53" s="27"/>
      <c r="FY53" s="27"/>
      <c r="FZ53" s="27"/>
      <c r="GA53" s="27"/>
      <c r="GB53" s="27"/>
      <c r="GC53" s="27"/>
      <c r="GD53" s="27"/>
      <c r="GE53" s="100"/>
      <c r="GF53" s="27"/>
      <c r="GG53" s="27"/>
      <c r="GH53" s="27"/>
      <c r="GI53" s="27"/>
      <c r="GJ53" s="27"/>
      <c r="GK53" s="27"/>
      <c r="GL53" s="27"/>
      <c r="GM53" s="100"/>
      <c r="GN53" s="27"/>
      <c r="GO53" s="27"/>
      <c r="GP53" s="27"/>
      <c r="GQ53" s="27"/>
      <c r="GR53" s="27"/>
      <c r="GS53" s="27"/>
      <c r="GT53" s="27"/>
      <c r="GU53" s="100"/>
      <c r="GV53" s="27"/>
      <c r="GW53" s="27"/>
      <c r="GX53" s="27"/>
      <c r="GY53" s="27"/>
      <c r="GZ53" s="27"/>
      <c r="HA53" s="27"/>
      <c r="HB53" s="27"/>
      <c r="HC53" s="100"/>
      <c r="HD53" s="27"/>
      <c r="HE53" s="27"/>
      <c r="HF53" s="27"/>
      <c r="HG53" s="27"/>
      <c r="HH53" s="27"/>
      <c r="HI53" s="27"/>
      <c r="HJ53" s="27"/>
      <c r="HK53" s="100"/>
      <c r="HL53" s="27"/>
      <c r="HM53" s="27"/>
      <c r="HN53" s="27"/>
      <c r="HO53" s="27"/>
      <c r="HP53" s="27"/>
      <c r="HQ53" s="27"/>
      <c r="HR53" s="27"/>
      <c r="HS53" s="100"/>
      <c r="HT53" s="27"/>
      <c r="HU53" s="27"/>
      <c r="HV53" s="27"/>
      <c r="HW53" s="27"/>
      <c r="HX53" s="27"/>
      <c r="HY53" s="27"/>
      <c r="HZ53" s="27"/>
      <c r="IA53" s="100"/>
      <c r="IB53" s="27"/>
      <c r="IC53" s="27"/>
      <c r="ID53" s="27"/>
      <c r="IE53" s="27"/>
      <c r="IF53" s="27"/>
      <c r="IG53" s="27"/>
      <c r="IH53" s="27"/>
      <c r="II53" s="100"/>
      <c r="IJ53" s="27"/>
      <c r="IK53" s="27"/>
      <c r="IL53" s="27"/>
      <c r="IM53" s="27"/>
      <c r="IN53" s="27"/>
      <c r="IO53" s="27"/>
      <c r="IP53" s="27"/>
      <c r="IQ53" s="100"/>
      <c r="IR53" s="27"/>
      <c r="IS53" s="27"/>
      <c r="IT53" s="27"/>
    </row>
    <row r="54" spans="1:254" ht="20.25" customHeight="1">
      <c r="A54" s="36" t="s">
        <v>12</v>
      </c>
      <c r="B54" s="42"/>
      <c r="C54" s="43"/>
      <c r="D54" s="172"/>
      <c r="E54" s="156"/>
      <c r="F54" s="172"/>
      <c r="G54" s="156"/>
      <c r="H54" s="172"/>
      <c r="I54" s="156"/>
      <c r="J54" s="172"/>
      <c r="K54" s="100"/>
      <c r="L54" s="27"/>
      <c r="M54" s="27"/>
      <c r="N54" s="27"/>
      <c r="O54" s="27"/>
      <c r="P54" s="27"/>
      <c r="Q54" s="27"/>
      <c r="R54" s="27"/>
      <c r="S54" s="100"/>
      <c r="T54" s="27"/>
      <c r="U54" s="27"/>
      <c r="V54" s="27"/>
      <c r="W54" s="27"/>
      <c r="X54" s="27"/>
      <c r="Y54" s="27"/>
      <c r="Z54" s="27"/>
      <c r="AA54" s="100"/>
      <c r="AB54" s="27"/>
      <c r="AC54" s="27"/>
      <c r="AD54" s="27"/>
      <c r="AE54" s="27"/>
      <c r="AF54" s="27"/>
      <c r="AG54" s="27"/>
      <c r="AH54" s="27"/>
      <c r="AI54" s="100"/>
      <c r="AJ54" s="27"/>
      <c r="AK54" s="27"/>
      <c r="AL54" s="27"/>
      <c r="AM54" s="27"/>
      <c r="AN54" s="27"/>
      <c r="AO54" s="27"/>
      <c r="AP54" s="27"/>
      <c r="AQ54" s="100"/>
      <c r="AR54" s="27"/>
      <c r="AS54" s="27"/>
      <c r="AT54" s="27"/>
      <c r="AU54" s="27"/>
      <c r="AV54" s="27"/>
      <c r="AW54" s="27"/>
      <c r="AX54" s="27"/>
      <c r="AY54" s="100"/>
      <c r="AZ54" s="27"/>
      <c r="BA54" s="27"/>
      <c r="BB54" s="27"/>
      <c r="BC54" s="27"/>
      <c r="BD54" s="27"/>
      <c r="BE54" s="27"/>
      <c r="BF54" s="27"/>
      <c r="BG54" s="100"/>
      <c r="BH54" s="27"/>
      <c r="BI54" s="27"/>
      <c r="BJ54" s="27"/>
      <c r="BK54" s="27"/>
      <c r="BL54" s="27"/>
      <c r="BM54" s="27"/>
      <c r="BN54" s="27"/>
      <c r="BO54" s="100"/>
      <c r="BP54" s="27"/>
      <c r="BQ54" s="27"/>
      <c r="BR54" s="27"/>
      <c r="BS54" s="27"/>
      <c r="BT54" s="27"/>
      <c r="BU54" s="27"/>
      <c r="BV54" s="27"/>
      <c r="BW54" s="100"/>
      <c r="BX54" s="27"/>
      <c r="BY54" s="27"/>
      <c r="BZ54" s="27"/>
      <c r="CA54" s="27"/>
      <c r="CB54" s="27"/>
      <c r="CC54" s="27"/>
      <c r="CD54" s="27"/>
      <c r="CE54" s="100"/>
      <c r="CF54" s="27"/>
      <c r="CG54" s="27"/>
      <c r="CH54" s="27"/>
      <c r="CI54" s="27"/>
      <c r="CJ54" s="27"/>
      <c r="CK54" s="27"/>
      <c r="CL54" s="27"/>
      <c r="CM54" s="100"/>
      <c r="CN54" s="27"/>
      <c r="CO54" s="27"/>
      <c r="CP54" s="27"/>
      <c r="CQ54" s="27"/>
      <c r="CR54" s="27"/>
      <c r="CS54" s="27"/>
      <c r="CT54" s="27"/>
      <c r="CU54" s="100"/>
      <c r="CV54" s="27"/>
      <c r="CW54" s="27"/>
      <c r="CX54" s="27"/>
      <c r="CY54" s="27"/>
      <c r="CZ54" s="27"/>
      <c r="DA54" s="27"/>
      <c r="DB54" s="27"/>
      <c r="DC54" s="100"/>
      <c r="DD54" s="27"/>
      <c r="DE54" s="27"/>
      <c r="DF54" s="27"/>
      <c r="DG54" s="27"/>
      <c r="DH54" s="27"/>
      <c r="DI54" s="27"/>
      <c r="DJ54" s="27"/>
      <c r="DK54" s="100"/>
      <c r="DL54" s="27"/>
      <c r="DM54" s="27"/>
      <c r="DN54" s="27"/>
      <c r="DO54" s="27"/>
      <c r="DP54" s="27"/>
      <c r="DQ54" s="27"/>
      <c r="DR54" s="27"/>
      <c r="DS54" s="100"/>
      <c r="DT54" s="27"/>
      <c r="DU54" s="27"/>
      <c r="DV54" s="27"/>
      <c r="DW54" s="27"/>
      <c r="DX54" s="27"/>
      <c r="DY54" s="27"/>
      <c r="DZ54" s="27"/>
      <c r="EA54" s="100"/>
      <c r="EB54" s="27"/>
      <c r="EC54" s="27"/>
      <c r="ED54" s="27"/>
      <c r="EE54" s="27"/>
      <c r="EF54" s="27"/>
      <c r="EG54" s="27"/>
      <c r="EH54" s="27"/>
      <c r="EI54" s="100"/>
      <c r="EJ54" s="27"/>
      <c r="EK54" s="27"/>
      <c r="EL54" s="27"/>
      <c r="EM54" s="27"/>
      <c r="EN54" s="27"/>
      <c r="EO54" s="27"/>
      <c r="EP54" s="27"/>
      <c r="EQ54" s="100"/>
      <c r="ER54" s="27"/>
      <c r="ES54" s="27"/>
      <c r="ET54" s="27"/>
      <c r="EU54" s="27"/>
      <c r="EV54" s="27"/>
      <c r="EW54" s="27"/>
      <c r="EX54" s="27"/>
      <c r="EY54" s="100"/>
      <c r="EZ54" s="27"/>
      <c r="FA54" s="27"/>
      <c r="FB54" s="27"/>
      <c r="FC54" s="27"/>
      <c r="FD54" s="27"/>
      <c r="FE54" s="27"/>
      <c r="FF54" s="27"/>
      <c r="FG54" s="100"/>
      <c r="FH54" s="27"/>
      <c r="FI54" s="27"/>
      <c r="FJ54" s="27"/>
      <c r="FK54" s="27"/>
      <c r="FL54" s="27"/>
      <c r="FM54" s="27"/>
      <c r="FN54" s="27"/>
      <c r="FO54" s="100"/>
      <c r="FP54" s="27"/>
      <c r="FQ54" s="27"/>
      <c r="FR54" s="27"/>
      <c r="FS54" s="27"/>
      <c r="FT54" s="27"/>
      <c r="FU54" s="27"/>
      <c r="FV54" s="27"/>
      <c r="FW54" s="100"/>
      <c r="FX54" s="27"/>
      <c r="FY54" s="27"/>
      <c r="FZ54" s="27"/>
      <c r="GA54" s="27"/>
      <c r="GB54" s="27"/>
      <c r="GC54" s="27"/>
      <c r="GD54" s="27"/>
      <c r="GE54" s="100"/>
      <c r="GF54" s="27"/>
      <c r="GG54" s="27"/>
      <c r="GH54" s="27"/>
      <c r="GI54" s="27"/>
      <c r="GJ54" s="27"/>
      <c r="GK54" s="27"/>
      <c r="GL54" s="27"/>
      <c r="GM54" s="100"/>
      <c r="GN54" s="27"/>
      <c r="GO54" s="27"/>
      <c r="GP54" s="27"/>
      <c r="GQ54" s="27"/>
      <c r="GR54" s="27"/>
      <c r="GS54" s="27"/>
      <c r="GT54" s="27"/>
      <c r="GU54" s="100"/>
      <c r="GV54" s="27"/>
      <c r="GW54" s="27"/>
      <c r="GX54" s="27"/>
      <c r="GY54" s="27"/>
      <c r="GZ54" s="27"/>
      <c r="HA54" s="27"/>
      <c r="HB54" s="27"/>
      <c r="HC54" s="100"/>
      <c r="HD54" s="27"/>
      <c r="HE54" s="27"/>
      <c r="HF54" s="27"/>
      <c r="HG54" s="27"/>
      <c r="HH54" s="27"/>
      <c r="HI54" s="27"/>
      <c r="HJ54" s="27"/>
      <c r="HK54" s="100"/>
      <c r="HL54" s="27"/>
      <c r="HM54" s="27"/>
      <c r="HN54" s="27"/>
      <c r="HO54" s="27"/>
      <c r="HP54" s="27"/>
      <c r="HQ54" s="27"/>
      <c r="HR54" s="27"/>
      <c r="HS54" s="100"/>
      <c r="HT54" s="27"/>
      <c r="HU54" s="27"/>
      <c r="HV54" s="27"/>
      <c r="HW54" s="27"/>
      <c r="HX54" s="27"/>
      <c r="HY54" s="27"/>
      <c r="HZ54" s="27"/>
      <c r="IA54" s="100"/>
      <c r="IB54" s="27"/>
      <c r="IC54" s="27"/>
      <c r="ID54" s="27"/>
      <c r="IE54" s="27"/>
      <c r="IF54" s="27"/>
      <c r="IG54" s="27"/>
      <c r="IH54" s="27"/>
      <c r="II54" s="100"/>
      <c r="IJ54" s="27"/>
      <c r="IK54" s="27"/>
      <c r="IL54" s="27"/>
      <c r="IM54" s="27"/>
      <c r="IN54" s="27"/>
      <c r="IO54" s="27"/>
      <c r="IP54" s="27"/>
      <c r="IQ54" s="100"/>
      <c r="IR54" s="27"/>
      <c r="IS54" s="27"/>
      <c r="IT54" s="27"/>
    </row>
    <row r="55" spans="1:254" ht="20.25" customHeight="1">
      <c r="A55" s="310" t="s">
        <v>73</v>
      </c>
      <c r="B55" s="42"/>
      <c r="C55" s="43"/>
      <c r="D55" s="172"/>
      <c r="E55" s="156"/>
      <c r="F55" s="172"/>
      <c r="G55" s="156"/>
      <c r="H55" s="172"/>
      <c r="I55" s="156"/>
      <c r="J55" s="172"/>
      <c r="K55" s="100"/>
      <c r="L55" s="27"/>
      <c r="M55" s="27"/>
      <c r="N55" s="27"/>
      <c r="O55" s="27"/>
      <c r="P55" s="27"/>
      <c r="Q55" s="27"/>
      <c r="R55" s="27"/>
      <c r="S55" s="100"/>
      <c r="T55" s="27"/>
      <c r="U55" s="27"/>
      <c r="V55" s="27"/>
      <c r="W55" s="27"/>
      <c r="X55" s="27"/>
      <c r="Y55" s="27"/>
      <c r="Z55" s="27"/>
      <c r="AA55" s="100"/>
      <c r="AB55" s="27"/>
      <c r="AC55" s="27"/>
      <c r="AD55" s="27"/>
      <c r="AE55" s="27"/>
      <c r="AF55" s="27"/>
      <c r="AG55" s="27"/>
      <c r="AH55" s="27"/>
      <c r="AI55" s="100"/>
      <c r="AJ55" s="27"/>
      <c r="AK55" s="27"/>
      <c r="AL55" s="27"/>
      <c r="AM55" s="27"/>
      <c r="AN55" s="27"/>
      <c r="AO55" s="27"/>
      <c r="AP55" s="27"/>
      <c r="AQ55" s="100"/>
      <c r="AR55" s="27"/>
      <c r="AS55" s="27"/>
      <c r="AT55" s="27"/>
      <c r="AU55" s="27"/>
      <c r="AV55" s="27"/>
      <c r="AW55" s="27"/>
      <c r="AX55" s="27"/>
      <c r="AY55" s="100"/>
      <c r="AZ55" s="27"/>
      <c r="BA55" s="27"/>
      <c r="BB55" s="27"/>
      <c r="BC55" s="27"/>
      <c r="BD55" s="27"/>
      <c r="BE55" s="27"/>
      <c r="BF55" s="27"/>
      <c r="BG55" s="100"/>
      <c r="BH55" s="27"/>
      <c r="BI55" s="27"/>
      <c r="BJ55" s="27"/>
      <c r="BK55" s="27"/>
      <c r="BL55" s="27"/>
      <c r="BM55" s="27"/>
      <c r="BN55" s="27"/>
      <c r="BO55" s="100"/>
      <c r="BP55" s="27"/>
      <c r="BQ55" s="27"/>
      <c r="BR55" s="27"/>
      <c r="BS55" s="27"/>
      <c r="BT55" s="27"/>
      <c r="BU55" s="27"/>
      <c r="BV55" s="27"/>
      <c r="BW55" s="100"/>
      <c r="BX55" s="27"/>
      <c r="BY55" s="27"/>
      <c r="BZ55" s="27"/>
      <c r="CA55" s="27"/>
      <c r="CB55" s="27"/>
      <c r="CC55" s="27"/>
      <c r="CD55" s="27"/>
      <c r="CE55" s="100"/>
      <c r="CF55" s="27"/>
      <c r="CG55" s="27"/>
      <c r="CH55" s="27"/>
      <c r="CI55" s="27"/>
      <c r="CJ55" s="27"/>
      <c r="CK55" s="27"/>
      <c r="CL55" s="27"/>
      <c r="CM55" s="100"/>
      <c r="CN55" s="27"/>
      <c r="CO55" s="27"/>
      <c r="CP55" s="27"/>
      <c r="CQ55" s="27"/>
      <c r="CR55" s="27"/>
      <c r="CS55" s="27"/>
      <c r="CT55" s="27"/>
      <c r="CU55" s="100"/>
      <c r="CV55" s="27"/>
      <c r="CW55" s="27"/>
      <c r="CX55" s="27"/>
      <c r="CY55" s="27"/>
      <c r="CZ55" s="27"/>
      <c r="DA55" s="27"/>
      <c r="DB55" s="27"/>
      <c r="DC55" s="100"/>
      <c r="DD55" s="27"/>
      <c r="DE55" s="27"/>
      <c r="DF55" s="27"/>
      <c r="DG55" s="27"/>
      <c r="DH55" s="27"/>
      <c r="DI55" s="27"/>
      <c r="DJ55" s="27"/>
      <c r="DK55" s="100"/>
      <c r="DL55" s="27"/>
      <c r="DM55" s="27"/>
      <c r="DN55" s="27"/>
      <c r="DO55" s="27"/>
      <c r="DP55" s="27"/>
      <c r="DQ55" s="27"/>
      <c r="DR55" s="27"/>
      <c r="DS55" s="100"/>
      <c r="DT55" s="27"/>
      <c r="DU55" s="27"/>
      <c r="DV55" s="27"/>
      <c r="DW55" s="27"/>
      <c r="DX55" s="27"/>
      <c r="DY55" s="27"/>
      <c r="DZ55" s="27"/>
      <c r="EA55" s="100"/>
      <c r="EB55" s="27"/>
      <c r="EC55" s="27"/>
      <c r="ED55" s="27"/>
      <c r="EE55" s="27"/>
      <c r="EF55" s="27"/>
      <c r="EG55" s="27"/>
      <c r="EH55" s="27"/>
      <c r="EI55" s="100"/>
      <c r="EJ55" s="27"/>
      <c r="EK55" s="27"/>
      <c r="EL55" s="27"/>
      <c r="EM55" s="27"/>
      <c r="EN55" s="27"/>
      <c r="EO55" s="27"/>
      <c r="EP55" s="27"/>
      <c r="EQ55" s="100"/>
      <c r="ER55" s="27"/>
      <c r="ES55" s="27"/>
      <c r="ET55" s="27"/>
      <c r="EU55" s="27"/>
      <c r="EV55" s="27"/>
      <c r="EW55" s="27"/>
      <c r="EX55" s="27"/>
      <c r="EY55" s="100"/>
      <c r="EZ55" s="27"/>
      <c r="FA55" s="27"/>
      <c r="FB55" s="27"/>
      <c r="FC55" s="27"/>
      <c r="FD55" s="27"/>
      <c r="FE55" s="27"/>
      <c r="FF55" s="27"/>
      <c r="FG55" s="100"/>
      <c r="FH55" s="27"/>
      <c r="FI55" s="27"/>
      <c r="FJ55" s="27"/>
      <c r="FK55" s="27"/>
      <c r="FL55" s="27"/>
      <c r="FM55" s="27"/>
      <c r="FN55" s="27"/>
      <c r="FO55" s="100"/>
      <c r="FP55" s="27"/>
      <c r="FQ55" s="27"/>
      <c r="FR55" s="27"/>
      <c r="FS55" s="27"/>
      <c r="FT55" s="27"/>
      <c r="FU55" s="27"/>
      <c r="FV55" s="27"/>
      <c r="FW55" s="100"/>
      <c r="FX55" s="27"/>
      <c r="FY55" s="27"/>
      <c r="FZ55" s="27"/>
      <c r="GA55" s="27"/>
      <c r="GB55" s="27"/>
      <c r="GC55" s="27"/>
      <c r="GD55" s="27"/>
      <c r="GE55" s="100"/>
      <c r="GF55" s="27"/>
      <c r="GG55" s="27"/>
      <c r="GH55" s="27"/>
      <c r="GI55" s="27"/>
      <c r="GJ55" s="27"/>
      <c r="GK55" s="27"/>
      <c r="GL55" s="27"/>
      <c r="GM55" s="100"/>
      <c r="GN55" s="27"/>
      <c r="GO55" s="27"/>
      <c r="GP55" s="27"/>
      <c r="GQ55" s="27"/>
      <c r="GR55" s="27"/>
      <c r="GS55" s="27"/>
      <c r="GT55" s="27"/>
      <c r="GU55" s="100"/>
      <c r="GV55" s="27"/>
      <c r="GW55" s="27"/>
      <c r="GX55" s="27"/>
      <c r="GY55" s="27"/>
      <c r="GZ55" s="27"/>
      <c r="HA55" s="27"/>
      <c r="HB55" s="27"/>
      <c r="HC55" s="100"/>
      <c r="HD55" s="27"/>
      <c r="HE55" s="27"/>
      <c r="HF55" s="27"/>
      <c r="HG55" s="27"/>
      <c r="HH55" s="27"/>
      <c r="HI55" s="27"/>
      <c r="HJ55" s="27"/>
      <c r="HK55" s="100"/>
      <c r="HL55" s="27"/>
      <c r="HM55" s="27"/>
      <c r="HN55" s="27"/>
      <c r="HO55" s="27"/>
      <c r="HP55" s="27"/>
      <c r="HQ55" s="27"/>
      <c r="HR55" s="27"/>
      <c r="HS55" s="100"/>
      <c r="HT55" s="27"/>
      <c r="HU55" s="27"/>
      <c r="HV55" s="27"/>
      <c r="HW55" s="27"/>
      <c r="HX55" s="27"/>
      <c r="HY55" s="27"/>
      <c r="HZ55" s="27"/>
      <c r="IA55" s="100"/>
      <c r="IB55" s="27"/>
      <c r="IC55" s="27"/>
      <c r="ID55" s="27"/>
      <c r="IE55" s="27"/>
      <c r="IF55" s="27"/>
      <c r="IG55" s="27"/>
      <c r="IH55" s="27"/>
      <c r="II55" s="100"/>
      <c r="IJ55" s="27"/>
      <c r="IK55" s="27"/>
      <c r="IL55" s="27"/>
      <c r="IM55" s="27"/>
      <c r="IN55" s="27"/>
      <c r="IO55" s="27"/>
      <c r="IP55" s="27"/>
      <c r="IQ55" s="100"/>
      <c r="IR55" s="27"/>
      <c r="IS55" s="27"/>
      <c r="IT55" s="27"/>
    </row>
    <row r="56" spans="1:254" ht="20.25" customHeight="1">
      <c r="A56" s="310"/>
      <c r="B56" s="42"/>
      <c r="C56" s="43"/>
      <c r="D56" s="172"/>
      <c r="E56" s="156"/>
      <c r="F56" s="172"/>
      <c r="G56" s="156"/>
      <c r="H56" s="172"/>
      <c r="I56" s="156"/>
      <c r="J56" s="172"/>
      <c r="K56" s="100"/>
      <c r="L56" s="27"/>
      <c r="M56" s="27"/>
      <c r="N56" s="27"/>
      <c r="O56" s="27"/>
      <c r="P56" s="27"/>
      <c r="Q56" s="27"/>
      <c r="R56" s="27"/>
      <c r="S56" s="100"/>
      <c r="T56" s="27"/>
      <c r="U56" s="27"/>
      <c r="V56" s="27"/>
      <c r="W56" s="27"/>
      <c r="X56" s="27"/>
      <c r="Y56" s="27"/>
      <c r="Z56" s="27"/>
      <c r="AA56" s="100"/>
      <c r="AB56" s="27"/>
      <c r="AC56" s="27"/>
      <c r="AD56" s="27"/>
      <c r="AE56" s="27"/>
      <c r="AF56" s="27"/>
      <c r="AG56" s="27"/>
      <c r="AH56" s="27"/>
      <c r="AI56" s="100"/>
      <c r="AJ56" s="27"/>
      <c r="AK56" s="27"/>
      <c r="AL56" s="27"/>
      <c r="AM56" s="27"/>
      <c r="AN56" s="27"/>
      <c r="AO56" s="27"/>
      <c r="AP56" s="27"/>
      <c r="AQ56" s="100"/>
      <c r="AR56" s="27"/>
      <c r="AS56" s="27"/>
      <c r="AT56" s="27"/>
      <c r="AU56" s="27"/>
      <c r="AV56" s="27"/>
      <c r="AW56" s="27"/>
      <c r="AX56" s="27"/>
      <c r="AY56" s="100"/>
      <c r="AZ56" s="27"/>
      <c r="BA56" s="27"/>
      <c r="BB56" s="27"/>
      <c r="BC56" s="27"/>
      <c r="BD56" s="27"/>
      <c r="BE56" s="27"/>
      <c r="BF56" s="27"/>
      <c r="BG56" s="100"/>
      <c r="BH56" s="27"/>
      <c r="BI56" s="27"/>
      <c r="BJ56" s="27"/>
      <c r="BK56" s="27"/>
      <c r="BL56" s="27"/>
      <c r="BM56" s="27"/>
      <c r="BN56" s="27"/>
      <c r="BO56" s="100"/>
      <c r="BP56" s="27"/>
      <c r="BQ56" s="27"/>
      <c r="BR56" s="27"/>
      <c r="BS56" s="27"/>
      <c r="BT56" s="27"/>
      <c r="BU56" s="27"/>
      <c r="BV56" s="27"/>
      <c r="BW56" s="100"/>
      <c r="BX56" s="27"/>
      <c r="BY56" s="27"/>
      <c r="BZ56" s="27"/>
      <c r="CA56" s="27"/>
      <c r="CB56" s="27"/>
      <c r="CC56" s="27"/>
      <c r="CD56" s="27"/>
      <c r="CE56" s="100"/>
      <c r="CF56" s="27"/>
      <c r="CG56" s="27"/>
      <c r="CH56" s="27"/>
      <c r="CI56" s="27"/>
      <c r="CJ56" s="27"/>
      <c r="CK56" s="27"/>
      <c r="CL56" s="27"/>
      <c r="CM56" s="100"/>
      <c r="CN56" s="27"/>
      <c r="CO56" s="27"/>
      <c r="CP56" s="27"/>
      <c r="CQ56" s="27"/>
      <c r="CR56" s="27"/>
      <c r="CS56" s="27"/>
      <c r="CT56" s="27"/>
      <c r="CU56" s="100"/>
      <c r="CV56" s="27"/>
      <c r="CW56" s="27"/>
      <c r="CX56" s="27"/>
      <c r="CY56" s="27"/>
      <c r="CZ56" s="27"/>
      <c r="DA56" s="27"/>
      <c r="DB56" s="27"/>
      <c r="DC56" s="100"/>
      <c r="DD56" s="27"/>
      <c r="DE56" s="27"/>
      <c r="DF56" s="27"/>
      <c r="DG56" s="27"/>
      <c r="DH56" s="27"/>
      <c r="DI56" s="27"/>
      <c r="DJ56" s="27"/>
      <c r="DK56" s="100"/>
      <c r="DL56" s="27"/>
      <c r="DM56" s="27"/>
      <c r="DN56" s="27"/>
      <c r="DO56" s="27"/>
      <c r="DP56" s="27"/>
      <c r="DQ56" s="27"/>
      <c r="DR56" s="27"/>
      <c r="DS56" s="100"/>
      <c r="DT56" s="27"/>
      <c r="DU56" s="27"/>
      <c r="DV56" s="27"/>
      <c r="DW56" s="27"/>
      <c r="DX56" s="27"/>
      <c r="DY56" s="27"/>
      <c r="DZ56" s="27"/>
      <c r="EA56" s="100"/>
      <c r="EB56" s="27"/>
      <c r="EC56" s="27"/>
      <c r="ED56" s="27"/>
      <c r="EE56" s="27"/>
      <c r="EF56" s="27"/>
      <c r="EG56" s="27"/>
      <c r="EH56" s="27"/>
      <c r="EI56" s="100"/>
      <c r="EJ56" s="27"/>
      <c r="EK56" s="27"/>
      <c r="EL56" s="27"/>
      <c r="EM56" s="27"/>
      <c r="EN56" s="27"/>
      <c r="EO56" s="27"/>
      <c r="EP56" s="27"/>
      <c r="EQ56" s="100"/>
      <c r="ER56" s="27"/>
      <c r="ES56" s="27"/>
      <c r="ET56" s="27"/>
      <c r="EU56" s="27"/>
      <c r="EV56" s="27"/>
      <c r="EW56" s="27"/>
      <c r="EX56" s="27"/>
      <c r="EY56" s="100"/>
      <c r="EZ56" s="27"/>
      <c r="FA56" s="27"/>
      <c r="FB56" s="27"/>
      <c r="FC56" s="27"/>
      <c r="FD56" s="27"/>
      <c r="FE56" s="27"/>
      <c r="FF56" s="27"/>
      <c r="FG56" s="100"/>
      <c r="FH56" s="27"/>
      <c r="FI56" s="27"/>
      <c r="FJ56" s="27"/>
      <c r="FK56" s="27"/>
      <c r="FL56" s="27"/>
      <c r="FM56" s="27"/>
      <c r="FN56" s="27"/>
      <c r="FO56" s="100"/>
      <c r="FP56" s="27"/>
      <c r="FQ56" s="27"/>
      <c r="FR56" s="27"/>
      <c r="FS56" s="27"/>
      <c r="FT56" s="27"/>
      <c r="FU56" s="27"/>
      <c r="FV56" s="27"/>
      <c r="FW56" s="100"/>
      <c r="FX56" s="27"/>
      <c r="FY56" s="27"/>
      <c r="FZ56" s="27"/>
      <c r="GA56" s="27"/>
      <c r="GB56" s="27"/>
      <c r="GC56" s="27"/>
      <c r="GD56" s="27"/>
      <c r="GE56" s="100"/>
      <c r="GF56" s="27"/>
      <c r="GG56" s="27"/>
      <c r="GH56" s="27"/>
      <c r="GI56" s="27"/>
      <c r="GJ56" s="27"/>
      <c r="GK56" s="27"/>
      <c r="GL56" s="27"/>
      <c r="GM56" s="100"/>
      <c r="GN56" s="27"/>
      <c r="GO56" s="27"/>
      <c r="GP56" s="27"/>
      <c r="GQ56" s="27"/>
      <c r="GR56" s="27"/>
      <c r="GS56" s="27"/>
      <c r="GT56" s="27"/>
      <c r="GU56" s="100"/>
      <c r="GV56" s="27"/>
      <c r="GW56" s="27"/>
      <c r="GX56" s="27"/>
      <c r="GY56" s="27"/>
      <c r="GZ56" s="27"/>
      <c r="HA56" s="27"/>
      <c r="HB56" s="27"/>
      <c r="HC56" s="100"/>
      <c r="HD56" s="27"/>
      <c r="HE56" s="27"/>
      <c r="HF56" s="27"/>
      <c r="HG56" s="27"/>
      <c r="HH56" s="27"/>
      <c r="HI56" s="27"/>
      <c r="HJ56" s="27"/>
      <c r="HK56" s="100"/>
      <c r="HL56" s="27"/>
      <c r="HM56" s="27"/>
      <c r="HN56" s="27"/>
      <c r="HO56" s="27"/>
      <c r="HP56" s="27"/>
      <c r="HQ56" s="27"/>
      <c r="HR56" s="27"/>
      <c r="HS56" s="100"/>
      <c r="HT56" s="27"/>
      <c r="HU56" s="27"/>
      <c r="HV56" s="27"/>
      <c r="HW56" s="27"/>
      <c r="HX56" s="27"/>
      <c r="HY56" s="27"/>
      <c r="HZ56" s="27"/>
      <c r="IA56" s="100"/>
      <c r="IB56" s="27"/>
      <c r="IC56" s="27"/>
      <c r="ID56" s="27"/>
      <c r="IE56" s="27"/>
      <c r="IF56" s="27"/>
      <c r="IG56" s="27"/>
      <c r="IH56" s="27"/>
      <c r="II56" s="100"/>
      <c r="IJ56" s="27"/>
      <c r="IK56" s="27"/>
      <c r="IL56" s="27"/>
      <c r="IM56" s="27"/>
      <c r="IN56" s="27"/>
      <c r="IO56" s="27"/>
      <c r="IP56" s="27"/>
      <c r="IQ56" s="100"/>
      <c r="IR56" s="27"/>
      <c r="IS56" s="27"/>
      <c r="IT56" s="27"/>
    </row>
    <row r="57" spans="1:254" ht="20.25" customHeight="1">
      <c r="A57" s="310"/>
      <c r="B57" s="42"/>
      <c r="C57" s="43"/>
      <c r="D57" s="313"/>
      <c r="E57" s="313" t="s">
        <v>10</v>
      </c>
      <c r="F57" s="313"/>
      <c r="G57" s="313"/>
      <c r="H57" s="51"/>
      <c r="I57" s="313" t="s">
        <v>38</v>
      </c>
      <c r="J57" s="51"/>
      <c r="K57" s="100"/>
      <c r="L57" s="27"/>
      <c r="M57" s="27"/>
      <c r="N57" s="27"/>
      <c r="O57" s="27"/>
      <c r="P57" s="27"/>
      <c r="Q57" s="27"/>
      <c r="R57" s="27"/>
      <c r="S57" s="100"/>
      <c r="T57" s="27"/>
      <c r="U57" s="27"/>
      <c r="V57" s="27"/>
      <c r="W57" s="27"/>
      <c r="X57" s="27"/>
      <c r="Y57" s="27"/>
      <c r="Z57" s="27"/>
      <c r="AA57" s="100"/>
      <c r="AB57" s="27"/>
      <c r="AC57" s="27"/>
      <c r="AD57" s="27"/>
      <c r="AE57" s="27"/>
      <c r="AF57" s="27"/>
      <c r="AG57" s="27"/>
      <c r="AH57" s="27"/>
      <c r="AI57" s="100"/>
      <c r="AJ57" s="27"/>
      <c r="AK57" s="27"/>
      <c r="AL57" s="27"/>
      <c r="AM57" s="27"/>
      <c r="AN57" s="27"/>
      <c r="AO57" s="27"/>
      <c r="AP57" s="27"/>
      <c r="AQ57" s="100"/>
      <c r="AR57" s="27"/>
      <c r="AS57" s="27"/>
      <c r="AT57" s="27"/>
      <c r="AU57" s="27"/>
      <c r="AV57" s="27"/>
      <c r="AW57" s="27"/>
      <c r="AX57" s="27"/>
      <c r="AY57" s="100"/>
      <c r="AZ57" s="27"/>
      <c r="BA57" s="27"/>
      <c r="BB57" s="27"/>
      <c r="BC57" s="27"/>
      <c r="BD57" s="27"/>
      <c r="BE57" s="27"/>
      <c r="BF57" s="27"/>
      <c r="BG57" s="100"/>
      <c r="BH57" s="27"/>
      <c r="BI57" s="27"/>
      <c r="BJ57" s="27"/>
      <c r="BK57" s="27"/>
      <c r="BL57" s="27"/>
      <c r="BM57" s="27"/>
      <c r="BN57" s="27"/>
      <c r="BO57" s="100"/>
      <c r="BP57" s="27"/>
      <c r="BQ57" s="27"/>
      <c r="BR57" s="27"/>
      <c r="BS57" s="27"/>
      <c r="BT57" s="27"/>
      <c r="BU57" s="27"/>
      <c r="BV57" s="27"/>
      <c r="BW57" s="100"/>
      <c r="BX57" s="27"/>
      <c r="BY57" s="27"/>
      <c r="BZ57" s="27"/>
      <c r="CA57" s="27"/>
      <c r="CB57" s="27"/>
      <c r="CC57" s="27"/>
      <c r="CD57" s="27"/>
      <c r="CE57" s="100"/>
      <c r="CF57" s="27"/>
      <c r="CG57" s="27"/>
      <c r="CH57" s="27"/>
      <c r="CI57" s="27"/>
      <c r="CJ57" s="27"/>
      <c r="CK57" s="27"/>
      <c r="CL57" s="27"/>
      <c r="CM57" s="100"/>
      <c r="CN57" s="27"/>
      <c r="CO57" s="27"/>
      <c r="CP57" s="27"/>
      <c r="CQ57" s="27"/>
      <c r="CR57" s="27"/>
      <c r="CS57" s="27"/>
      <c r="CT57" s="27"/>
      <c r="CU57" s="100"/>
      <c r="CV57" s="27"/>
      <c r="CW57" s="27"/>
      <c r="CX57" s="27"/>
      <c r="CY57" s="27"/>
      <c r="CZ57" s="27"/>
      <c r="DA57" s="27"/>
      <c r="DB57" s="27"/>
      <c r="DC57" s="100"/>
      <c r="DD57" s="27"/>
      <c r="DE57" s="27"/>
      <c r="DF57" s="27"/>
      <c r="DG57" s="27"/>
      <c r="DH57" s="27"/>
      <c r="DI57" s="27"/>
      <c r="DJ57" s="27"/>
      <c r="DK57" s="100"/>
      <c r="DL57" s="27"/>
      <c r="DM57" s="27"/>
      <c r="DN57" s="27"/>
      <c r="DO57" s="27"/>
      <c r="DP57" s="27"/>
      <c r="DQ57" s="27"/>
      <c r="DR57" s="27"/>
      <c r="DS57" s="100"/>
      <c r="DT57" s="27"/>
      <c r="DU57" s="27"/>
      <c r="DV57" s="27"/>
      <c r="DW57" s="27"/>
      <c r="DX57" s="27"/>
      <c r="DY57" s="27"/>
      <c r="DZ57" s="27"/>
      <c r="EA57" s="100"/>
      <c r="EB57" s="27"/>
      <c r="EC57" s="27"/>
      <c r="ED57" s="27"/>
      <c r="EE57" s="27"/>
      <c r="EF57" s="27"/>
      <c r="EG57" s="27"/>
      <c r="EH57" s="27"/>
      <c r="EI57" s="100"/>
      <c r="EJ57" s="27"/>
      <c r="EK57" s="27"/>
      <c r="EL57" s="27"/>
      <c r="EM57" s="27"/>
      <c r="EN57" s="27"/>
      <c r="EO57" s="27"/>
      <c r="EP57" s="27"/>
      <c r="EQ57" s="100"/>
      <c r="ER57" s="27"/>
      <c r="ES57" s="27"/>
      <c r="ET57" s="27"/>
      <c r="EU57" s="27"/>
      <c r="EV57" s="27"/>
      <c r="EW57" s="27"/>
      <c r="EX57" s="27"/>
      <c r="EY57" s="100"/>
      <c r="EZ57" s="27"/>
      <c r="FA57" s="27"/>
      <c r="FB57" s="27"/>
      <c r="FC57" s="27"/>
      <c r="FD57" s="27"/>
      <c r="FE57" s="27"/>
      <c r="FF57" s="27"/>
      <c r="FG57" s="100"/>
      <c r="FH57" s="27"/>
      <c r="FI57" s="27"/>
      <c r="FJ57" s="27"/>
      <c r="FK57" s="27"/>
      <c r="FL57" s="27"/>
      <c r="FM57" s="27"/>
      <c r="FN57" s="27"/>
      <c r="FO57" s="100"/>
      <c r="FP57" s="27"/>
      <c r="FQ57" s="27"/>
      <c r="FR57" s="27"/>
      <c r="FS57" s="27"/>
      <c r="FT57" s="27"/>
      <c r="FU57" s="27"/>
      <c r="FV57" s="27"/>
      <c r="FW57" s="100"/>
      <c r="FX57" s="27"/>
      <c r="FY57" s="27"/>
      <c r="FZ57" s="27"/>
      <c r="GA57" s="27"/>
      <c r="GB57" s="27"/>
      <c r="GC57" s="27"/>
      <c r="GD57" s="27"/>
      <c r="GE57" s="100"/>
      <c r="GF57" s="27"/>
      <c r="GG57" s="27"/>
      <c r="GH57" s="27"/>
      <c r="GI57" s="27"/>
      <c r="GJ57" s="27"/>
      <c r="GK57" s="27"/>
      <c r="GL57" s="27"/>
      <c r="GM57" s="100"/>
      <c r="GN57" s="27"/>
      <c r="GO57" s="27"/>
      <c r="GP57" s="27"/>
      <c r="GQ57" s="27"/>
      <c r="GR57" s="27"/>
      <c r="GS57" s="27"/>
      <c r="GT57" s="27"/>
      <c r="GU57" s="100"/>
      <c r="GV57" s="27"/>
      <c r="GW57" s="27"/>
      <c r="GX57" s="27"/>
      <c r="GY57" s="27"/>
      <c r="GZ57" s="27"/>
      <c r="HA57" s="27"/>
      <c r="HB57" s="27"/>
      <c r="HC57" s="100"/>
      <c r="HD57" s="27"/>
      <c r="HE57" s="27"/>
      <c r="HF57" s="27"/>
      <c r="HG57" s="27"/>
      <c r="HH57" s="27"/>
      <c r="HI57" s="27"/>
      <c r="HJ57" s="27"/>
      <c r="HK57" s="100"/>
      <c r="HL57" s="27"/>
      <c r="HM57" s="27"/>
      <c r="HN57" s="27"/>
      <c r="HO57" s="27"/>
      <c r="HP57" s="27"/>
      <c r="HQ57" s="27"/>
      <c r="HR57" s="27"/>
      <c r="HS57" s="100"/>
      <c r="HT57" s="27"/>
      <c r="HU57" s="27"/>
      <c r="HV57" s="27"/>
      <c r="HW57" s="27"/>
      <c r="HX57" s="27"/>
      <c r="HY57" s="27"/>
      <c r="HZ57" s="27"/>
      <c r="IA57" s="100"/>
      <c r="IB57" s="27"/>
      <c r="IC57" s="27"/>
      <c r="ID57" s="27"/>
      <c r="IE57" s="27"/>
      <c r="IF57" s="27"/>
      <c r="IG57" s="27"/>
      <c r="IH57" s="27"/>
      <c r="II57" s="100"/>
      <c r="IJ57" s="27"/>
      <c r="IK57" s="27"/>
      <c r="IL57" s="27"/>
      <c r="IM57" s="27"/>
      <c r="IN57" s="27"/>
      <c r="IO57" s="27"/>
      <c r="IP57" s="27"/>
      <c r="IQ57" s="100"/>
      <c r="IR57" s="27"/>
      <c r="IS57" s="27"/>
      <c r="IT57" s="27"/>
    </row>
    <row r="58" spans="1:254" ht="20.25" customHeight="1">
      <c r="A58" s="310"/>
      <c r="B58" s="42"/>
      <c r="C58" s="43"/>
      <c r="D58" s="333" t="s">
        <v>37</v>
      </c>
      <c r="E58" s="333"/>
      <c r="F58" s="333"/>
      <c r="G58" s="313"/>
      <c r="H58" s="333" t="s">
        <v>37</v>
      </c>
      <c r="I58" s="333"/>
      <c r="J58" s="333"/>
      <c r="K58" s="100"/>
      <c r="L58" s="27"/>
      <c r="M58" s="27"/>
      <c r="N58" s="27"/>
      <c r="O58" s="27"/>
      <c r="P58" s="27"/>
      <c r="Q58" s="27"/>
      <c r="R58" s="27"/>
      <c r="S58" s="100"/>
      <c r="T58" s="27"/>
      <c r="U58" s="27"/>
      <c r="V58" s="27"/>
      <c r="W58" s="27"/>
      <c r="X58" s="27"/>
      <c r="Y58" s="27"/>
      <c r="Z58" s="27"/>
      <c r="AA58" s="100"/>
      <c r="AB58" s="27"/>
      <c r="AC58" s="27"/>
      <c r="AD58" s="27"/>
      <c r="AE58" s="27"/>
      <c r="AF58" s="27"/>
      <c r="AG58" s="27"/>
      <c r="AH58" s="27"/>
      <c r="AI58" s="100"/>
      <c r="AJ58" s="27"/>
      <c r="AK58" s="27"/>
      <c r="AL58" s="27"/>
      <c r="AM58" s="27"/>
      <c r="AN58" s="27"/>
      <c r="AO58" s="27"/>
      <c r="AP58" s="27"/>
      <c r="AQ58" s="100"/>
      <c r="AR58" s="27"/>
      <c r="AS58" s="27"/>
      <c r="AT58" s="27"/>
      <c r="AU58" s="27"/>
      <c r="AV58" s="27"/>
      <c r="AW58" s="27"/>
      <c r="AX58" s="27"/>
      <c r="AY58" s="100"/>
      <c r="AZ58" s="27"/>
      <c r="BA58" s="27"/>
      <c r="BB58" s="27"/>
      <c r="BC58" s="27"/>
      <c r="BD58" s="27"/>
      <c r="BE58" s="27"/>
      <c r="BF58" s="27"/>
      <c r="BG58" s="100"/>
      <c r="BH58" s="27"/>
      <c r="BI58" s="27"/>
      <c r="BJ58" s="27"/>
      <c r="BK58" s="27"/>
      <c r="BL58" s="27"/>
      <c r="BM58" s="27"/>
      <c r="BN58" s="27"/>
      <c r="BO58" s="100"/>
      <c r="BP58" s="27"/>
      <c r="BQ58" s="27"/>
      <c r="BR58" s="27"/>
      <c r="BS58" s="27"/>
      <c r="BT58" s="27"/>
      <c r="BU58" s="27"/>
      <c r="BV58" s="27"/>
      <c r="BW58" s="100"/>
      <c r="BX58" s="27"/>
      <c r="BY58" s="27"/>
      <c r="BZ58" s="27"/>
      <c r="CA58" s="27"/>
      <c r="CB58" s="27"/>
      <c r="CC58" s="27"/>
      <c r="CD58" s="27"/>
      <c r="CE58" s="100"/>
      <c r="CF58" s="27"/>
      <c r="CG58" s="27"/>
      <c r="CH58" s="27"/>
      <c r="CI58" s="27"/>
      <c r="CJ58" s="27"/>
      <c r="CK58" s="27"/>
      <c r="CL58" s="27"/>
      <c r="CM58" s="100"/>
      <c r="CN58" s="27"/>
      <c r="CO58" s="27"/>
      <c r="CP58" s="27"/>
      <c r="CQ58" s="27"/>
      <c r="CR58" s="27"/>
      <c r="CS58" s="27"/>
      <c r="CT58" s="27"/>
      <c r="CU58" s="100"/>
      <c r="CV58" s="27"/>
      <c r="CW58" s="27"/>
      <c r="CX58" s="27"/>
      <c r="CY58" s="27"/>
      <c r="CZ58" s="27"/>
      <c r="DA58" s="27"/>
      <c r="DB58" s="27"/>
      <c r="DC58" s="100"/>
      <c r="DD58" s="27"/>
      <c r="DE58" s="27"/>
      <c r="DF58" s="27"/>
      <c r="DG58" s="27"/>
      <c r="DH58" s="27"/>
      <c r="DI58" s="27"/>
      <c r="DJ58" s="27"/>
      <c r="DK58" s="100"/>
      <c r="DL58" s="27"/>
      <c r="DM58" s="27"/>
      <c r="DN58" s="27"/>
      <c r="DO58" s="27"/>
      <c r="DP58" s="27"/>
      <c r="DQ58" s="27"/>
      <c r="DR58" s="27"/>
      <c r="DS58" s="100"/>
      <c r="DT58" s="27"/>
      <c r="DU58" s="27"/>
      <c r="DV58" s="27"/>
      <c r="DW58" s="27"/>
      <c r="DX58" s="27"/>
      <c r="DY58" s="27"/>
      <c r="DZ58" s="27"/>
      <c r="EA58" s="100"/>
      <c r="EB58" s="27"/>
      <c r="EC58" s="27"/>
      <c r="ED58" s="27"/>
      <c r="EE58" s="27"/>
      <c r="EF58" s="27"/>
      <c r="EG58" s="27"/>
      <c r="EH58" s="27"/>
      <c r="EI58" s="100"/>
      <c r="EJ58" s="27"/>
      <c r="EK58" s="27"/>
      <c r="EL58" s="27"/>
      <c r="EM58" s="27"/>
      <c r="EN58" s="27"/>
      <c r="EO58" s="27"/>
      <c r="EP58" s="27"/>
      <c r="EQ58" s="100"/>
      <c r="ER58" s="27"/>
      <c r="ES58" s="27"/>
      <c r="ET58" s="27"/>
      <c r="EU58" s="27"/>
      <c r="EV58" s="27"/>
      <c r="EW58" s="27"/>
      <c r="EX58" s="27"/>
      <c r="EY58" s="100"/>
      <c r="EZ58" s="27"/>
      <c r="FA58" s="27"/>
      <c r="FB58" s="27"/>
      <c r="FC58" s="27"/>
      <c r="FD58" s="27"/>
      <c r="FE58" s="27"/>
      <c r="FF58" s="27"/>
      <c r="FG58" s="100"/>
      <c r="FH58" s="27"/>
      <c r="FI58" s="27"/>
      <c r="FJ58" s="27"/>
      <c r="FK58" s="27"/>
      <c r="FL58" s="27"/>
      <c r="FM58" s="27"/>
      <c r="FN58" s="27"/>
      <c r="FO58" s="100"/>
      <c r="FP58" s="27"/>
      <c r="FQ58" s="27"/>
      <c r="FR58" s="27"/>
      <c r="FS58" s="27"/>
      <c r="FT58" s="27"/>
      <c r="FU58" s="27"/>
      <c r="FV58" s="27"/>
      <c r="FW58" s="100"/>
      <c r="FX58" s="27"/>
      <c r="FY58" s="27"/>
      <c r="FZ58" s="27"/>
      <c r="GA58" s="27"/>
      <c r="GB58" s="27"/>
      <c r="GC58" s="27"/>
      <c r="GD58" s="27"/>
      <c r="GE58" s="100"/>
      <c r="GF58" s="27"/>
      <c r="GG58" s="27"/>
      <c r="GH58" s="27"/>
      <c r="GI58" s="27"/>
      <c r="GJ58" s="27"/>
      <c r="GK58" s="27"/>
      <c r="GL58" s="27"/>
      <c r="GM58" s="100"/>
      <c r="GN58" s="27"/>
      <c r="GO58" s="27"/>
      <c r="GP58" s="27"/>
      <c r="GQ58" s="27"/>
      <c r="GR58" s="27"/>
      <c r="GS58" s="27"/>
      <c r="GT58" s="27"/>
      <c r="GU58" s="100"/>
      <c r="GV58" s="27"/>
      <c r="GW58" s="27"/>
      <c r="GX58" s="27"/>
      <c r="GY58" s="27"/>
      <c r="GZ58" s="27"/>
      <c r="HA58" s="27"/>
      <c r="HB58" s="27"/>
      <c r="HC58" s="100"/>
      <c r="HD58" s="27"/>
      <c r="HE58" s="27"/>
      <c r="HF58" s="27"/>
      <c r="HG58" s="27"/>
      <c r="HH58" s="27"/>
      <c r="HI58" s="27"/>
      <c r="HJ58" s="27"/>
      <c r="HK58" s="100"/>
      <c r="HL58" s="27"/>
      <c r="HM58" s="27"/>
      <c r="HN58" s="27"/>
      <c r="HO58" s="27"/>
      <c r="HP58" s="27"/>
      <c r="HQ58" s="27"/>
      <c r="HR58" s="27"/>
      <c r="HS58" s="100"/>
      <c r="HT58" s="27"/>
      <c r="HU58" s="27"/>
      <c r="HV58" s="27"/>
      <c r="HW58" s="27"/>
      <c r="HX58" s="27"/>
      <c r="HY58" s="27"/>
      <c r="HZ58" s="27"/>
      <c r="IA58" s="100"/>
      <c r="IB58" s="27"/>
      <c r="IC58" s="27"/>
      <c r="ID58" s="27"/>
      <c r="IE58" s="27"/>
      <c r="IF58" s="27"/>
      <c r="IG58" s="27"/>
      <c r="IH58" s="27"/>
      <c r="II58" s="100"/>
      <c r="IJ58" s="27"/>
      <c r="IK58" s="27"/>
      <c r="IL58" s="27"/>
      <c r="IM58" s="27"/>
      <c r="IN58" s="27"/>
      <c r="IO58" s="27"/>
      <c r="IP58" s="27"/>
      <c r="IQ58" s="100"/>
      <c r="IR58" s="27"/>
      <c r="IS58" s="27"/>
      <c r="IT58" s="27"/>
    </row>
    <row r="59" spans="1:254" ht="20.25" customHeight="1">
      <c r="A59" s="310"/>
      <c r="B59" s="42"/>
      <c r="C59" s="43"/>
      <c r="D59" s="335" t="s">
        <v>197</v>
      </c>
      <c r="E59" s="335"/>
      <c r="F59" s="335"/>
      <c r="G59" s="311"/>
      <c r="H59" s="335" t="s">
        <v>197</v>
      </c>
      <c r="I59" s="335"/>
      <c r="J59" s="335"/>
      <c r="K59" s="100"/>
      <c r="L59" s="27"/>
      <c r="M59" s="27"/>
      <c r="N59" s="27"/>
      <c r="O59" s="27"/>
      <c r="P59" s="27"/>
      <c r="Q59" s="27"/>
      <c r="R59" s="27"/>
      <c r="S59" s="100"/>
      <c r="T59" s="27"/>
      <c r="U59" s="27"/>
      <c r="V59" s="27"/>
      <c r="W59" s="27"/>
      <c r="X59" s="27"/>
      <c r="Y59" s="27"/>
      <c r="Z59" s="27"/>
      <c r="AA59" s="100"/>
      <c r="AB59" s="27"/>
      <c r="AC59" s="27"/>
      <c r="AD59" s="27"/>
      <c r="AE59" s="27"/>
      <c r="AF59" s="27"/>
      <c r="AG59" s="27"/>
      <c r="AH59" s="27"/>
      <c r="AI59" s="100"/>
      <c r="AJ59" s="27"/>
      <c r="AK59" s="27"/>
      <c r="AL59" s="27"/>
      <c r="AM59" s="27"/>
      <c r="AN59" s="27"/>
      <c r="AO59" s="27"/>
      <c r="AP59" s="27"/>
      <c r="AQ59" s="100"/>
      <c r="AR59" s="27"/>
      <c r="AS59" s="27"/>
      <c r="AT59" s="27"/>
      <c r="AU59" s="27"/>
      <c r="AV59" s="27"/>
      <c r="AW59" s="27"/>
      <c r="AX59" s="27"/>
      <c r="AY59" s="100"/>
      <c r="AZ59" s="27"/>
      <c r="BA59" s="27"/>
      <c r="BB59" s="27"/>
      <c r="BC59" s="27"/>
      <c r="BD59" s="27"/>
      <c r="BE59" s="27"/>
      <c r="BF59" s="27"/>
      <c r="BG59" s="100"/>
      <c r="BH59" s="27"/>
      <c r="BI59" s="27"/>
      <c r="BJ59" s="27"/>
      <c r="BK59" s="27"/>
      <c r="BL59" s="27"/>
      <c r="BM59" s="27"/>
      <c r="BN59" s="27"/>
      <c r="BO59" s="100"/>
      <c r="BP59" s="27"/>
      <c r="BQ59" s="27"/>
      <c r="BR59" s="27"/>
      <c r="BS59" s="27"/>
      <c r="BT59" s="27"/>
      <c r="BU59" s="27"/>
      <c r="BV59" s="27"/>
      <c r="BW59" s="100"/>
      <c r="BX59" s="27"/>
      <c r="BY59" s="27"/>
      <c r="BZ59" s="27"/>
      <c r="CA59" s="27"/>
      <c r="CB59" s="27"/>
      <c r="CC59" s="27"/>
      <c r="CD59" s="27"/>
      <c r="CE59" s="100"/>
      <c r="CF59" s="27"/>
      <c r="CG59" s="27"/>
      <c r="CH59" s="27"/>
      <c r="CI59" s="27"/>
      <c r="CJ59" s="27"/>
      <c r="CK59" s="27"/>
      <c r="CL59" s="27"/>
      <c r="CM59" s="100"/>
      <c r="CN59" s="27"/>
      <c r="CO59" s="27"/>
      <c r="CP59" s="27"/>
      <c r="CQ59" s="27"/>
      <c r="CR59" s="27"/>
      <c r="CS59" s="27"/>
      <c r="CT59" s="27"/>
      <c r="CU59" s="100"/>
      <c r="CV59" s="27"/>
      <c r="CW59" s="27"/>
      <c r="CX59" s="27"/>
      <c r="CY59" s="27"/>
      <c r="CZ59" s="27"/>
      <c r="DA59" s="27"/>
      <c r="DB59" s="27"/>
      <c r="DC59" s="100"/>
      <c r="DD59" s="27"/>
      <c r="DE59" s="27"/>
      <c r="DF59" s="27"/>
      <c r="DG59" s="27"/>
      <c r="DH59" s="27"/>
      <c r="DI59" s="27"/>
      <c r="DJ59" s="27"/>
      <c r="DK59" s="100"/>
      <c r="DL59" s="27"/>
      <c r="DM59" s="27"/>
      <c r="DN59" s="27"/>
      <c r="DO59" s="27"/>
      <c r="DP59" s="27"/>
      <c r="DQ59" s="27"/>
      <c r="DR59" s="27"/>
      <c r="DS59" s="100"/>
      <c r="DT59" s="27"/>
      <c r="DU59" s="27"/>
      <c r="DV59" s="27"/>
      <c r="DW59" s="27"/>
      <c r="DX59" s="27"/>
      <c r="DY59" s="27"/>
      <c r="DZ59" s="27"/>
      <c r="EA59" s="100"/>
      <c r="EB59" s="27"/>
      <c r="EC59" s="27"/>
      <c r="ED59" s="27"/>
      <c r="EE59" s="27"/>
      <c r="EF59" s="27"/>
      <c r="EG59" s="27"/>
      <c r="EH59" s="27"/>
      <c r="EI59" s="100"/>
      <c r="EJ59" s="27"/>
      <c r="EK59" s="27"/>
      <c r="EL59" s="27"/>
      <c r="EM59" s="27"/>
      <c r="EN59" s="27"/>
      <c r="EO59" s="27"/>
      <c r="EP59" s="27"/>
      <c r="EQ59" s="100"/>
      <c r="ER59" s="27"/>
      <c r="ES59" s="27"/>
      <c r="ET59" s="27"/>
      <c r="EU59" s="27"/>
      <c r="EV59" s="27"/>
      <c r="EW59" s="27"/>
      <c r="EX59" s="27"/>
      <c r="EY59" s="100"/>
      <c r="EZ59" s="27"/>
      <c r="FA59" s="27"/>
      <c r="FB59" s="27"/>
      <c r="FC59" s="27"/>
      <c r="FD59" s="27"/>
      <c r="FE59" s="27"/>
      <c r="FF59" s="27"/>
      <c r="FG59" s="100"/>
      <c r="FH59" s="27"/>
      <c r="FI59" s="27"/>
      <c r="FJ59" s="27"/>
      <c r="FK59" s="27"/>
      <c r="FL59" s="27"/>
      <c r="FM59" s="27"/>
      <c r="FN59" s="27"/>
      <c r="FO59" s="100"/>
      <c r="FP59" s="27"/>
      <c r="FQ59" s="27"/>
      <c r="FR59" s="27"/>
      <c r="FS59" s="27"/>
      <c r="FT59" s="27"/>
      <c r="FU59" s="27"/>
      <c r="FV59" s="27"/>
      <c r="FW59" s="100"/>
      <c r="FX59" s="27"/>
      <c r="FY59" s="27"/>
      <c r="FZ59" s="27"/>
      <c r="GA59" s="27"/>
      <c r="GB59" s="27"/>
      <c r="GC59" s="27"/>
      <c r="GD59" s="27"/>
      <c r="GE59" s="100"/>
      <c r="GF59" s="27"/>
      <c r="GG59" s="27"/>
      <c r="GH59" s="27"/>
      <c r="GI59" s="27"/>
      <c r="GJ59" s="27"/>
      <c r="GK59" s="27"/>
      <c r="GL59" s="27"/>
      <c r="GM59" s="100"/>
      <c r="GN59" s="27"/>
      <c r="GO59" s="27"/>
      <c r="GP59" s="27"/>
      <c r="GQ59" s="27"/>
      <c r="GR59" s="27"/>
      <c r="GS59" s="27"/>
      <c r="GT59" s="27"/>
      <c r="GU59" s="100"/>
      <c r="GV59" s="27"/>
      <c r="GW59" s="27"/>
      <c r="GX59" s="27"/>
      <c r="GY59" s="27"/>
      <c r="GZ59" s="27"/>
      <c r="HA59" s="27"/>
      <c r="HB59" s="27"/>
      <c r="HC59" s="100"/>
      <c r="HD59" s="27"/>
      <c r="HE59" s="27"/>
      <c r="HF59" s="27"/>
      <c r="HG59" s="27"/>
      <c r="HH59" s="27"/>
      <c r="HI59" s="27"/>
      <c r="HJ59" s="27"/>
      <c r="HK59" s="100"/>
      <c r="HL59" s="27"/>
      <c r="HM59" s="27"/>
      <c r="HN59" s="27"/>
      <c r="HO59" s="27"/>
      <c r="HP59" s="27"/>
      <c r="HQ59" s="27"/>
      <c r="HR59" s="27"/>
      <c r="HS59" s="100"/>
      <c r="HT59" s="27"/>
      <c r="HU59" s="27"/>
      <c r="HV59" s="27"/>
      <c r="HW59" s="27"/>
      <c r="HX59" s="27"/>
      <c r="HY59" s="27"/>
      <c r="HZ59" s="27"/>
      <c r="IA59" s="100"/>
      <c r="IB59" s="27"/>
      <c r="IC59" s="27"/>
      <c r="ID59" s="27"/>
      <c r="IE59" s="27"/>
      <c r="IF59" s="27"/>
      <c r="IG59" s="27"/>
      <c r="IH59" s="27"/>
      <c r="II59" s="100"/>
      <c r="IJ59" s="27"/>
      <c r="IK59" s="27"/>
      <c r="IL59" s="27"/>
      <c r="IM59" s="27"/>
      <c r="IN59" s="27"/>
      <c r="IO59" s="27"/>
      <c r="IP59" s="27"/>
      <c r="IQ59" s="100"/>
      <c r="IR59" s="27"/>
      <c r="IS59" s="27"/>
      <c r="IT59" s="27"/>
    </row>
    <row r="60" spans="1:254" ht="20.25" customHeight="1">
      <c r="A60" s="310"/>
      <c r="B60" s="42"/>
      <c r="C60" s="43"/>
      <c r="D60" s="334" t="s">
        <v>176</v>
      </c>
      <c r="E60" s="334"/>
      <c r="F60" s="334"/>
      <c r="G60" s="311"/>
      <c r="H60" s="334" t="s">
        <v>176</v>
      </c>
      <c r="I60" s="334"/>
      <c r="J60" s="334"/>
      <c r="K60" s="100"/>
      <c r="L60" s="27"/>
      <c r="M60" s="27"/>
      <c r="N60" s="27"/>
      <c r="O60" s="27"/>
      <c r="P60" s="27"/>
      <c r="Q60" s="27"/>
      <c r="R60" s="27"/>
      <c r="S60" s="100"/>
      <c r="T60" s="27"/>
      <c r="U60" s="27"/>
      <c r="V60" s="27"/>
      <c r="W60" s="27"/>
      <c r="X60" s="27"/>
      <c r="Y60" s="27"/>
      <c r="Z60" s="27"/>
      <c r="AA60" s="100"/>
      <c r="AB60" s="27"/>
      <c r="AC60" s="27"/>
      <c r="AD60" s="27"/>
      <c r="AE60" s="27"/>
      <c r="AF60" s="27"/>
      <c r="AG60" s="27"/>
      <c r="AH60" s="27"/>
      <c r="AI60" s="100"/>
      <c r="AJ60" s="27"/>
      <c r="AK60" s="27"/>
      <c r="AL60" s="27"/>
      <c r="AM60" s="27"/>
      <c r="AN60" s="27"/>
      <c r="AO60" s="27"/>
      <c r="AP60" s="27"/>
      <c r="AQ60" s="100"/>
      <c r="AR60" s="27"/>
      <c r="AS60" s="27"/>
      <c r="AT60" s="27"/>
      <c r="AU60" s="27"/>
      <c r="AV60" s="27"/>
      <c r="AW60" s="27"/>
      <c r="AX60" s="27"/>
      <c r="AY60" s="100"/>
      <c r="AZ60" s="27"/>
      <c r="BA60" s="27"/>
      <c r="BB60" s="27"/>
      <c r="BC60" s="27"/>
      <c r="BD60" s="27"/>
      <c r="BE60" s="27"/>
      <c r="BF60" s="27"/>
      <c r="BG60" s="100"/>
      <c r="BH60" s="27"/>
      <c r="BI60" s="27"/>
      <c r="BJ60" s="27"/>
      <c r="BK60" s="27"/>
      <c r="BL60" s="27"/>
      <c r="BM60" s="27"/>
      <c r="BN60" s="27"/>
      <c r="BO60" s="100"/>
      <c r="BP60" s="27"/>
      <c r="BQ60" s="27"/>
      <c r="BR60" s="27"/>
      <c r="BS60" s="27"/>
      <c r="BT60" s="27"/>
      <c r="BU60" s="27"/>
      <c r="BV60" s="27"/>
      <c r="BW60" s="100"/>
      <c r="BX60" s="27"/>
      <c r="BY60" s="27"/>
      <c r="BZ60" s="27"/>
      <c r="CA60" s="27"/>
      <c r="CB60" s="27"/>
      <c r="CC60" s="27"/>
      <c r="CD60" s="27"/>
      <c r="CE60" s="100"/>
      <c r="CF60" s="27"/>
      <c r="CG60" s="27"/>
      <c r="CH60" s="27"/>
      <c r="CI60" s="27"/>
      <c r="CJ60" s="27"/>
      <c r="CK60" s="27"/>
      <c r="CL60" s="27"/>
      <c r="CM60" s="100"/>
      <c r="CN60" s="27"/>
      <c r="CO60" s="27"/>
      <c r="CP60" s="27"/>
      <c r="CQ60" s="27"/>
      <c r="CR60" s="27"/>
      <c r="CS60" s="27"/>
      <c r="CT60" s="27"/>
      <c r="CU60" s="100"/>
      <c r="CV60" s="27"/>
      <c r="CW60" s="27"/>
      <c r="CX60" s="27"/>
      <c r="CY60" s="27"/>
      <c r="CZ60" s="27"/>
      <c r="DA60" s="27"/>
      <c r="DB60" s="27"/>
      <c r="DC60" s="100"/>
      <c r="DD60" s="27"/>
      <c r="DE60" s="27"/>
      <c r="DF60" s="27"/>
      <c r="DG60" s="27"/>
      <c r="DH60" s="27"/>
      <c r="DI60" s="27"/>
      <c r="DJ60" s="27"/>
      <c r="DK60" s="100"/>
      <c r="DL60" s="27"/>
      <c r="DM60" s="27"/>
      <c r="DN60" s="27"/>
      <c r="DO60" s="27"/>
      <c r="DP60" s="27"/>
      <c r="DQ60" s="27"/>
      <c r="DR60" s="27"/>
      <c r="DS60" s="100"/>
      <c r="DT60" s="27"/>
      <c r="DU60" s="27"/>
      <c r="DV60" s="27"/>
      <c r="DW60" s="27"/>
      <c r="DX60" s="27"/>
      <c r="DY60" s="27"/>
      <c r="DZ60" s="27"/>
      <c r="EA60" s="100"/>
      <c r="EB60" s="27"/>
      <c r="EC60" s="27"/>
      <c r="ED60" s="27"/>
      <c r="EE60" s="27"/>
      <c r="EF60" s="27"/>
      <c r="EG60" s="27"/>
      <c r="EH60" s="27"/>
      <c r="EI60" s="100"/>
      <c r="EJ60" s="27"/>
      <c r="EK60" s="27"/>
      <c r="EL60" s="27"/>
      <c r="EM60" s="27"/>
      <c r="EN60" s="27"/>
      <c r="EO60" s="27"/>
      <c r="EP60" s="27"/>
      <c r="EQ60" s="100"/>
      <c r="ER60" s="27"/>
      <c r="ES60" s="27"/>
      <c r="ET60" s="27"/>
      <c r="EU60" s="27"/>
      <c r="EV60" s="27"/>
      <c r="EW60" s="27"/>
      <c r="EX60" s="27"/>
      <c r="EY60" s="100"/>
      <c r="EZ60" s="27"/>
      <c r="FA60" s="27"/>
      <c r="FB60" s="27"/>
      <c r="FC60" s="27"/>
      <c r="FD60" s="27"/>
      <c r="FE60" s="27"/>
      <c r="FF60" s="27"/>
      <c r="FG60" s="100"/>
      <c r="FH60" s="27"/>
      <c r="FI60" s="27"/>
      <c r="FJ60" s="27"/>
      <c r="FK60" s="27"/>
      <c r="FL60" s="27"/>
      <c r="FM60" s="27"/>
      <c r="FN60" s="27"/>
      <c r="FO60" s="100"/>
      <c r="FP60" s="27"/>
      <c r="FQ60" s="27"/>
      <c r="FR60" s="27"/>
      <c r="FS60" s="27"/>
      <c r="FT60" s="27"/>
      <c r="FU60" s="27"/>
      <c r="FV60" s="27"/>
      <c r="FW60" s="100"/>
      <c r="FX60" s="27"/>
      <c r="FY60" s="27"/>
      <c r="FZ60" s="27"/>
      <c r="GA60" s="27"/>
      <c r="GB60" s="27"/>
      <c r="GC60" s="27"/>
      <c r="GD60" s="27"/>
      <c r="GE60" s="100"/>
      <c r="GF60" s="27"/>
      <c r="GG60" s="27"/>
      <c r="GH60" s="27"/>
      <c r="GI60" s="27"/>
      <c r="GJ60" s="27"/>
      <c r="GK60" s="27"/>
      <c r="GL60" s="27"/>
      <c r="GM60" s="100"/>
      <c r="GN60" s="27"/>
      <c r="GO60" s="27"/>
      <c r="GP60" s="27"/>
      <c r="GQ60" s="27"/>
      <c r="GR60" s="27"/>
      <c r="GS60" s="27"/>
      <c r="GT60" s="27"/>
      <c r="GU60" s="100"/>
      <c r="GV60" s="27"/>
      <c r="GW60" s="27"/>
      <c r="GX60" s="27"/>
      <c r="GY60" s="27"/>
      <c r="GZ60" s="27"/>
      <c r="HA60" s="27"/>
      <c r="HB60" s="27"/>
      <c r="HC60" s="100"/>
      <c r="HD60" s="27"/>
      <c r="HE60" s="27"/>
      <c r="HF60" s="27"/>
      <c r="HG60" s="27"/>
      <c r="HH60" s="27"/>
      <c r="HI60" s="27"/>
      <c r="HJ60" s="27"/>
      <c r="HK60" s="100"/>
      <c r="HL60" s="27"/>
      <c r="HM60" s="27"/>
      <c r="HN60" s="27"/>
      <c r="HO60" s="27"/>
      <c r="HP60" s="27"/>
      <c r="HQ60" s="27"/>
      <c r="HR60" s="27"/>
      <c r="HS60" s="100"/>
      <c r="HT60" s="27"/>
      <c r="HU60" s="27"/>
      <c r="HV60" s="27"/>
      <c r="HW60" s="27"/>
      <c r="HX60" s="27"/>
      <c r="HY60" s="27"/>
      <c r="HZ60" s="27"/>
      <c r="IA60" s="100"/>
      <c r="IB60" s="27"/>
      <c r="IC60" s="27"/>
      <c r="ID60" s="27"/>
      <c r="IE60" s="27"/>
      <c r="IF60" s="27"/>
      <c r="IG60" s="27"/>
      <c r="IH60" s="27"/>
      <c r="II60" s="100"/>
      <c r="IJ60" s="27"/>
      <c r="IK60" s="27"/>
      <c r="IL60" s="27"/>
      <c r="IM60" s="27"/>
      <c r="IN60" s="27"/>
      <c r="IO60" s="27"/>
      <c r="IP60" s="27"/>
      <c r="IQ60" s="100"/>
      <c r="IR60" s="27"/>
      <c r="IS60" s="27"/>
      <c r="IT60" s="27"/>
    </row>
    <row r="61" spans="1:254" ht="20.25" customHeight="1">
      <c r="A61" s="310"/>
      <c r="B61" s="42"/>
      <c r="C61" s="56" t="s">
        <v>42</v>
      </c>
      <c r="D61" s="316" t="s">
        <v>187</v>
      </c>
      <c r="E61" s="316"/>
      <c r="F61" s="316" t="s">
        <v>165</v>
      </c>
      <c r="G61" s="316"/>
      <c r="H61" s="316" t="s">
        <v>187</v>
      </c>
      <c r="I61" s="316"/>
      <c r="J61" s="316" t="s">
        <v>165</v>
      </c>
      <c r="K61" s="100"/>
      <c r="L61" s="27"/>
      <c r="M61" s="27"/>
      <c r="N61" s="27"/>
      <c r="O61" s="27"/>
      <c r="P61" s="27"/>
      <c r="Q61" s="27"/>
      <c r="R61" s="27"/>
      <c r="S61" s="100"/>
      <c r="T61" s="27"/>
      <c r="U61" s="27"/>
      <c r="V61" s="27"/>
      <c r="W61" s="27"/>
      <c r="X61" s="27"/>
      <c r="Y61" s="27"/>
      <c r="Z61" s="27"/>
      <c r="AA61" s="100"/>
      <c r="AB61" s="27"/>
      <c r="AC61" s="27"/>
      <c r="AD61" s="27"/>
      <c r="AE61" s="27"/>
      <c r="AF61" s="27"/>
      <c r="AG61" s="27"/>
      <c r="AH61" s="27"/>
      <c r="AI61" s="100"/>
      <c r="AJ61" s="27"/>
      <c r="AK61" s="27"/>
      <c r="AL61" s="27"/>
      <c r="AM61" s="27"/>
      <c r="AN61" s="27"/>
      <c r="AO61" s="27"/>
      <c r="AP61" s="27"/>
      <c r="AQ61" s="100"/>
      <c r="AR61" s="27"/>
      <c r="AS61" s="27"/>
      <c r="AT61" s="27"/>
      <c r="AU61" s="27"/>
      <c r="AV61" s="27"/>
      <c r="AW61" s="27"/>
      <c r="AX61" s="27"/>
      <c r="AY61" s="100"/>
      <c r="AZ61" s="27"/>
      <c r="BA61" s="27"/>
      <c r="BB61" s="27"/>
      <c r="BC61" s="27"/>
      <c r="BD61" s="27"/>
      <c r="BE61" s="27"/>
      <c r="BF61" s="27"/>
      <c r="BG61" s="100"/>
      <c r="BH61" s="27"/>
      <c r="BI61" s="27"/>
      <c r="BJ61" s="27"/>
      <c r="BK61" s="27"/>
      <c r="BL61" s="27"/>
      <c r="BM61" s="27"/>
      <c r="BN61" s="27"/>
      <c r="BO61" s="100"/>
      <c r="BP61" s="27"/>
      <c r="BQ61" s="27"/>
      <c r="BR61" s="27"/>
      <c r="BS61" s="27"/>
      <c r="BT61" s="27"/>
      <c r="BU61" s="27"/>
      <c r="BV61" s="27"/>
      <c r="BW61" s="100"/>
      <c r="BX61" s="27"/>
      <c r="BY61" s="27"/>
      <c r="BZ61" s="27"/>
      <c r="CA61" s="27"/>
      <c r="CB61" s="27"/>
      <c r="CC61" s="27"/>
      <c r="CD61" s="27"/>
      <c r="CE61" s="100"/>
      <c r="CF61" s="27"/>
      <c r="CG61" s="27"/>
      <c r="CH61" s="27"/>
      <c r="CI61" s="27"/>
      <c r="CJ61" s="27"/>
      <c r="CK61" s="27"/>
      <c r="CL61" s="27"/>
      <c r="CM61" s="100"/>
      <c r="CN61" s="27"/>
      <c r="CO61" s="27"/>
      <c r="CP61" s="27"/>
      <c r="CQ61" s="27"/>
      <c r="CR61" s="27"/>
      <c r="CS61" s="27"/>
      <c r="CT61" s="27"/>
      <c r="CU61" s="100"/>
      <c r="CV61" s="27"/>
      <c r="CW61" s="27"/>
      <c r="CX61" s="27"/>
      <c r="CY61" s="27"/>
      <c r="CZ61" s="27"/>
      <c r="DA61" s="27"/>
      <c r="DB61" s="27"/>
      <c r="DC61" s="100"/>
      <c r="DD61" s="27"/>
      <c r="DE61" s="27"/>
      <c r="DF61" s="27"/>
      <c r="DG61" s="27"/>
      <c r="DH61" s="27"/>
      <c r="DI61" s="27"/>
      <c r="DJ61" s="27"/>
      <c r="DK61" s="100"/>
      <c r="DL61" s="27"/>
      <c r="DM61" s="27"/>
      <c r="DN61" s="27"/>
      <c r="DO61" s="27"/>
      <c r="DP61" s="27"/>
      <c r="DQ61" s="27"/>
      <c r="DR61" s="27"/>
      <c r="DS61" s="100"/>
      <c r="DT61" s="27"/>
      <c r="DU61" s="27"/>
      <c r="DV61" s="27"/>
      <c r="DW61" s="27"/>
      <c r="DX61" s="27"/>
      <c r="DY61" s="27"/>
      <c r="DZ61" s="27"/>
      <c r="EA61" s="100"/>
      <c r="EB61" s="27"/>
      <c r="EC61" s="27"/>
      <c r="ED61" s="27"/>
      <c r="EE61" s="27"/>
      <c r="EF61" s="27"/>
      <c r="EG61" s="27"/>
      <c r="EH61" s="27"/>
      <c r="EI61" s="100"/>
      <c r="EJ61" s="27"/>
      <c r="EK61" s="27"/>
      <c r="EL61" s="27"/>
      <c r="EM61" s="27"/>
      <c r="EN61" s="27"/>
      <c r="EO61" s="27"/>
      <c r="EP61" s="27"/>
      <c r="EQ61" s="100"/>
      <c r="ER61" s="27"/>
      <c r="ES61" s="27"/>
      <c r="ET61" s="27"/>
      <c r="EU61" s="27"/>
      <c r="EV61" s="27"/>
      <c r="EW61" s="27"/>
      <c r="EX61" s="27"/>
      <c r="EY61" s="100"/>
      <c r="EZ61" s="27"/>
      <c r="FA61" s="27"/>
      <c r="FB61" s="27"/>
      <c r="FC61" s="27"/>
      <c r="FD61" s="27"/>
      <c r="FE61" s="27"/>
      <c r="FF61" s="27"/>
      <c r="FG61" s="100"/>
      <c r="FH61" s="27"/>
      <c r="FI61" s="27"/>
      <c r="FJ61" s="27"/>
      <c r="FK61" s="27"/>
      <c r="FL61" s="27"/>
      <c r="FM61" s="27"/>
      <c r="FN61" s="27"/>
      <c r="FO61" s="100"/>
      <c r="FP61" s="27"/>
      <c r="FQ61" s="27"/>
      <c r="FR61" s="27"/>
      <c r="FS61" s="27"/>
      <c r="FT61" s="27"/>
      <c r="FU61" s="27"/>
      <c r="FV61" s="27"/>
      <c r="FW61" s="100"/>
      <c r="FX61" s="27"/>
      <c r="FY61" s="27"/>
      <c r="FZ61" s="27"/>
      <c r="GA61" s="27"/>
      <c r="GB61" s="27"/>
      <c r="GC61" s="27"/>
      <c r="GD61" s="27"/>
      <c r="GE61" s="100"/>
      <c r="GF61" s="27"/>
      <c r="GG61" s="27"/>
      <c r="GH61" s="27"/>
      <c r="GI61" s="27"/>
      <c r="GJ61" s="27"/>
      <c r="GK61" s="27"/>
      <c r="GL61" s="27"/>
      <c r="GM61" s="100"/>
      <c r="GN61" s="27"/>
      <c r="GO61" s="27"/>
      <c r="GP61" s="27"/>
      <c r="GQ61" s="27"/>
      <c r="GR61" s="27"/>
      <c r="GS61" s="27"/>
      <c r="GT61" s="27"/>
      <c r="GU61" s="100"/>
      <c r="GV61" s="27"/>
      <c r="GW61" s="27"/>
      <c r="GX61" s="27"/>
      <c r="GY61" s="27"/>
      <c r="GZ61" s="27"/>
      <c r="HA61" s="27"/>
      <c r="HB61" s="27"/>
      <c r="HC61" s="100"/>
      <c r="HD61" s="27"/>
      <c r="HE61" s="27"/>
      <c r="HF61" s="27"/>
      <c r="HG61" s="27"/>
      <c r="HH61" s="27"/>
      <c r="HI61" s="27"/>
      <c r="HJ61" s="27"/>
      <c r="HK61" s="100"/>
      <c r="HL61" s="27"/>
      <c r="HM61" s="27"/>
      <c r="HN61" s="27"/>
      <c r="HO61" s="27"/>
      <c r="HP61" s="27"/>
      <c r="HQ61" s="27"/>
      <c r="HR61" s="27"/>
      <c r="HS61" s="100"/>
      <c r="HT61" s="27"/>
      <c r="HU61" s="27"/>
      <c r="HV61" s="27"/>
      <c r="HW61" s="27"/>
      <c r="HX61" s="27"/>
      <c r="HY61" s="27"/>
      <c r="HZ61" s="27"/>
      <c r="IA61" s="100"/>
      <c r="IB61" s="27"/>
      <c r="IC61" s="27"/>
      <c r="ID61" s="27"/>
      <c r="IE61" s="27"/>
      <c r="IF61" s="27"/>
      <c r="IG61" s="27"/>
      <c r="IH61" s="27"/>
      <c r="II61" s="100"/>
      <c r="IJ61" s="27"/>
      <c r="IK61" s="27"/>
      <c r="IL61" s="27"/>
      <c r="IM61" s="27"/>
      <c r="IN61" s="27"/>
      <c r="IO61" s="27"/>
      <c r="IP61" s="27"/>
      <c r="IQ61" s="100"/>
      <c r="IR61" s="27"/>
      <c r="IS61" s="27"/>
      <c r="IT61" s="27"/>
    </row>
    <row r="62" spans="1:254" ht="20.25" customHeight="1">
      <c r="A62" s="310"/>
      <c r="B62" s="42"/>
      <c r="C62" s="43"/>
      <c r="D62" s="331" t="s">
        <v>71</v>
      </c>
      <c r="E62" s="331"/>
      <c r="F62" s="331"/>
      <c r="G62" s="331"/>
      <c r="H62" s="331"/>
      <c r="I62" s="331"/>
      <c r="J62" s="331"/>
      <c r="K62" s="100"/>
      <c r="L62" s="27"/>
      <c r="M62" s="27"/>
      <c r="N62" s="27"/>
      <c r="O62" s="27"/>
      <c r="P62" s="27"/>
      <c r="Q62" s="27"/>
      <c r="R62" s="27"/>
      <c r="S62" s="100"/>
      <c r="T62" s="27"/>
      <c r="U62" s="27"/>
      <c r="V62" s="27"/>
      <c r="W62" s="27"/>
      <c r="X62" s="27"/>
      <c r="Y62" s="27"/>
      <c r="Z62" s="27"/>
      <c r="AA62" s="100"/>
      <c r="AB62" s="27"/>
      <c r="AC62" s="27"/>
      <c r="AD62" s="27"/>
      <c r="AE62" s="27"/>
      <c r="AF62" s="27"/>
      <c r="AG62" s="27"/>
      <c r="AH62" s="27"/>
      <c r="AI62" s="100"/>
      <c r="AJ62" s="27"/>
      <c r="AK62" s="27"/>
      <c r="AL62" s="27"/>
      <c r="AM62" s="27"/>
      <c r="AN62" s="27"/>
      <c r="AO62" s="27"/>
      <c r="AP62" s="27"/>
      <c r="AQ62" s="100"/>
      <c r="AR62" s="27"/>
      <c r="AS62" s="27"/>
      <c r="AT62" s="27"/>
      <c r="AU62" s="27"/>
      <c r="AV62" s="27"/>
      <c r="AW62" s="27"/>
      <c r="AX62" s="27"/>
      <c r="AY62" s="100"/>
      <c r="AZ62" s="27"/>
      <c r="BA62" s="27"/>
      <c r="BB62" s="27"/>
      <c r="BC62" s="27"/>
      <c r="BD62" s="27"/>
      <c r="BE62" s="27"/>
      <c r="BF62" s="27"/>
      <c r="BG62" s="100"/>
      <c r="BH62" s="27"/>
      <c r="BI62" s="27"/>
      <c r="BJ62" s="27"/>
      <c r="BK62" s="27"/>
      <c r="BL62" s="27"/>
      <c r="BM62" s="27"/>
      <c r="BN62" s="27"/>
      <c r="BO62" s="100"/>
      <c r="BP62" s="27"/>
      <c r="BQ62" s="27"/>
      <c r="BR62" s="27"/>
      <c r="BS62" s="27"/>
      <c r="BT62" s="27"/>
      <c r="BU62" s="27"/>
      <c r="BV62" s="27"/>
      <c r="BW62" s="100"/>
      <c r="BX62" s="27"/>
      <c r="BY62" s="27"/>
      <c r="BZ62" s="27"/>
      <c r="CA62" s="27"/>
      <c r="CB62" s="27"/>
      <c r="CC62" s="27"/>
      <c r="CD62" s="27"/>
      <c r="CE62" s="100"/>
      <c r="CF62" s="27"/>
      <c r="CG62" s="27"/>
      <c r="CH62" s="27"/>
      <c r="CI62" s="27"/>
      <c r="CJ62" s="27"/>
      <c r="CK62" s="27"/>
      <c r="CL62" s="27"/>
      <c r="CM62" s="100"/>
      <c r="CN62" s="27"/>
      <c r="CO62" s="27"/>
      <c r="CP62" s="27"/>
      <c r="CQ62" s="27"/>
      <c r="CR62" s="27"/>
      <c r="CS62" s="27"/>
      <c r="CT62" s="27"/>
      <c r="CU62" s="100"/>
      <c r="CV62" s="27"/>
      <c r="CW62" s="27"/>
      <c r="CX62" s="27"/>
      <c r="CY62" s="27"/>
      <c r="CZ62" s="27"/>
      <c r="DA62" s="27"/>
      <c r="DB62" s="27"/>
      <c r="DC62" s="100"/>
      <c r="DD62" s="27"/>
      <c r="DE62" s="27"/>
      <c r="DF62" s="27"/>
      <c r="DG62" s="27"/>
      <c r="DH62" s="27"/>
      <c r="DI62" s="27"/>
      <c r="DJ62" s="27"/>
      <c r="DK62" s="100"/>
      <c r="DL62" s="27"/>
      <c r="DM62" s="27"/>
      <c r="DN62" s="27"/>
      <c r="DO62" s="27"/>
      <c r="DP62" s="27"/>
      <c r="DQ62" s="27"/>
      <c r="DR62" s="27"/>
      <c r="DS62" s="100"/>
      <c r="DT62" s="27"/>
      <c r="DU62" s="27"/>
      <c r="DV62" s="27"/>
      <c r="DW62" s="27"/>
      <c r="DX62" s="27"/>
      <c r="DY62" s="27"/>
      <c r="DZ62" s="27"/>
      <c r="EA62" s="100"/>
      <c r="EB62" s="27"/>
      <c r="EC62" s="27"/>
      <c r="ED62" s="27"/>
      <c r="EE62" s="27"/>
      <c r="EF62" s="27"/>
      <c r="EG62" s="27"/>
      <c r="EH62" s="27"/>
      <c r="EI62" s="100"/>
      <c r="EJ62" s="27"/>
      <c r="EK62" s="27"/>
      <c r="EL62" s="27"/>
      <c r="EM62" s="27"/>
      <c r="EN62" s="27"/>
      <c r="EO62" s="27"/>
      <c r="EP62" s="27"/>
      <c r="EQ62" s="100"/>
      <c r="ER62" s="27"/>
      <c r="ES62" s="27"/>
      <c r="ET62" s="27"/>
      <c r="EU62" s="27"/>
      <c r="EV62" s="27"/>
      <c r="EW62" s="27"/>
      <c r="EX62" s="27"/>
      <c r="EY62" s="100"/>
      <c r="EZ62" s="27"/>
      <c r="FA62" s="27"/>
      <c r="FB62" s="27"/>
      <c r="FC62" s="27"/>
      <c r="FD62" s="27"/>
      <c r="FE62" s="27"/>
      <c r="FF62" s="27"/>
      <c r="FG62" s="100"/>
      <c r="FH62" s="27"/>
      <c r="FI62" s="27"/>
      <c r="FJ62" s="27"/>
      <c r="FK62" s="27"/>
      <c r="FL62" s="27"/>
      <c r="FM62" s="27"/>
      <c r="FN62" s="27"/>
      <c r="FO62" s="100"/>
      <c r="FP62" s="27"/>
      <c r="FQ62" s="27"/>
      <c r="FR62" s="27"/>
      <c r="FS62" s="27"/>
      <c r="FT62" s="27"/>
      <c r="FU62" s="27"/>
      <c r="FV62" s="27"/>
      <c r="FW62" s="100"/>
      <c r="FX62" s="27"/>
      <c r="FY62" s="27"/>
      <c r="FZ62" s="27"/>
      <c r="GA62" s="27"/>
      <c r="GB62" s="27"/>
      <c r="GC62" s="27"/>
      <c r="GD62" s="27"/>
      <c r="GE62" s="100"/>
      <c r="GF62" s="27"/>
      <c r="GG62" s="27"/>
      <c r="GH62" s="27"/>
      <c r="GI62" s="27"/>
      <c r="GJ62" s="27"/>
      <c r="GK62" s="27"/>
      <c r="GL62" s="27"/>
      <c r="GM62" s="100"/>
      <c r="GN62" s="27"/>
      <c r="GO62" s="27"/>
      <c r="GP62" s="27"/>
      <c r="GQ62" s="27"/>
      <c r="GR62" s="27"/>
      <c r="GS62" s="27"/>
      <c r="GT62" s="27"/>
      <c r="GU62" s="100"/>
      <c r="GV62" s="27"/>
      <c r="GW62" s="27"/>
      <c r="GX62" s="27"/>
      <c r="GY62" s="27"/>
      <c r="GZ62" s="27"/>
      <c r="HA62" s="27"/>
      <c r="HB62" s="27"/>
      <c r="HC62" s="100"/>
      <c r="HD62" s="27"/>
      <c r="HE62" s="27"/>
      <c r="HF62" s="27"/>
      <c r="HG62" s="27"/>
      <c r="HH62" s="27"/>
      <c r="HI62" s="27"/>
      <c r="HJ62" s="27"/>
      <c r="HK62" s="100"/>
      <c r="HL62" s="27"/>
      <c r="HM62" s="27"/>
      <c r="HN62" s="27"/>
      <c r="HO62" s="27"/>
      <c r="HP62" s="27"/>
      <c r="HQ62" s="27"/>
      <c r="HR62" s="27"/>
      <c r="HS62" s="100"/>
      <c r="HT62" s="27"/>
      <c r="HU62" s="27"/>
      <c r="HV62" s="27"/>
      <c r="HW62" s="27"/>
      <c r="HX62" s="27"/>
      <c r="HY62" s="27"/>
      <c r="HZ62" s="27"/>
      <c r="IA62" s="100"/>
      <c r="IB62" s="27"/>
      <c r="IC62" s="27"/>
      <c r="ID62" s="27"/>
      <c r="IE62" s="27"/>
      <c r="IF62" s="27"/>
      <c r="IG62" s="27"/>
      <c r="IH62" s="27"/>
      <c r="II62" s="100"/>
      <c r="IJ62" s="27"/>
      <c r="IK62" s="27"/>
      <c r="IL62" s="27"/>
      <c r="IM62" s="27"/>
      <c r="IN62" s="27"/>
      <c r="IO62" s="27"/>
      <c r="IP62" s="27"/>
      <c r="IQ62" s="100"/>
      <c r="IR62" s="27"/>
      <c r="IS62" s="27"/>
      <c r="IT62" s="27"/>
    </row>
    <row r="63" spans="1:254" ht="20.25" customHeight="1">
      <c r="A63" s="310"/>
      <c r="B63" s="80"/>
      <c r="C63" s="81"/>
      <c r="D63" s="82"/>
      <c r="E63" s="83"/>
      <c r="F63" s="82"/>
      <c r="G63" s="83"/>
      <c r="H63" s="82"/>
      <c r="I63" s="80"/>
      <c r="J63" s="82"/>
    </row>
    <row r="64" spans="1:254" ht="20.25" customHeight="1">
      <c r="A64" s="28" t="s">
        <v>159</v>
      </c>
      <c r="B64" s="312"/>
      <c r="C64" s="56"/>
      <c r="D64" s="54"/>
      <c r="E64" s="55"/>
      <c r="F64" s="54"/>
      <c r="G64" s="55"/>
      <c r="H64" s="54"/>
      <c r="I64" s="55"/>
      <c r="J64" s="54"/>
    </row>
    <row r="65" spans="1:10" ht="20.25" customHeight="1">
      <c r="A65" s="309" t="s">
        <v>122</v>
      </c>
      <c r="B65" s="309"/>
      <c r="C65" s="56"/>
      <c r="D65" s="124">
        <v>137848</v>
      </c>
      <c r="E65" s="151"/>
      <c r="F65" s="124">
        <v>423936</v>
      </c>
      <c r="G65" s="151"/>
      <c r="H65" s="124">
        <f>H32</f>
        <v>278223</v>
      </c>
      <c r="I65" s="151"/>
      <c r="J65" s="124">
        <v>48614</v>
      </c>
    </row>
    <row r="66" spans="1:10" ht="20.25" customHeight="1">
      <c r="A66" s="309" t="s">
        <v>84</v>
      </c>
      <c r="B66" s="309"/>
      <c r="C66" s="56"/>
      <c r="D66" s="179">
        <v>-997</v>
      </c>
      <c r="E66" s="317"/>
      <c r="F66" s="179">
        <v>-1440</v>
      </c>
      <c r="G66" s="317"/>
      <c r="H66" s="88" t="s">
        <v>50</v>
      </c>
      <c r="I66" s="317"/>
      <c r="J66" s="88" t="s">
        <v>50</v>
      </c>
    </row>
    <row r="67" spans="1:10" ht="20.25" customHeight="1" thickBot="1">
      <c r="A67" s="28" t="s">
        <v>104</v>
      </c>
      <c r="B67" s="312"/>
      <c r="C67" s="56"/>
      <c r="D67" s="131">
        <f>SUM(D65:D66)</f>
        <v>136851</v>
      </c>
      <c r="E67" s="132"/>
      <c r="F67" s="131">
        <f>SUM(F65:F66)</f>
        <v>422496</v>
      </c>
      <c r="G67" s="132"/>
      <c r="H67" s="190">
        <f>SUM(H65:H66)</f>
        <v>278223</v>
      </c>
      <c r="I67" s="132"/>
      <c r="J67" s="190">
        <f>SUM(J65:J66)</f>
        <v>48614</v>
      </c>
    </row>
    <row r="68" spans="1:10" ht="20.25" customHeight="1" thickTop="1">
      <c r="A68" s="28"/>
      <c r="B68" s="152"/>
      <c r="C68" s="4"/>
      <c r="D68" s="133"/>
      <c r="E68" s="134"/>
      <c r="F68" s="133"/>
      <c r="G68" s="134"/>
      <c r="H68" s="134"/>
      <c r="I68" s="135"/>
      <c r="J68" s="134"/>
    </row>
    <row r="69" spans="1:10" ht="20.25" customHeight="1">
      <c r="A69" s="28" t="s">
        <v>160</v>
      </c>
      <c r="B69" s="152"/>
      <c r="C69" s="4"/>
      <c r="D69" s="133"/>
      <c r="E69" s="134"/>
      <c r="F69" s="133"/>
      <c r="G69" s="134"/>
      <c r="H69" s="134"/>
      <c r="I69" s="135"/>
      <c r="J69" s="134"/>
    </row>
    <row r="70" spans="1:10" ht="20.25" customHeight="1">
      <c r="A70" s="152" t="s">
        <v>161</v>
      </c>
      <c r="B70" s="152"/>
      <c r="C70" s="4"/>
      <c r="D70" s="133"/>
      <c r="E70" s="134"/>
      <c r="F70" s="133"/>
      <c r="G70" s="134"/>
      <c r="H70" s="134"/>
      <c r="I70" s="135"/>
      <c r="J70" s="134"/>
    </row>
    <row r="71" spans="1:10" ht="20.25" customHeight="1">
      <c r="A71" s="309" t="s">
        <v>122</v>
      </c>
      <c r="B71" s="309"/>
      <c r="C71" s="4"/>
      <c r="D71" s="124">
        <v>137994</v>
      </c>
      <c r="E71" s="151"/>
      <c r="F71" s="124">
        <v>423230</v>
      </c>
      <c r="G71" s="151"/>
      <c r="H71" s="124">
        <f>H52</f>
        <v>278223</v>
      </c>
      <c r="I71" s="151"/>
      <c r="J71" s="124">
        <v>48614</v>
      </c>
    </row>
    <row r="72" spans="1:10" ht="20.25" customHeight="1">
      <c r="A72" s="309" t="s">
        <v>84</v>
      </c>
      <c r="B72" s="309"/>
      <c r="C72" s="4"/>
      <c r="D72" s="179">
        <v>-803</v>
      </c>
      <c r="E72" s="136"/>
      <c r="F72" s="179">
        <v>-881</v>
      </c>
      <c r="G72" s="136"/>
      <c r="H72" s="88" t="s">
        <v>50</v>
      </c>
      <c r="I72" s="136"/>
      <c r="J72" s="88" t="s">
        <v>50</v>
      </c>
    </row>
    <row r="73" spans="1:10" ht="20.25" customHeight="1" thickBot="1">
      <c r="A73" s="28" t="s">
        <v>91</v>
      </c>
      <c r="B73" s="153"/>
      <c r="C73" s="4"/>
      <c r="D73" s="131">
        <f>SUM(D71:D72)</f>
        <v>137191</v>
      </c>
      <c r="E73" s="132"/>
      <c r="F73" s="131">
        <f>SUM(F71:F72)</f>
        <v>422349</v>
      </c>
      <c r="G73" s="132"/>
      <c r="H73" s="131">
        <f>SUM(H71:H72)</f>
        <v>278223</v>
      </c>
      <c r="I73" s="132"/>
      <c r="J73" s="131">
        <f>SUM(J71:J72)</f>
        <v>48614</v>
      </c>
    </row>
    <row r="74" spans="1:10" ht="20.25" customHeight="1" thickTop="1">
      <c r="A74" s="22"/>
      <c r="B74" s="153"/>
      <c r="C74" s="4"/>
      <c r="D74" s="133"/>
      <c r="E74" s="134"/>
      <c r="F74" s="133"/>
      <c r="G74" s="134"/>
      <c r="H74" s="134"/>
      <c r="I74" s="135"/>
      <c r="J74" s="134"/>
    </row>
    <row r="75" spans="1:10" ht="20.25" customHeight="1" thickBot="1">
      <c r="A75" s="28" t="s">
        <v>115</v>
      </c>
      <c r="B75" s="152"/>
      <c r="C75" s="4">
        <v>16</v>
      </c>
      <c r="D75" s="154">
        <f>D65/375000</f>
        <v>0.36759466666666668</v>
      </c>
      <c r="E75" s="134"/>
      <c r="F75" s="154">
        <f>F65/375000</f>
        <v>1.1304959999999999</v>
      </c>
      <c r="G75" s="134"/>
      <c r="H75" s="154">
        <f>H65/375000</f>
        <v>0.74192800000000003</v>
      </c>
      <c r="I75" s="135"/>
      <c r="J75" s="154">
        <f>J65/375000</f>
        <v>0.12963733333333333</v>
      </c>
    </row>
    <row r="76" spans="1:10" ht="20.25" customHeight="1" thickTop="1"/>
    <row r="77" spans="1:10" ht="20.25" customHeight="1">
      <c r="A77" s="36" t="s">
        <v>12</v>
      </c>
      <c r="B77" s="37"/>
      <c r="C77" s="38"/>
      <c r="D77" s="39"/>
      <c r="E77" s="40"/>
      <c r="F77" s="39"/>
      <c r="G77" s="40"/>
      <c r="H77" s="39"/>
      <c r="I77" s="37"/>
      <c r="J77" s="39"/>
    </row>
    <row r="78" spans="1:10" ht="20.25" customHeight="1">
      <c r="A78" s="310" t="s">
        <v>73</v>
      </c>
      <c r="B78" s="80"/>
      <c r="C78" s="81"/>
      <c r="D78" s="82"/>
      <c r="E78" s="83"/>
      <c r="F78" s="82"/>
      <c r="G78" s="83"/>
      <c r="H78" s="82"/>
      <c r="I78" s="80"/>
      <c r="J78" s="82"/>
    </row>
    <row r="79" spans="1:10" ht="20.25" customHeight="1">
      <c r="A79" s="27"/>
      <c r="B79" s="42"/>
      <c r="C79" s="43"/>
      <c r="D79" s="39"/>
      <c r="E79" s="44"/>
      <c r="F79" s="39"/>
      <c r="G79" s="44"/>
      <c r="H79" s="39"/>
      <c r="I79" s="42"/>
      <c r="J79" s="39"/>
    </row>
    <row r="80" spans="1:10" ht="20.25" customHeight="1">
      <c r="A80" s="312"/>
      <c r="B80" s="49"/>
      <c r="C80" s="50"/>
      <c r="D80" s="313"/>
      <c r="E80" s="313" t="s">
        <v>10</v>
      </c>
      <c r="F80" s="313"/>
      <c r="G80" s="313"/>
      <c r="H80" s="51"/>
      <c r="I80" s="313" t="s">
        <v>38</v>
      </c>
      <c r="J80" s="51"/>
    </row>
    <row r="81" spans="1:14" ht="20.25" customHeight="1">
      <c r="A81" s="312"/>
      <c r="B81" s="49"/>
      <c r="C81" s="50"/>
      <c r="D81" s="333" t="s">
        <v>37</v>
      </c>
      <c r="E81" s="333"/>
      <c r="F81" s="333"/>
      <c r="G81" s="313"/>
      <c r="H81" s="333" t="s">
        <v>37</v>
      </c>
      <c r="I81" s="333"/>
      <c r="J81" s="333"/>
    </row>
    <row r="82" spans="1:14" ht="20.25" customHeight="1">
      <c r="D82" s="335" t="s">
        <v>206</v>
      </c>
      <c r="E82" s="335"/>
      <c r="F82" s="335"/>
      <c r="G82" s="311"/>
      <c r="H82" s="335" t="s">
        <v>206</v>
      </c>
      <c r="I82" s="335"/>
      <c r="J82" s="335"/>
    </row>
    <row r="83" spans="1:14" ht="20.25" customHeight="1">
      <c r="D83" s="334" t="s">
        <v>176</v>
      </c>
      <c r="E83" s="334"/>
      <c r="F83" s="334"/>
      <c r="G83" s="311"/>
      <c r="H83" s="334" t="s">
        <v>176</v>
      </c>
      <c r="I83" s="334"/>
      <c r="J83" s="334"/>
    </row>
    <row r="84" spans="1:14" ht="20.25" customHeight="1">
      <c r="A84" s="332"/>
      <c r="B84" s="332"/>
      <c r="C84" s="56" t="s">
        <v>42</v>
      </c>
      <c r="D84" s="316" t="s">
        <v>187</v>
      </c>
      <c r="E84" s="316"/>
      <c r="F84" s="316" t="s">
        <v>165</v>
      </c>
      <c r="G84" s="316"/>
      <c r="H84" s="316" t="s">
        <v>187</v>
      </c>
      <c r="I84" s="316"/>
      <c r="J84" s="316" t="s">
        <v>165</v>
      </c>
    </row>
    <row r="85" spans="1:14" ht="20.25" customHeight="1">
      <c r="A85" s="312"/>
      <c r="B85" s="49"/>
      <c r="C85" s="56"/>
      <c r="D85" s="331" t="s">
        <v>71</v>
      </c>
      <c r="E85" s="331"/>
      <c r="F85" s="331"/>
      <c r="G85" s="331"/>
      <c r="H85" s="331"/>
      <c r="I85" s="331"/>
      <c r="J85" s="331"/>
    </row>
    <row r="86" spans="1:14" ht="19.5" customHeight="1">
      <c r="A86" s="57" t="s">
        <v>143</v>
      </c>
      <c r="C86" s="85" t="s">
        <v>216</v>
      </c>
      <c r="H86" s="52"/>
      <c r="I86" s="84"/>
      <c r="J86" s="52"/>
    </row>
    <row r="87" spans="1:14" ht="20.25" customHeight="1">
      <c r="A87" s="15" t="s">
        <v>22</v>
      </c>
      <c r="C87" s="85"/>
      <c r="D87" s="124">
        <v>8264721</v>
      </c>
      <c r="E87" s="61"/>
      <c r="F87" s="124">
        <v>10457641</v>
      </c>
      <c r="G87" s="70"/>
      <c r="H87" s="124">
        <v>2052519</v>
      </c>
      <c r="J87" s="124">
        <v>3220362</v>
      </c>
    </row>
    <row r="88" spans="1:14" ht="20.149999999999999" customHeight="1">
      <c r="A88" s="15" t="s">
        <v>96</v>
      </c>
      <c r="C88" s="85"/>
      <c r="D88" s="124">
        <v>157946</v>
      </c>
      <c r="E88" s="61"/>
      <c r="F88" s="124">
        <v>30158</v>
      </c>
      <c r="G88" s="70"/>
      <c r="H88" s="181" t="s">
        <v>50</v>
      </c>
      <c r="J88" s="181" t="s">
        <v>50</v>
      </c>
    </row>
    <row r="89" spans="1:14" ht="20.25" customHeight="1">
      <c r="A89" s="52" t="s">
        <v>207</v>
      </c>
      <c r="C89" s="53">
        <v>10</v>
      </c>
      <c r="D89" s="181" t="s">
        <v>50</v>
      </c>
      <c r="F89" s="181" t="s">
        <v>50</v>
      </c>
      <c r="G89" s="86"/>
      <c r="H89" s="124">
        <v>566199</v>
      </c>
      <c r="I89" s="25"/>
      <c r="J89" s="124">
        <v>189000</v>
      </c>
    </row>
    <row r="90" spans="1:14" ht="20.149999999999999" customHeight="1">
      <c r="A90" s="15" t="s">
        <v>23</v>
      </c>
      <c r="C90" s="85"/>
      <c r="D90" s="124">
        <v>4783</v>
      </c>
      <c r="E90" s="61"/>
      <c r="F90" s="124">
        <v>8761</v>
      </c>
      <c r="G90" s="70"/>
      <c r="H90" s="124">
        <v>2441</v>
      </c>
      <c r="J90" s="124">
        <v>11423</v>
      </c>
    </row>
    <row r="91" spans="1:14" ht="20.149999999999999" customHeight="1">
      <c r="A91" s="15" t="s">
        <v>124</v>
      </c>
      <c r="C91" s="53">
        <v>4</v>
      </c>
      <c r="D91" s="124">
        <v>292745</v>
      </c>
      <c r="E91" s="61"/>
      <c r="F91" s="124">
        <v>47423</v>
      </c>
      <c r="G91" s="70"/>
      <c r="H91" s="181" t="s">
        <v>50</v>
      </c>
      <c r="J91" s="181" t="s">
        <v>50</v>
      </c>
    </row>
    <row r="92" spans="1:14" ht="20.149999999999999" customHeight="1">
      <c r="A92" s="15" t="s">
        <v>6</v>
      </c>
      <c r="D92" s="124">
        <v>39966</v>
      </c>
      <c r="F92" s="124">
        <v>43594</v>
      </c>
      <c r="G92" s="86"/>
      <c r="H92" s="179">
        <v>29414</v>
      </c>
      <c r="I92" s="25"/>
      <c r="J92" s="179">
        <v>38803</v>
      </c>
    </row>
    <row r="93" spans="1:14" ht="20.25" customHeight="1">
      <c r="A93" s="13" t="s">
        <v>144</v>
      </c>
      <c r="D93" s="64">
        <f>SUM(D87:D92)</f>
        <v>8760161</v>
      </c>
      <c r="E93" s="87"/>
      <c r="F93" s="64">
        <f>SUM(F87:F92)</f>
        <v>10587577</v>
      </c>
      <c r="G93" s="87"/>
      <c r="H93" s="64">
        <f>SUM(H87:H92)</f>
        <v>2650573</v>
      </c>
      <c r="I93" s="47"/>
      <c r="J93" s="64">
        <f>SUM(J87:J92)</f>
        <v>3459588</v>
      </c>
    </row>
    <row r="94" spans="1:14" ht="20.25" customHeight="1">
      <c r="A94" s="13"/>
      <c r="D94" s="67"/>
      <c r="E94" s="69"/>
      <c r="F94" s="67"/>
      <c r="G94" s="69"/>
      <c r="H94" s="68"/>
      <c r="I94" s="68"/>
      <c r="J94" s="68"/>
      <c r="N94" s="170"/>
    </row>
    <row r="95" spans="1:14" ht="20.25" customHeight="1">
      <c r="A95" s="57" t="s">
        <v>17</v>
      </c>
      <c r="C95" s="53">
        <v>6</v>
      </c>
      <c r="D95" s="67"/>
      <c r="E95" s="69"/>
      <c r="F95" s="67"/>
      <c r="G95" s="69"/>
      <c r="H95" s="67"/>
      <c r="I95" s="68"/>
      <c r="J95" s="67"/>
      <c r="M95" s="201"/>
    </row>
    <row r="96" spans="1:14" ht="20.25" customHeight="1">
      <c r="A96" s="15" t="s">
        <v>74</v>
      </c>
      <c r="D96" s="78">
        <v>5547276</v>
      </c>
      <c r="E96" s="61"/>
      <c r="F96" s="78">
        <v>6657625</v>
      </c>
      <c r="G96" s="61"/>
      <c r="H96" s="63">
        <v>1217554</v>
      </c>
      <c r="J96" s="63">
        <v>1769423</v>
      </c>
      <c r="M96" s="201"/>
    </row>
    <row r="97" spans="1:14" ht="20.25" customHeight="1">
      <c r="A97" s="15" t="s">
        <v>97</v>
      </c>
      <c r="D97" s="78">
        <v>111004</v>
      </c>
      <c r="E97" s="61"/>
      <c r="F97" s="78">
        <v>30309</v>
      </c>
      <c r="G97" s="61"/>
      <c r="H97" s="140" t="s">
        <v>50</v>
      </c>
      <c r="J97" s="140" t="s">
        <v>50</v>
      </c>
    </row>
    <row r="98" spans="1:14" ht="20.25" customHeight="1">
      <c r="A98" s="15" t="s">
        <v>158</v>
      </c>
      <c r="D98" s="78">
        <v>872249</v>
      </c>
      <c r="E98" s="61"/>
      <c r="F98" s="78">
        <v>1115030</v>
      </c>
      <c r="G98" s="61"/>
      <c r="H98" s="63">
        <v>365416</v>
      </c>
      <c r="J98" s="63">
        <v>462028</v>
      </c>
    </row>
    <row r="99" spans="1:14" ht="20.25" customHeight="1">
      <c r="A99" s="15" t="s">
        <v>75</v>
      </c>
      <c r="D99" s="78">
        <v>1346062</v>
      </c>
      <c r="E99" s="61"/>
      <c r="F99" s="78">
        <v>1519840</v>
      </c>
      <c r="G99" s="61"/>
      <c r="H99" s="63">
        <v>703453</v>
      </c>
      <c r="J99" s="63">
        <v>848383</v>
      </c>
    </row>
    <row r="100" spans="1:14" ht="20.25" customHeight="1">
      <c r="A100" s="22" t="s">
        <v>184</v>
      </c>
      <c r="B100" s="22"/>
      <c r="C100" s="15"/>
      <c r="D100" s="15"/>
      <c r="E100" s="15"/>
      <c r="F100" s="15"/>
      <c r="G100" s="15"/>
      <c r="H100" s="15"/>
      <c r="I100" s="15"/>
      <c r="J100" s="15"/>
    </row>
    <row r="101" spans="1:14" ht="20.25" customHeight="1">
      <c r="A101" s="22"/>
      <c r="B101" s="22" t="s">
        <v>185</v>
      </c>
      <c r="D101" s="181" t="s">
        <v>50</v>
      </c>
      <c r="E101" s="61"/>
      <c r="F101" s="78">
        <v>21770</v>
      </c>
      <c r="G101" s="61"/>
      <c r="H101" s="140" t="s">
        <v>50</v>
      </c>
      <c r="J101" s="63">
        <v>12949</v>
      </c>
    </row>
    <row r="102" spans="1:14" ht="20.25" customHeight="1">
      <c r="A102" s="15" t="s">
        <v>123</v>
      </c>
      <c r="C102" s="53">
        <v>4</v>
      </c>
      <c r="D102" s="181" t="s">
        <v>50</v>
      </c>
      <c r="E102" s="61"/>
      <c r="F102" s="78">
        <v>15642</v>
      </c>
      <c r="G102" s="61"/>
      <c r="H102" s="140" t="s">
        <v>50</v>
      </c>
      <c r="J102" s="140" t="s">
        <v>50</v>
      </c>
    </row>
    <row r="103" spans="1:14" ht="20.25" customHeight="1">
      <c r="A103" s="15" t="s">
        <v>48</v>
      </c>
      <c r="D103" s="78">
        <v>156</v>
      </c>
      <c r="E103" s="61"/>
      <c r="F103" s="78">
        <v>20358</v>
      </c>
      <c r="G103" s="61"/>
      <c r="H103" s="63">
        <v>2685</v>
      </c>
      <c r="J103" s="63">
        <v>20374</v>
      </c>
    </row>
    <row r="104" spans="1:14" ht="20.25" customHeight="1">
      <c r="A104" s="13" t="s">
        <v>18</v>
      </c>
      <c r="D104" s="64">
        <f>SUM(D96:D103)</f>
        <v>7876747</v>
      </c>
      <c r="E104" s="87"/>
      <c r="F104" s="64">
        <f>SUM(F96:F103)</f>
        <v>9380574</v>
      </c>
      <c r="G104" s="87"/>
      <c r="H104" s="64">
        <f>SUM(H96:H103)</f>
        <v>2289108</v>
      </c>
      <c r="I104" s="47"/>
      <c r="J104" s="64">
        <f>SUM(J96:J103)</f>
        <v>3113157</v>
      </c>
    </row>
    <row r="105" spans="1:14" ht="20.25" customHeight="1">
      <c r="A105" s="13"/>
      <c r="D105" s="318"/>
      <c r="E105" s="319"/>
      <c r="F105" s="318"/>
      <c r="G105" s="319"/>
      <c r="H105" s="318"/>
      <c r="I105" s="320"/>
      <c r="J105" s="318"/>
    </row>
    <row r="106" spans="1:14" ht="20.25" customHeight="1">
      <c r="A106" s="13" t="s">
        <v>103</v>
      </c>
      <c r="B106" s="46"/>
      <c r="D106" s="73">
        <f>D93-D104</f>
        <v>883414</v>
      </c>
      <c r="E106" s="74"/>
      <c r="F106" s="73">
        <f>F93-F104</f>
        <v>1207003</v>
      </c>
      <c r="G106" s="74"/>
      <c r="H106" s="73">
        <f>H93-H104</f>
        <v>361465</v>
      </c>
      <c r="I106" s="73"/>
      <c r="J106" s="73">
        <f>J93-J104</f>
        <v>346431</v>
      </c>
    </row>
    <row r="107" spans="1:14" ht="21" customHeight="1">
      <c r="A107" s="15" t="s">
        <v>211</v>
      </c>
      <c r="B107" s="165"/>
      <c r="C107" s="53">
        <v>15</v>
      </c>
      <c r="D107" s="116">
        <v>-19630</v>
      </c>
      <c r="E107" s="61"/>
      <c r="F107" s="116">
        <v>-61524</v>
      </c>
      <c r="G107" s="61"/>
      <c r="H107" s="88">
        <v>42360</v>
      </c>
      <c r="J107" s="88">
        <v>-28967</v>
      </c>
    </row>
    <row r="108" spans="1:14" ht="20.25" customHeight="1" thickBot="1">
      <c r="A108" s="13" t="s">
        <v>104</v>
      </c>
      <c r="B108" s="46"/>
      <c r="D108" s="92">
        <f>SUM(D106:D107)</f>
        <v>863784</v>
      </c>
      <c r="E108" s="87"/>
      <c r="F108" s="92">
        <f>SUM(F106:F107)</f>
        <v>1145479</v>
      </c>
      <c r="G108" s="87"/>
      <c r="H108" s="92">
        <f>H106+H107</f>
        <v>403825</v>
      </c>
      <c r="I108" s="87"/>
      <c r="J108" s="92">
        <f>J106+J107</f>
        <v>317464</v>
      </c>
    </row>
    <row r="109" spans="1:14" ht="18" hidden="1" customHeight="1">
      <c r="A109" s="13"/>
      <c r="D109" s="93"/>
      <c r="E109" s="58"/>
      <c r="F109" s="93"/>
      <c r="G109" s="58"/>
      <c r="H109" s="93"/>
      <c r="I109" s="58"/>
      <c r="J109" s="93"/>
    </row>
    <row r="110" spans="1:14" ht="20.25" hidden="1" customHeight="1">
      <c r="A110" s="312" t="s">
        <v>76</v>
      </c>
      <c r="B110" s="80"/>
      <c r="C110" s="81"/>
      <c r="D110" s="82"/>
      <c r="E110" s="108"/>
      <c r="F110" s="82"/>
      <c r="G110" s="94"/>
      <c r="H110" s="95"/>
      <c r="I110" s="95"/>
      <c r="J110" s="95"/>
    </row>
    <row r="111" spans="1:14" ht="20.25" hidden="1" customHeight="1">
      <c r="A111" s="138" t="s">
        <v>114</v>
      </c>
      <c r="B111" s="83"/>
      <c r="C111" s="81"/>
      <c r="D111" s="166" t="s">
        <v>153</v>
      </c>
      <c r="E111" s="108"/>
      <c r="F111" s="15" t="s">
        <v>154</v>
      </c>
      <c r="G111" s="96"/>
      <c r="H111" s="97"/>
      <c r="I111" s="96"/>
      <c r="J111" s="97"/>
      <c r="L111" s="15" t="s">
        <v>154</v>
      </c>
      <c r="N111" s="170" t="s">
        <v>50</v>
      </c>
    </row>
    <row r="112" spans="1:14" ht="20.25" hidden="1" customHeight="1">
      <c r="A112" s="138"/>
      <c r="B112" s="80"/>
      <c r="C112" s="81"/>
      <c r="D112" s="166" t="s">
        <v>153</v>
      </c>
      <c r="E112" s="108"/>
      <c r="F112" s="15" t="s">
        <v>154</v>
      </c>
      <c r="G112" s="96"/>
      <c r="H112" s="97"/>
      <c r="I112" s="96"/>
      <c r="J112" s="97"/>
      <c r="L112" s="15" t="s">
        <v>154</v>
      </c>
      <c r="N112" s="15">
        <v>-375</v>
      </c>
    </row>
    <row r="113" spans="1:254" ht="20.25" hidden="1" customHeight="1">
      <c r="A113" s="15" t="s">
        <v>77</v>
      </c>
      <c r="B113" s="80"/>
      <c r="C113" s="81"/>
      <c r="D113" s="168"/>
      <c r="E113" s="108"/>
      <c r="F113" s="168"/>
      <c r="G113" s="96"/>
      <c r="H113" s="99"/>
      <c r="I113" s="96"/>
      <c r="J113" s="99"/>
      <c r="L113" s="13"/>
      <c r="N113" s="15">
        <v>-375</v>
      </c>
    </row>
    <row r="114" spans="1:254" ht="20.25" hidden="1" customHeight="1">
      <c r="A114" s="157" t="s">
        <v>106</v>
      </c>
      <c r="B114" s="80"/>
      <c r="C114" s="81">
        <v>9</v>
      </c>
      <c r="D114" s="98"/>
      <c r="E114" s="108"/>
      <c r="F114" s="98"/>
      <c r="G114" s="96"/>
      <c r="H114" s="99"/>
      <c r="I114" s="96"/>
      <c r="J114" s="99"/>
    </row>
    <row r="115" spans="1:254" ht="20.25" hidden="1" customHeight="1">
      <c r="A115" s="157" t="s">
        <v>107</v>
      </c>
      <c r="B115" s="80"/>
      <c r="C115" s="81"/>
      <c r="D115" s="98"/>
      <c r="E115" s="108"/>
      <c r="F115" s="98"/>
      <c r="G115" s="96"/>
      <c r="H115" s="99"/>
      <c r="I115" s="96"/>
      <c r="J115" s="99"/>
    </row>
    <row r="116" spans="1:254" ht="20.25" hidden="1" customHeight="1">
      <c r="A116" s="157" t="s">
        <v>105</v>
      </c>
      <c r="B116" s="77" t="s">
        <v>112</v>
      </c>
      <c r="D116" s="62" t="s">
        <v>72</v>
      </c>
      <c r="E116" s="108"/>
      <c r="F116" s="62" t="s">
        <v>72</v>
      </c>
      <c r="G116" s="96"/>
      <c r="H116" s="62" t="s">
        <v>72</v>
      </c>
      <c r="I116" s="62"/>
      <c r="J116" s="62" t="s">
        <v>72</v>
      </c>
    </row>
    <row r="117" spans="1:254" ht="20.25" hidden="1" customHeight="1">
      <c r="A117" s="157" t="s">
        <v>108</v>
      </c>
      <c r="B117" s="77"/>
      <c r="D117" s="24" t="s">
        <v>72</v>
      </c>
      <c r="E117" s="108"/>
      <c r="F117" s="24" t="s">
        <v>72</v>
      </c>
      <c r="G117" s="96"/>
      <c r="H117" s="24" t="s">
        <v>72</v>
      </c>
      <c r="I117" s="96"/>
      <c r="J117" s="24" t="s">
        <v>72</v>
      </c>
    </row>
    <row r="118" spans="1:254" ht="20.25" hidden="1" customHeight="1">
      <c r="A118" s="28"/>
      <c r="B118" s="42"/>
      <c r="C118" s="43"/>
      <c r="D118" s="158" t="s">
        <v>72</v>
      </c>
      <c r="E118" s="156">
        <f>SUM(E114:E117)</f>
        <v>0</v>
      </c>
      <c r="F118" s="158" t="s">
        <v>72</v>
      </c>
      <c r="G118" s="156">
        <f>SUM(G114:G117)</f>
        <v>0</v>
      </c>
      <c r="H118" s="158" t="s">
        <v>72</v>
      </c>
      <c r="I118" s="156">
        <f>SUM(I114:I117)</f>
        <v>0</v>
      </c>
      <c r="J118" s="158" t="s">
        <v>72</v>
      </c>
      <c r="K118" s="100"/>
      <c r="L118" s="27"/>
      <c r="M118" s="27"/>
      <c r="N118" s="27"/>
      <c r="O118" s="27"/>
      <c r="P118" s="27"/>
      <c r="Q118" s="27"/>
      <c r="R118" s="27"/>
      <c r="S118" s="100"/>
      <c r="T118" s="27"/>
      <c r="U118" s="27"/>
      <c r="V118" s="27"/>
      <c r="W118" s="27"/>
      <c r="X118" s="27"/>
      <c r="Y118" s="27"/>
      <c r="Z118" s="27"/>
      <c r="AA118" s="100"/>
      <c r="AB118" s="27"/>
      <c r="AC118" s="27"/>
      <c r="AD118" s="27"/>
      <c r="AE118" s="27"/>
      <c r="AF118" s="27"/>
      <c r="AG118" s="27"/>
      <c r="AH118" s="27"/>
      <c r="AI118" s="100"/>
      <c r="AJ118" s="27"/>
      <c r="AK118" s="27"/>
      <c r="AL118" s="27"/>
      <c r="AM118" s="27"/>
      <c r="AN118" s="27"/>
      <c r="AO118" s="27"/>
      <c r="AP118" s="27"/>
      <c r="AQ118" s="100"/>
      <c r="AR118" s="27"/>
      <c r="AS118" s="27"/>
      <c r="AT118" s="27"/>
      <c r="AU118" s="27"/>
      <c r="AV118" s="27"/>
      <c r="AW118" s="27"/>
      <c r="AX118" s="27"/>
      <c r="AY118" s="100"/>
      <c r="AZ118" s="27"/>
      <c r="BA118" s="27"/>
      <c r="BB118" s="27"/>
      <c r="BC118" s="27"/>
      <c r="BD118" s="27"/>
      <c r="BE118" s="27"/>
      <c r="BF118" s="27"/>
      <c r="BG118" s="100"/>
      <c r="BH118" s="27"/>
      <c r="BI118" s="27"/>
      <c r="BJ118" s="27"/>
      <c r="BK118" s="27"/>
      <c r="BL118" s="27"/>
      <c r="BM118" s="27"/>
      <c r="BN118" s="27"/>
      <c r="BO118" s="100"/>
      <c r="BP118" s="27"/>
      <c r="BQ118" s="27"/>
      <c r="BR118" s="27"/>
      <c r="BS118" s="27"/>
      <c r="BT118" s="27"/>
      <c r="BU118" s="27"/>
      <c r="BV118" s="27"/>
      <c r="BW118" s="100"/>
      <c r="BX118" s="27"/>
      <c r="BY118" s="27"/>
      <c r="BZ118" s="27"/>
      <c r="CA118" s="27"/>
      <c r="CB118" s="27"/>
      <c r="CC118" s="27"/>
      <c r="CD118" s="27"/>
      <c r="CE118" s="100"/>
      <c r="CF118" s="27"/>
      <c r="CG118" s="27"/>
      <c r="CH118" s="27"/>
      <c r="CI118" s="27"/>
      <c r="CJ118" s="27"/>
      <c r="CK118" s="27"/>
      <c r="CL118" s="27"/>
      <c r="CM118" s="100"/>
      <c r="CN118" s="27"/>
      <c r="CO118" s="27"/>
      <c r="CP118" s="27"/>
      <c r="CQ118" s="27"/>
      <c r="CR118" s="27"/>
      <c r="CS118" s="27"/>
      <c r="CT118" s="27"/>
      <c r="CU118" s="100"/>
      <c r="CV118" s="27"/>
      <c r="CW118" s="27"/>
      <c r="CX118" s="27"/>
      <c r="CY118" s="27"/>
      <c r="CZ118" s="27"/>
      <c r="DA118" s="27"/>
      <c r="DB118" s="27"/>
      <c r="DC118" s="100"/>
      <c r="DD118" s="27"/>
      <c r="DE118" s="27"/>
      <c r="DF118" s="27"/>
      <c r="DG118" s="27"/>
      <c r="DH118" s="27"/>
      <c r="DI118" s="27"/>
      <c r="DJ118" s="27"/>
      <c r="DK118" s="100"/>
      <c r="DL118" s="27"/>
      <c r="DM118" s="27"/>
      <c r="DN118" s="27"/>
      <c r="DO118" s="27"/>
      <c r="DP118" s="27"/>
      <c r="DQ118" s="27"/>
      <c r="DR118" s="27"/>
      <c r="DS118" s="100"/>
      <c r="DT118" s="27"/>
      <c r="DU118" s="27"/>
      <c r="DV118" s="27"/>
      <c r="DW118" s="27"/>
      <c r="DX118" s="27"/>
      <c r="DY118" s="27"/>
      <c r="DZ118" s="27"/>
      <c r="EA118" s="100"/>
      <c r="EB118" s="27"/>
      <c r="EC118" s="27"/>
      <c r="ED118" s="27"/>
      <c r="EE118" s="27"/>
      <c r="EF118" s="27"/>
      <c r="EG118" s="27"/>
      <c r="EH118" s="27"/>
      <c r="EI118" s="100"/>
      <c r="EJ118" s="27"/>
      <c r="EK118" s="27"/>
      <c r="EL118" s="27"/>
      <c r="EM118" s="27"/>
      <c r="EN118" s="27"/>
      <c r="EO118" s="27"/>
      <c r="EP118" s="27"/>
      <c r="EQ118" s="100"/>
      <c r="ER118" s="27"/>
      <c r="ES118" s="27"/>
      <c r="ET118" s="27"/>
      <c r="EU118" s="27"/>
      <c r="EV118" s="27"/>
      <c r="EW118" s="27"/>
      <c r="EX118" s="27"/>
      <c r="EY118" s="100"/>
      <c r="EZ118" s="27"/>
      <c r="FA118" s="27"/>
      <c r="FB118" s="27"/>
      <c r="FC118" s="27"/>
      <c r="FD118" s="27"/>
      <c r="FE118" s="27"/>
      <c r="FF118" s="27"/>
      <c r="FG118" s="100"/>
      <c r="FH118" s="27"/>
      <c r="FI118" s="27"/>
      <c r="FJ118" s="27"/>
      <c r="FK118" s="27"/>
      <c r="FL118" s="27"/>
      <c r="FM118" s="27"/>
      <c r="FN118" s="27"/>
      <c r="FO118" s="100"/>
      <c r="FP118" s="27"/>
      <c r="FQ118" s="27"/>
      <c r="FR118" s="27"/>
      <c r="FS118" s="27"/>
      <c r="FT118" s="27"/>
      <c r="FU118" s="27"/>
      <c r="FV118" s="27"/>
      <c r="FW118" s="100"/>
      <c r="FX118" s="27"/>
      <c r="FY118" s="27"/>
      <c r="FZ118" s="27"/>
      <c r="GA118" s="27"/>
      <c r="GB118" s="27"/>
      <c r="GC118" s="27"/>
      <c r="GD118" s="27"/>
      <c r="GE118" s="100"/>
      <c r="GF118" s="27"/>
      <c r="GG118" s="27"/>
      <c r="GH118" s="27"/>
      <c r="GI118" s="27"/>
      <c r="GJ118" s="27"/>
      <c r="GK118" s="27"/>
      <c r="GL118" s="27"/>
      <c r="GM118" s="100"/>
      <c r="GN118" s="27"/>
      <c r="GO118" s="27"/>
      <c r="GP118" s="27"/>
      <c r="GQ118" s="27"/>
      <c r="GR118" s="27"/>
      <c r="GS118" s="27"/>
      <c r="GT118" s="27"/>
      <c r="GU118" s="100"/>
      <c r="GV118" s="27"/>
      <c r="GW118" s="27"/>
      <c r="GX118" s="27"/>
      <c r="GY118" s="27"/>
      <c r="GZ118" s="27"/>
      <c r="HA118" s="27"/>
      <c r="HB118" s="27"/>
      <c r="HC118" s="100"/>
      <c r="HD118" s="27"/>
      <c r="HE118" s="27"/>
      <c r="HF118" s="27"/>
      <c r="HG118" s="27"/>
      <c r="HH118" s="27"/>
      <c r="HI118" s="27"/>
      <c r="HJ118" s="27"/>
      <c r="HK118" s="100"/>
      <c r="HL118" s="27"/>
      <c r="HM118" s="27"/>
      <c r="HN118" s="27"/>
      <c r="HO118" s="27"/>
      <c r="HP118" s="27"/>
      <c r="HQ118" s="27"/>
      <c r="HR118" s="27"/>
      <c r="HS118" s="100"/>
      <c r="HT118" s="27"/>
      <c r="HU118" s="27"/>
      <c r="HV118" s="27"/>
      <c r="HW118" s="27"/>
      <c r="HX118" s="27"/>
      <c r="HY118" s="27"/>
      <c r="HZ118" s="27"/>
      <c r="IA118" s="100"/>
      <c r="IB118" s="27"/>
      <c r="IC118" s="27"/>
      <c r="ID118" s="27"/>
      <c r="IE118" s="27"/>
      <c r="IF118" s="27"/>
      <c r="IG118" s="27"/>
      <c r="IH118" s="27"/>
      <c r="II118" s="100"/>
      <c r="IJ118" s="27"/>
      <c r="IK118" s="27"/>
      <c r="IL118" s="27"/>
      <c r="IM118" s="27"/>
      <c r="IN118" s="27"/>
      <c r="IO118" s="27"/>
      <c r="IP118" s="27"/>
      <c r="IQ118" s="100"/>
      <c r="IR118" s="27"/>
      <c r="IS118" s="27"/>
      <c r="IT118" s="27"/>
    </row>
    <row r="119" spans="1:254" ht="20.25" customHeight="1" thickTop="1">
      <c r="A119" s="28"/>
      <c r="B119" s="42"/>
      <c r="C119" s="43"/>
      <c r="D119" s="172"/>
      <c r="E119" s="156"/>
      <c r="F119" s="172"/>
      <c r="G119" s="156"/>
      <c r="H119" s="172"/>
      <c r="I119" s="156"/>
      <c r="J119" s="172"/>
      <c r="K119" s="100"/>
      <c r="L119" s="27"/>
      <c r="M119" s="27"/>
      <c r="N119" s="27"/>
      <c r="O119" s="27"/>
      <c r="P119" s="27"/>
      <c r="Q119" s="27"/>
      <c r="R119" s="27"/>
      <c r="S119" s="100"/>
      <c r="T119" s="27"/>
      <c r="U119" s="27"/>
      <c r="V119" s="27"/>
      <c r="W119" s="27"/>
      <c r="X119" s="27"/>
      <c r="Y119" s="27"/>
      <c r="Z119" s="27"/>
      <c r="AA119" s="100"/>
      <c r="AB119" s="27"/>
      <c r="AC119" s="27"/>
      <c r="AD119" s="27"/>
      <c r="AE119" s="27"/>
      <c r="AF119" s="27"/>
      <c r="AG119" s="27"/>
      <c r="AH119" s="27"/>
      <c r="AI119" s="100"/>
      <c r="AJ119" s="27"/>
      <c r="AK119" s="27"/>
      <c r="AL119" s="27"/>
      <c r="AM119" s="27"/>
      <c r="AN119" s="27"/>
      <c r="AO119" s="27"/>
      <c r="AP119" s="27"/>
      <c r="AQ119" s="100"/>
      <c r="AR119" s="27"/>
      <c r="AS119" s="27"/>
      <c r="AT119" s="27"/>
      <c r="AU119" s="27"/>
      <c r="AV119" s="27"/>
      <c r="AW119" s="27"/>
      <c r="AX119" s="27"/>
      <c r="AY119" s="100"/>
      <c r="AZ119" s="27"/>
      <c r="BA119" s="27"/>
      <c r="BB119" s="27"/>
      <c r="BC119" s="27"/>
      <c r="BD119" s="27"/>
      <c r="BE119" s="27"/>
      <c r="BF119" s="27"/>
      <c r="BG119" s="100"/>
      <c r="BH119" s="27"/>
      <c r="BI119" s="27"/>
      <c r="BJ119" s="27"/>
      <c r="BK119" s="27"/>
      <c r="BL119" s="27"/>
      <c r="BM119" s="27"/>
      <c r="BN119" s="27"/>
      <c r="BO119" s="100"/>
      <c r="BP119" s="27"/>
      <c r="BQ119" s="27"/>
      <c r="BR119" s="27"/>
      <c r="BS119" s="27"/>
      <c r="BT119" s="27"/>
      <c r="BU119" s="27"/>
      <c r="BV119" s="27"/>
      <c r="BW119" s="100"/>
      <c r="BX119" s="27"/>
      <c r="BY119" s="27"/>
      <c r="BZ119" s="27"/>
      <c r="CA119" s="27"/>
      <c r="CB119" s="27"/>
      <c r="CC119" s="27"/>
      <c r="CD119" s="27"/>
      <c r="CE119" s="100"/>
      <c r="CF119" s="27"/>
      <c r="CG119" s="27"/>
      <c r="CH119" s="27"/>
      <c r="CI119" s="27"/>
      <c r="CJ119" s="27"/>
      <c r="CK119" s="27"/>
      <c r="CL119" s="27"/>
      <c r="CM119" s="100"/>
      <c r="CN119" s="27"/>
      <c r="CO119" s="27"/>
      <c r="CP119" s="27"/>
      <c r="CQ119" s="27"/>
      <c r="CR119" s="27"/>
      <c r="CS119" s="27"/>
      <c r="CT119" s="27"/>
      <c r="CU119" s="100"/>
      <c r="CV119" s="27"/>
      <c r="CW119" s="27"/>
      <c r="CX119" s="27"/>
      <c r="CY119" s="27"/>
      <c r="CZ119" s="27"/>
      <c r="DA119" s="27"/>
      <c r="DB119" s="27"/>
      <c r="DC119" s="100"/>
      <c r="DD119" s="27"/>
      <c r="DE119" s="27"/>
      <c r="DF119" s="27"/>
      <c r="DG119" s="27"/>
      <c r="DH119" s="27"/>
      <c r="DI119" s="27"/>
      <c r="DJ119" s="27"/>
      <c r="DK119" s="100"/>
      <c r="DL119" s="27"/>
      <c r="DM119" s="27"/>
      <c r="DN119" s="27"/>
      <c r="DO119" s="27"/>
      <c r="DP119" s="27"/>
      <c r="DQ119" s="27"/>
      <c r="DR119" s="27"/>
      <c r="DS119" s="100"/>
      <c r="DT119" s="27"/>
      <c r="DU119" s="27"/>
      <c r="DV119" s="27"/>
      <c r="DW119" s="27"/>
      <c r="DX119" s="27"/>
      <c r="DY119" s="27"/>
      <c r="DZ119" s="27"/>
      <c r="EA119" s="100"/>
      <c r="EB119" s="27"/>
      <c r="EC119" s="27"/>
      <c r="ED119" s="27"/>
      <c r="EE119" s="27"/>
      <c r="EF119" s="27"/>
      <c r="EG119" s="27"/>
      <c r="EH119" s="27"/>
      <c r="EI119" s="100"/>
      <c r="EJ119" s="27"/>
      <c r="EK119" s="27"/>
      <c r="EL119" s="27"/>
      <c r="EM119" s="27"/>
      <c r="EN119" s="27"/>
      <c r="EO119" s="27"/>
      <c r="EP119" s="27"/>
      <c r="EQ119" s="100"/>
      <c r="ER119" s="27"/>
      <c r="ES119" s="27"/>
      <c r="ET119" s="27"/>
      <c r="EU119" s="27"/>
      <c r="EV119" s="27"/>
      <c r="EW119" s="27"/>
      <c r="EX119" s="27"/>
      <c r="EY119" s="100"/>
      <c r="EZ119" s="27"/>
      <c r="FA119" s="27"/>
      <c r="FB119" s="27"/>
      <c r="FC119" s="27"/>
      <c r="FD119" s="27"/>
      <c r="FE119" s="27"/>
      <c r="FF119" s="27"/>
      <c r="FG119" s="100"/>
      <c r="FH119" s="27"/>
      <c r="FI119" s="27"/>
      <c r="FJ119" s="27"/>
      <c r="FK119" s="27"/>
      <c r="FL119" s="27"/>
      <c r="FM119" s="27"/>
      <c r="FN119" s="27"/>
      <c r="FO119" s="100"/>
      <c r="FP119" s="27"/>
      <c r="FQ119" s="27"/>
      <c r="FR119" s="27"/>
      <c r="FS119" s="27"/>
      <c r="FT119" s="27"/>
      <c r="FU119" s="27"/>
      <c r="FV119" s="27"/>
      <c r="FW119" s="100"/>
      <c r="FX119" s="27"/>
      <c r="FY119" s="27"/>
      <c r="FZ119" s="27"/>
      <c r="GA119" s="27"/>
      <c r="GB119" s="27"/>
      <c r="GC119" s="27"/>
      <c r="GD119" s="27"/>
      <c r="GE119" s="100"/>
      <c r="GF119" s="27"/>
      <c r="GG119" s="27"/>
      <c r="GH119" s="27"/>
      <c r="GI119" s="27"/>
      <c r="GJ119" s="27"/>
      <c r="GK119" s="27"/>
      <c r="GL119" s="27"/>
      <c r="GM119" s="100"/>
      <c r="GN119" s="27"/>
      <c r="GO119" s="27"/>
      <c r="GP119" s="27"/>
      <c r="GQ119" s="27"/>
      <c r="GR119" s="27"/>
      <c r="GS119" s="27"/>
      <c r="GT119" s="27"/>
      <c r="GU119" s="100"/>
      <c r="GV119" s="27"/>
      <c r="GW119" s="27"/>
      <c r="GX119" s="27"/>
      <c r="GY119" s="27"/>
      <c r="GZ119" s="27"/>
      <c r="HA119" s="27"/>
      <c r="HB119" s="27"/>
      <c r="HC119" s="100"/>
      <c r="HD119" s="27"/>
      <c r="HE119" s="27"/>
      <c r="HF119" s="27"/>
      <c r="HG119" s="27"/>
      <c r="HH119" s="27"/>
      <c r="HI119" s="27"/>
      <c r="HJ119" s="27"/>
      <c r="HK119" s="100"/>
      <c r="HL119" s="27"/>
      <c r="HM119" s="27"/>
      <c r="HN119" s="27"/>
      <c r="HO119" s="27"/>
      <c r="HP119" s="27"/>
      <c r="HQ119" s="27"/>
      <c r="HR119" s="27"/>
      <c r="HS119" s="100"/>
      <c r="HT119" s="27"/>
      <c r="HU119" s="27"/>
      <c r="HV119" s="27"/>
      <c r="HW119" s="27"/>
      <c r="HX119" s="27"/>
      <c r="HY119" s="27"/>
      <c r="HZ119" s="27"/>
      <c r="IA119" s="100"/>
      <c r="IB119" s="27"/>
      <c r="IC119" s="27"/>
      <c r="ID119" s="27"/>
      <c r="IE119" s="27"/>
      <c r="IF119" s="27"/>
      <c r="IG119" s="27"/>
      <c r="IH119" s="27"/>
      <c r="II119" s="100"/>
      <c r="IJ119" s="27"/>
      <c r="IK119" s="27"/>
      <c r="IL119" s="27"/>
      <c r="IM119" s="27"/>
      <c r="IN119" s="27"/>
      <c r="IO119" s="27"/>
      <c r="IP119" s="27"/>
      <c r="IQ119" s="100"/>
      <c r="IR119" s="27"/>
      <c r="IS119" s="27"/>
      <c r="IT119" s="27"/>
    </row>
    <row r="120" spans="1:254" ht="20.25" customHeight="1">
      <c r="A120" s="36" t="s">
        <v>12</v>
      </c>
      <c r="B120" s="37"/>
      <c r="C120" s="43"/>
      <c r="D120" s="172"/>
      <c r="E120" s="156"/>
      <c r="F120" s="172"/>
      <c r="G120" s="156"/>
      <c r="H120" s="172"/>
      <c r="I120" s="156"/>
      <c r="J120" s="172"/>
      <c r="K120" s="100"/>
      <c r="L120" s="27"/>
      <c r="M120" s="27"/>
      <c r="N120" s="27"/>
      <c r="O120" s="27"/>
      <c r="P120" s="27"/>
      <c r="Q120" s="27"/>
      <c r="R120" s="27"/>
      <c r="S120" s="100"/>
      <c r="T120" s="27"/>
      <c r="U120" s="27"/>
      <c r="V120" s="27"/>
      <c r="W120" s="27"/>
      <c r="X120" s="27"/>
      <c r="Y120" s="27"/>
      <c r="Z120" s="27"/>
      <c r="AA120" s="100"/>
      <c r="AB120" s="27"/>
      <c r="AC120" s="27"/>
      <c r="AD120" s="27"/>
      <c r="AE120" s="27"/>
      <c r="AF120" s="27"/>
      <c r="AG120" s="27"/>
      <c r="AH120" s="27"/>
      <c r="AI120" s="100"/>
      <c r="AJ120" s="27"/>
      <c r="AK120" s="27"/>
      <c r="AL120" s="27"/>
      <c r="AM120" s="27"/>
      <c r="AN120" s="27"/>
      <c r="AO120" s="27"/>
      <c r="AP120" s="27"/>
      <c r="AQ120" s="100"/>
      <c r="AR120" s="27"/>
      <c r="AS120" s="27"/>
      <c r="AT120" s="27"/>
      <c r="AU120" s="27"/>
      <c r="AV120" s="27"/>
      <c r="AW120" s="27"/>
      <c r="AX120" s="27"/>
      <c r="AY120" s="100"/>
      <c r="AZ120" s="27"/>
      <c r="BA120" s="27"/>
      <c r="BB120" s="27"/>
      <c r="BC120" s="27"/>
      <c r="BD120" s="27"/>
      <c r="BE120" s="27"/>
      <c r="BF120" s="27"/>
      <c r="BG120" s="100"/>
      <c r="BH120" s="27"/>
      <c r="BI120" s="27"/>
      <c r="BJ120" s="27"/>
      <c r="BK120" s="27"/>
      <c r="BL120" s="27"/>
      <c r="BM120" s="27"/>
      <c r="BN120" s="27"/>
      <c r="BO120" s="100"/>
      <c r="BP120" s="27"/>
      <c r="BQ120" s="27"/>
      <c r="BR120" s="27"/>
      <c r="BS120" s="27"/>
      <c r="BT120" s="27"/>
      <c r="BU120" s="27"/>
      <c r="BV120" s="27"/>
      <c r="BW120" s="100"/>
      <c r="BX120" s="27"/>
      <c r="BY120" s="27"/>
      <c r="BZ120" s="27"/>
      <c r="CA120" s="27"/>
      <c r="CB120" s="27"/>
      <c r="CC120" s="27"/>
      <c r="CD120" s="27"/>
      <c r="CE120" s="100"/>
      <c r="CF120" s="27"/>
      <c r="CG120" s="27"/>
      <c r="CH120" s="27"/>
      <c r="CI120" s="27"/>
      <c r="CJ120" s="27"/>
      <c r="CK120" s="27"/>
      <c r="CL120" s="27"/>
      <c r="CM120" s="100"/>
      <c r="CN120" s="27"/>
      <c r="CO120" s="27"/>
      <c r="CP120" s="27"/>
      <c r="CQ120" s="27"/>
      <c r="CR120" s="27"/>
      <c r="CS120" s="27"/>
      <c r="CT120" s="27"/>
      <c r="CU120" s="100"/>
      <c r="CV120" s="27"/>
      <c r="CW120" s="27"/>
      <c r="CX120" s="27"/>
      <c r="CY120" s="27"/>
      <c r="CZ120" s="27"/>
      <c r="DA120" s="27"/>
      <c r="DB120" s="27"/>
      <c r="DC120" s="100"/>
      <c r="DD120" s="27"/>
      <c r="DE120" s="27"/>
      <c r="DF120" s="27"/>
      <c r="DG120" s="27"/>
      <c r="DH120" s="27"/>
      <c r="DI120" s="27"/>
      <c r="DJ120" s="27"/>
      <c r="DK120" s="100"/>
      <c r="DL120" s="27"/>
      <c r="DM120" s="27"/>
      <c r="DN120" s="27"/>
      <c r="DO120" s="27"/>
      <c r="DP120" s="27"/>
      <c r="DQ120" s="27"/>
      <c r="DR120" s="27"/>
      <c r="DS120" s="100"/>
      <c r="DT120" s="27"/>
      <c r="DU120" s="27"/>
      <c r="DV120" s="27"/>
      <c r="DW120" s="27"/>
      <c r="DX120" s="27"/>
      <c r="DY120" s="27"/>
      <c r="DZ120" s="27"/>
      <c r="EA120" s="100"/>
      <c r="EB120" s="27"/>
      <c r="EC120" s="27"/>
      <c r="ED120" s="27"/>
      <c r="EE120" s="27"/>
      <c r="EF120" s="27"/>
      <c r="EG120" s="27"/>
      <c r="EH120" s="27"/>
      <c r="EI120" s="100"/>
      <c r="EJ120" s="27"/>
      <c r="EK120" s="27"/>
      <c r="EL120" s="27"/>
      <c r="EM120" s="27"/>
      <c r="EN120" s="27"/>
      <c r="EO120" s="27"/>
      <c r="EP120" s="27"/>
      <c r="EQ120" s="100"/>
      <c r="ER120" s="27"/>
      <c r="ES120" s="27"/>
      <c r="ET120" s="27"/>
      <c r="EU120" s="27"/>
      <c r="EV120" s="27"/>
      <c r="EW120" s="27"/>
      <c r="EX120" s="27"/>
      <c r="EY120" s="100"/>
      <c r="EZ120" s="27"/>
      <c r="FA120" s="27"/>
      <c r="FB120" s="27"/>
      <c r="FC120" s="27"/>
      <c r="FD120" s="27"/>
      <c r="FE120" s="27"/>
      <c r="FF120" s="27"/>
      <c r="FG120" s="100"/>
      <c r="FH120" s="27"/>
      <c r="FI120" s="27"/>
      <c r="FJ120" s="27"/>
      <c r="FK120" s="27"/>
      <c r="FL120" s="27"/>
      <c r="FM120" s="27"/>
      <c r="FN120" s="27"/>
      <c r="FO120" s="100"/>
      <c r="FP120" s="27"/>
      <c r="FQ120" s="27"/>
      <c r="FR120" s="27"/>
      <c r="FS120" s="27"/>
      <c r="FT120" s="27"/>
      <c r="FU120" s="27"/>
      <c r="FV120" s="27"/>
      <c r="FW120" s="100"/>
      <c r="FX120" s="27"/>
      <c r="FY120" s="27"/>
      <c r="FZ120" s="27"/>
      <c r="GA120" s="27"/>
      <c r="GB120" s="27"/>
      <c r="GC120" s="27"/>
      <c r="GD120" s="27"/>
      <c r="GE120" s="100"/>
      <c r="GF120" s="27"/>
      <c r="GG120" s="27"/>
      <c r="GH120" s="27"/>
      <c r="GI120" s="27"/>
      <c r="GJ120" s="27"/>
      <c r="GK120" s="27"/>
      <c r="GL120" s="27"/>
      <c r="GM120" s="100"/>
      <c r="GN120" s="27"/>
      <c r="GO120" s="27"/>
      <c r="GP120" s="27"/>
      <c r="GQ120" s="27"/>
      <c r="GR120" s="27"/>
      <c r="GS120" s="27"/>
      <c r="GT120" s="27"/>
      <c r="GU120" s="100"/>
      <c r="GV120" s="27"/>
      <c r="GW120" s="27"/>
      <c r="GX120" s="27"/>
      <c r="GY120" s="27"/>
      <c r="GZ120" s="27"/>
      <c r="HA120" s="27"/>
      <c r="HB120" s="27"/>
      <c r="HC120" s="100"/>
      <c r="HD120" s="27"/>
      <c r="HE120" s="27"/>
      <c r="HF120" s="27"/>
      <c r="HG120" s="27"/>
      <c r="HH120" s="27"/>
      <c r="HI120" s="27"/>
      <c r="HJ120" s="27"/>
      <c r="HK120" s="100"/>
      <c r="HL120" s="27"/>
      <c r="HM120" s="27"/>
      <c r="HN120" s="27"/>
      <c r="HO120" s="27"/>
      <c r="HP120" s="27"/>
      <c r="HQ120" s="27"/>
      <c r="HR120" s="27"/>
      <c r="HS120" s="100"/>
      <c r="HT120" s="27"/>
      <c r="HU120" s="27"/>
      <c r="HV120" s="27"/>
      <c r="HW120" s="27"/>
      <c r="HX120" s="27"/>
      <c r="HY120" s="27"/>
      <c r="HZ120" s="27"/>
      <c r="IA120" s="100"/>
      <c r="IB120" s="27"/>
      <c r="IC120" s="27"/>
      <c r="ID120" s="27"/>
      <c r="IE120" s="27"/>
      <c r="IF120" s="27"/>
      <c r="IG120" s="27"/>
      <c r="IH120" s="27"/>
      <c r="II120" s="100"/>
      <c r="IJ120" s="27"/>
      <c r="IK120" s="27"/>
      <c r="IL120" s="27"/>
      <c r="IM120" s="27"/>
      <c r="IN120" s="27"/>
      <c r="IO120" s="27"/>
      <c r="IP120" s="27"/>
      <c r="IQ120" s="100"/>
      <c r="IR120" s="27"/>
      <c r="IS120" s="27"/>
      <c r="IT120" s="27"/>
    </row>
    <row r="121" spans="1:254" ht="20.25" customHeight="1">
      <c r="A121" s="45" t="s">
        <v>73</v>
      </c>
      <c r="B121" s="80"/>
      <c r="C121" s="43"/>
      <c r="D121" s="172"/>
      <c r="E121" s="156"/>
      <c r="F121" s="172"/>
      <c r="G121" s="156"/>
      <c r="H121" s="172"/>
      <c r="I121" s="156"/>
      <c r="J121" s="172"/>
      <c r="K121" s="100"/>
      <c r="L121" s="27"/>
      <c r="M121" s="27"/>
      <c r="N121" s="27"/>
      <c r="O121" s="27"/>
      <c r="P121" s="27"/>
      <c r="Q121" s="27"/>
      <c r="R121" s="27"/>
      <c r="S121" s="100"/>
      <c r="T121" s="27"/>
      <c r="U121" s="27"/>
      <c r="V121" s="27"/>
      <c r="W121" s="27"/>
      <c r="X121" s="27"/>
      <c r="Y121" s="27"/>
      <c r="Z121" s="27"/>
      <c r="AA121" s="100"/>
      <c r="AB121" s="27"/>
      <c r="AC121" s="27"/>
      <c r="AD121" s="27"/>
      <c r="AE121" s="27"/>
      <c r="AF121" s="27"/>
      <c r="AG121" s="27"/>
      <c r="AH121" s="27"/>
      <c r="AI121" s="100"/>
      <c r="AJ121" s="27"/>
      <c r="AK121" s="27"/>
      <c r="AL121" s="27"/>
      <c r="AM121" s="27"/>
      <c r="AN121" s="27"/>
      <c r="AO121" s="27"/>
      <c r="AP121" s="27"/>
      <c r="AQ121" s="100"/>
      <c r="AR121" s="27"/>
      <c r="AS121" s="27"/>
      <c r="AT121" s="27"/>
      <c r="AU121" s="27"/>
      <c r="AV121" s="27"/>
      <c r="AW121" s="27"/>
      <c r="AX121" s="27"/>
      <c r="AY121" s="100"/>
      <c r="AZ121" s="27"/>
      <c r="BA121" s="27"/>
      <c r="BB121" s="27"/>
      <c r="BC121" s="27"/>
      <c r="BD121" s="27"/>
      <c r="BE121" s="27"/>
      <c r="BF121" s="27"/>
      <c r="BG121" s="100"/>
      <c r="BH121" s="27"/>
      <c r="BI121" s="27"/>
      <c r="BJ121" s="27"/>
      <c r="BK121" s="27"/>
      <c r="BL121" s="27"/>
      <c r="BM121" s="27"/>
      <c r="BN121" s="27"/>
      <c r="BO121" s="100"/>
      <c r="BP121" s="27"/>
      <c r="BQ121" s="27"/>
      <c r="BR121" s="27"/>
      <c r="BS121" s="27"/>
      <c r="BT121" s="27"/>
      <c r="BU121" s="27"/>
      <c r="BV121" s="27"/>
      <c r="BW121" s="100"/>
      <c r="BX121" s="27"/>
      <c r="BY121" s="27"/>
      <c r="BZ121" s="27"/>
      <c r="CA121" s="27"/>
      <c r="CB121" s="27"/>
      <c r="CC121" s="27"/>
      <c r="CD121" s="27"/>
      <c r="CE121" s="100"/>
      <c r="CF121" s="27"/>
      <c r="CG121" s="27"/>
      <c r="CH121" s="27"/>
      <c r="CI121" s="27"/>
      <c r="CJ121" s="27"/>
      <c r="CK121" s="27"/>
      <c r="CL121" s="27"/>
      <c r="CM121" s="100"/>
      <c r="CN121" s="27"/>
      <c r="CO121" s="27"/>
      <c r="CP121" s="27"/>
      <c r="CQ121" s="27"/>
      <c r="CR121" s="27"/>
      <c r="CS121" s="27"/>
      <c r="CT121" s="27"/>
      <c r="CU121" s="100"/>
      <c r="CV121" s="27"/>
      <c r="CW121" s="27"/>
      <c r="CX121" s="27"/>
      <c r="CY121" s="27"/>
      <c r="CZ121" s="27"/>
      <c r="DA121" s="27"/>
      <c r="DB121" s="27"/>
      <c r="DC121" s="100"/>
      <c r="DD121" s="27"/>
      <c r="DE121" s="27"/>
      <c r="DF121" s="27"/>
      <c r="DG121" s="27"/>
      <c r="DH121" s="27"/>
      <c r="DI121" s="27"/>
      <c r="DJ121" s="27"/>
      <c r="DK121" s="100"/>
      <c r="DL121" s="27"/>
      <c r="DM121" s="27"/>
      <c r="DN121" s="27"/>
      <c r="DO121" s="27"/>
      <c r="DP121" s="27"/>
      <c r="DQ121" s="27"/>
      <c r="DR121" s="27"/>
      <c r="DS121" s="100"/>
      <c r="DT121" s="27"/>
      <c r="DU121" s="27"/>
      <c r="DV121" s="27"/>
      <c r="DW121" s="27"/>
      <c r="DX121" s="27"/>
      <c r="DY121" s="27"/>
      <c r="DZ121" s="27"/>
      <c r="EA121" s="100"/>
      <c r="EB121" s="27"/>
      <c r="EC121" s="27"/>
      <c r="ED121" s="27"/>
      <c r="EE121" s="27"/>
      <c r="EF121" s="27"/>
      <c r="EG121" s="27"/>
      <c r="EH121" s="27"/>
      <c r="EI121" s="100"/>
      <c r="EJ121" s="27"/>
      <c r="EK121" s="27"/>
      <c r="EL121" s="27"/>
      <c r="EM121" s="27"/>
      <c r="EN121" s="27"/>
      <c r="EO121" s="27"/>
      <c r="EP121" s="27"/>
      <c r="EQ121" s="100"/>
      <c r="ER121" s="27"/>
      <c r="ES121" s="27"/>
      <c r="ET121" s="27"/>
      <c r="EU121" s="27"/>
      <c r="EV121" s="27"/>
      <c r="EW121" s="27"/>
      <c r="EX121" s="27"/>
      <c r="EY121" s="100"/>
      <c r="EZ121" s="27"/>
      <c r="FA121" s="27"/>
      <c r="FB121" s="27"/>
      <c r="FC121" s="27"/>
      <c r="FD121" s="27"/>
      <c r="FE121" s="27"/>
      <c r="FF121" s="27"/>
      <c r="FG121" s="100"/>
      <c r="FH121" s="27"/>
      <c r="FI121" s="27"/>
      <c r="FJ121" s="27"/>
      <c r="FK121" s="27"/>
      <c r="FL121" s="27"/>
      <c r="FM121" s="27"/>
      <c r="FN121" s="27"/>
      <c r="FO121" s="100"/>
      <c r="FP121" s="27"/>
      <c r="FQ121" s="27"/>
      <c r="FR121" s="27"/>
      <c r="FS121" s="27"/>
      <c r="FT121" s="27"/>
      <c r="FU121" s="27"/>
      <c r="FV121" s="27"/>
      <c r="FW121" s="100"/>
      <c r="FX121" s="27"/>
      <c r="FY121" s="27"/>
      <c r="FZ121" s="27"/>
      <c r="GA121" s="27"/>
      <c r="GB121" s="27"/>
      <c r="GC121" s="27"/>
      <c r="GD121" s="27"/>
      <c r="GE121" s="100"/>
      <c r="GF121" s="27"/>
      <c r="GG121" s="27"/>
      <c r="GH121" s="27"/>
      <c r="GI121" s="27"/>
      <c r="GJ121" s="27"/>
      <c r="GK121" s="27"/>
      <c r="GL121" s="27"/>
      <c r="GM121" s="100"/>
      <c r="GN121" s="27"/>
      <c r="GO121" s="27"/>
      <c r="GP121" s="27"/>
      <c r="GQ121" s="27"/>
      <c r="GR121" s="27"/>
      <c r="GS121" s="27"/>
      <c r="GT121" s="27"/>
      <c r="GU121" s="100"/>
      <c r="GV121" s="27"/>
      <c r="GW121" s="27"/>
      <c r="GX121" s="27"/>
      <c r="GY121" s="27"/>
      <c r="GZ121" s="27"/>
      <c r="HA121" s="27"/>
      <c r="HB121" s="27"/>
      <c r="HC121" s="100"/>
      <c r="HD121" s="27"/>
      <c r="HE121" s="27"/>
      <c r="HF121" s="27"/>
      <c r="HG121" s="27"/>
      <c r="HH121" s="27"/>
      <c r="HI121" s="27"/>
      <c r="HJ121" s="27"/>
      <c r="HK121" s="100"/>
      <c r="HL121" s="27"/>
      <c r="HM121" s="27"/>
      <c r="HN121" s="27"/>
      <c r="HO121" s="27"/>
      <c r="HP121" s="27"/>
      <c r="HQ121" s="27"/>
      <c r="HR121" s="27"/>
      <c r="HS121" s="100"/>
      <c r="HT121" s="27"/>
      <c r="HU121" s="27"/>
      <c r="HV121" s="27"/>
      <c r="HW121" s="27"/>
      <c r="HX121" s="27"/>
      <c r="HY121" s="27"/>
      <c r="HZ121" s="27"/>
      <c r="IA121" s="100"/>
      <c r="IB121" s="27"/>
      <c r="IC121" s="27"/>
      <c r="ID121" s="27"/>
      <c r="IE121" s="27"/>
      <c r="IF121" s="27"/>
      <c r="IG121" s="27"/>
      <c r="IH121" s="27"/>
      <c r="II121" s="100"/>
      <c r="IJ121" s="27"/>
      <c r="IK121" s="27"/>
      <c r="IL121" s="27"/>
      <c r="IM121" s="27"/>
      <c r="IN121" s="27"/>
      <c r="IO121" s="27"/>
      <c r="IP121" s="27"/>
      <c r="IQ121" s="100"/>
      <c r="IR121" s="27"/>
      <c r="IS121" s="27"/>
      <c r="IT121" s="27"/>
    </row>
    <row r="122" spans="1:254" ht="20.25" customHeight="1">
      <c r="A122" s="45"/>
      <c r="B122" s="80"/>
      <c r="C122" s="43"/>
      <c r="D122" s="172"/>
      <c r="E122" s="156"/>
      <c r="F122" s="172"/>
      <c r="G122" s="156"/>
      <c r="H122" s="172"/>
      <c r="I122" s="156"/>
      <c r="J122" s="172"/>
      <c r="K122" s="100"/>
      <c r="L122" s="27"/>
      <c r="M122" s="27"/>
      <c r="N122" s="27"/>
      <c r="O122" s="27"/>
      <c r="P122" s="27"/>
      <c r="Q122" s="27"/>
      <c r="R122" s="27"/>
      <c r="S122" s="100"/>
      <c r="T122" s="27"/>
      <c r="U122" s="27"/>
      <c r="V122" s="27"/>
      <c r="W122" s="27"/>
      <c r="X122" s="27"/>
      <c r="Y122" s="27"/>
      <c r="Z122" s="27"/>
      <c r="AA122" s="100"/>
      <c r="AB122" s="27"/>
      <c r="AC122" s="27"/>
      <c r="AD122" s="27"/>
      <c r="AE122" s="27"/>
      <c r="AF122" s="27"/>
      <c r="AG122" s="27"/>
      <c r="AH122" s="27"/>
      <c r="AI122" s="100"/>
      <c r="AJ122" s="27"/>
      <c r="AK122" s="27"/>
      <c r="AL122" s="27"/>
      <c r="AM122" s="27"/>
      <c r="AN122" s="27"/>
      <c r="AO122" s="27"/>
      <c r="AP122" s="27"/>
      <c r="AQ122" s="100"/>
      <c r="AR122" s="27"/>
      <c r="AS122" s="27"/>
      <c r="AT122" s="27"/>
      <c r="AU122" s="27"/>
      <c r="AV122" s="27"/>
      <c r="AW122" s="27"/>
      <c r="AX122" s="27"/>
      <c r="AY122" s="100"/>
      <c r="AZ122" s="27"/>
      <c r="BA122" s="27"/>
      <c r="BB122" s="27"/>
      <c r="BC122" s="27"/>
      <c r="BD122" s="27"/>
      <c r="BE122" s="27"/>
      <c r="BF122" s="27"/>
      <c r="BG122" s="100"/>
      <c r="BH122" s="27"/>
      <c r="BI122" s="27"/>
      <c r="BJ122" s="27"/>
      <c r="BK122" s="27"/>
      <c r="BL122" s="27"/>
      <c r="BM122" s="27"/>
      <c r="BN122" s="27"/>
      <c r="BO122" s="100"/>
      <c r="BP122" s="27"/>
      <c r="BQ122" s="27"/>
      <c r="BR122" s="27"/>
      <c r="BS122" s="27"/>
      <c r="BT122" s="27"/>
      <c r="BU122" s="27"/>
      <c r="BV122" s="27"/>
      <c r="BW122" s="100"/>
      <c r="BX122" s="27"/>
      <c r="BY122" s="27"/>
      <c r="BZ122" s="27"/>
      <c r="CA122" s="27"/>
      <c r="CB122" s="27"/>
      <c r="CC122" s="27"/>
      <c r="CD122" s="27"/>
      <c r="CE122" s="100"/>
      <c r="CF122" s="27"/>
      <c r="CG122" s="27"/>
      <c r="CH122" s="27"/>
      <c r="CI122" s="27"/>
      <c r="CJ122" s="27"/>
      <c r="CK122" s="27"/>
      <c r="CL122" s="27"/>
      <c r="CM122" s="100"/>
      <c r="CN122" s="27"/>
      <c r="CO122" s="27"/>
      <c r="CP122" s="27"/>
      <c r="CQ122" s="27"/>
      <c r="CR122" s="27"/>
      <c r="CS122" s="27"/>
      <c r="CT122" s="27"/>
      <c r="CU122" s="100"/>
      <c r="CV122" s="27"/>
      <c r="CW122" s="27"/>
      <c r="CX122" s="27"/>
      <c r="CY122" s="27"/>
      <c r="CZ122" s="27"/>
      <c r="DA122" s="27"/>
      <c r="DB122" s="27"/>
      <c r="DC122" s="100"/>
      <c r="DD122" s="27"/>
      <c r="DE122" s="27"/>
      <c r="DF122" s="27"/>
      <c r="DG122" s="27"/>
      <c r="DH122" s="27"/>
      <c r="DI122" s="27"/>
      <c r="DJ122" s="27"/>
      <c r="DK122" s="100"/>
      <c r="DL122" s="27"/>
      <c r="DM122" s="27"/>
      <c r="DN122" s="27"/>
      <c r="DO122" s="27"/>
      <c r="DP122" s="27"/>
      <c r="DQ122" s="27"/>
      <c r="DR122" s="27"/>
      <c r="DS122" s="100"/>
      <c r="DT122" s="27"/>
      <c r="DU122" s="27"/>
      <c r="DV122" s="27"/>
      <c r="DW122" s="27"/>
      <c r="DX122" s="27"/>
      <c r="DY122" s="27"/>
      <c r="DZ122" s="27"/>
      <c r="EA122" s="100"/>
      <c r="EB122" s="27"/>
      <c r="EC122" s="27"/>
      <c r="ED122" s="27"/>
      <c r="EE122" s="27"/>
      <c r="EF122" s="27"/>
      <c r="EG122" s="27"/>
      <c r="EH122" s="27"/>
      <c r="EI122" s="100"/>
      <c r="EJ122" s="27"/>
      <c r="EK122" s="27"/>
      <c r="EL122" s="27"/>
      <c r="EM122" s="27"/>
      <c r="EN122" s="27"/>
      <c r="EO122" s="27"/>
      <c r="EP122" s="27"/>
      <c r="EQ122" s="100"/>
      <c r="ER122" s="27"/>
      <c r="ES122" s="27"/>
      <c r="ET122" s="27"/>
      <c r="EU122" s="27"/>
      <c r="EV122" s="27"/>
      <c r="EW122" s="27"/>
      <c r="EX122" s="27"/>
      <c r="EY122" s="100"/>
      <c r="EZ122" s="27"/>
      <c r="FA122" s="27"/>
      <c r="FB122" s="27"/>
      <c r="FC122" s="27"/>
      <c r="FD122" s="27"/>
      <c r="FE122" s="27"/>
      <c r="FF122" s="27"/>
      <c r="FG122" s="100"/>
      <c r="FH122" s="27"/>
      <c r="FI122" s="27"/>
      <c r="FJ122" s="27"/>
      <c r="FK122" s="27"/>
      <c r="FL122" s="27"/>
      <c r="FM122" s="27"/>
      <c r="FN122" s="27"/>
      <c r="FO122" s="100"/>
      <c r="FP122" s="27"/>
      <c r="FQ122" s="27"/>
      <c r="FR122" s="27"/>
      <c r="FS122" s="27"/>
      <c r="FT122" s="27"/>
      <c r="FU122" s="27"/>
      <c r="FV122" s="27"/>
      <c r="FW122" s="100"/>
      <c r="FX122" s="27"/>
      <c r="FY122" s="27"/>
      <c r="FZ122" s="27"/>
      <c r="GA122" s="27"/>
      <c r="GB122" s="27"/>
      <c r="GC122" s="27"/>
      <c r="GD122" s="27"/>
      <c r="GE122" s="100"/>
      <c r="GF122" s="27"/>
      <c r="GG122" s="27"/>
      <c r="GH122" s="27"/>
      <c r="GI122" s="27"/>
      <c r="GJ122" s="27"/>
      <c r="GK122" s="27"/>
      <c r="GL122" s="27"/>
      <c r="GM122" s="100"/>
      <c r="GN122" s="27"/>
      <c r="GO122" s="27"/>
      <c r="GP122" s="27"/>
      <c r="GQ122" s="27"/>
      <c r="GR122" s="27"/>
      <c r="GS122" s="27"/>
      <c r="GT122" s="27"/>
      <c r="GU122" s="100"/>
      <c r="GV122" s="27"/>
      <c r="GW122" s="27"/>
      <c r="GX122" s="27"/>
      <c r="GY122" s="27"/>
      <c r="GZ122" s="27"/>
      <c r="HA122" s="27"/>
      <c r="HB122" s="27"/>
      <c r="HC122" s="100"/>
      <c r="HD122" s="27"/>
      <c r="HE122" s="27"/>
      <c r="HF122" s="27"/>
      <c r="HG122" s="27"/>
      <c r="HH122" s="27"/>
      <c r="HI122" s="27"/>
      <c r="HJ122" s="27"/>
      <c r="HK122" s="100"/>
      <c r="HL122" s="27"/>
      <c r="HM122" s="27"/>
      <c r="HN122" s="27"/>
      <c r="HO122" s="27"/>
      <c r="HP122" s="27"/>
      <c r="HQ122" s="27"/>
      <c r="HR122" s="27"/>
      <c r="HS122" s="100"/>
      <c r="HT122" s="27"/>
      <c r="HU122" s="27"/>
      <c r="HV122" s="27"/>
      <c r="HW122" s="27"/>
      <c r="HX122" s="27"/>
      <c r="HY122" s="27"/>
      <c r="HZ122" s="27"/>
      <c r="IA122" s="100"/>
      <c r="IB122" s="27"/>
      <c r="IC122" s="27"/>
      <c r="ID122" s="27"/>
      <c r="IE122" s="27"/>
      <c r="IF122" s="27"/>
      <c r="IG122" s="27"/>
      <c r="IH122" s="27"/>
      <c r="II122" s="100"/>
      <c r="IJ122" s="27"/>
      <c r="IK122" s="27"/>
      <c r="IL122" s="27"/>
      <c r="IM122" s="27"/>
      <c r="IN122" s="27"/>
      <c r="IO122" s="27"/>
      <c r="IP122" s="27"/>
      <c r="IQ122" s="100"/>
      <c r="IR122" s="27"/>
      <c r="IS122" s="27"/>
      <c r="IT122" s="27"/>
    </row>
    <row r="123" spans="1:254" ht="20.25" customHeight="1">
      <c r="A123" s="28"/>
      <c r="B123" s="42"/>
      <c r="C123" s="43"/>
      <c r="D123" s="205"/>
      <c r="E123" s="205" t="s">
        <v>10</v>
      </c>
      <c r="F123" s="205"/>
      <c r="G123" s="205"/>
      <c r="H123" s="51"/>
      <c r="I123" s="205" t="s">
        <v>38</v>
      </c>
      <c r="J123" s="51"/>
      <c r="K123" s="100"/>
      <c r="L123" s="27"/>
      <c r="M123" s="27"/>
      <c r="N123" s="27"/>
      <c r="O123" s="27"/>
      <c r="P123" s="27"/>
      <c r="Q123" s="27"/>
      <c r="R123" s="27"/>
      <c r="S123" s="100"/>
      <c r="T123" s="27"/>
      <c r="U123" s="27"/>
      <c r="V123" s="27"/>
      <c r="W123" s="27"/>
      <c r="X123" s="27"/>
      <c r="Y123" s="27"/>
      <c r="Z123" s="27"/>
      <c r="AA123" s="100"/>
      <c r="AB123" s="27"/>
      <c r="AC123" s="27"/>
      <c r="AD123" s="27"/>
      <c r="AE123" s="27"/>
      <c r="AF123" s="27"/>
      <c r="AG123" s="27"/>
      <c r="AH123" s="27"/>
      <c r="AI123" s="100"/>
      <c r="AJ123" s="27"/>
      <c r="AK123" s="27"/>
      <c r="AL123" s="27"/>
      <c r="AM123" s="27"/>
      <c r="AN123" s="27"/>
      <c r="AO123" s="27"/>
      <c r="AP123" s="27"/>
      <c r="AQ123" s="100"/>
      <c r="AR123" s="27"/>
      <c r="AS123" s="27"/>
      <c r="AT123" s="27"/>
      <c r="AU123" s="27"/>
      <c r="AV123" s="27"/>
      <c r="AW123" s="27"/>
      <c r="AX123" s="27"/>
      <c r="AY123" s="100"/>
      <c r="AZ123" s="27"/>
      <c r="BA123" s="27"/>
      <c r="BB123" s="27"/>
      <c r="BC123" s="27"/>
      <c r="BD123" s="27"/>
      <c r="BE123" s="27"/>
      <c r="BF123" s="27"/>
      <c r="BG123" s="100"/>
      <c r="BH123" s="27"/>
      <c r="BI123" s="27"/>
      <c r="BJ123" s="27"/>
      <c r="BK123" s="27"/>
      <c r="BL123" s="27"/>
      <c r="BM123" s="27"/>
      <c r="BN123" s="27"/>
      <c r="BO123" s="100"/>
      <c r="BP123" s="27"/>
      <c r="BQ123" s="27"/>
      <c r="BR123" s="27"/>
      <c r="BS123" s="27"/>
      <c r="BT123" s="27"/>
      <c r="BU123" s="27"/>
      <c r="BV123" s="27"/>
      <c r="BW123" s="100"/>
      <c r="BX123" s="27"/>
      <c r="BY123" s="27"/>
      <c r="BZ123" s="27"/>
      <c r="CA123" s="27"/>
      <c r="CB123" s="27"/>
      <c r="CC123" s="27"/>
      <c r="CD123" s="27"/>
      <c r="CE123" s="100"/>
      <c r="CF123" s="27"/>
      <c r="CG123" s="27"/>
      <c r="CH123" s="27"/>
      <c r="CI123" s="27"/>
      <c r="CJ123" s="27"/>
      <c r="CK123" s="27"/>
      <c r="CL123" s="27"/>
      <c r="CM123" s="100"/>
      <c r="CN123" s="27"/>
      <c r="CO123" s="27"/>
      <c r="CP123" s="27"/>
      <c r="CQ123" s="27"/>
      <c r="CR123" s="27"/>
      <c r="CS123" s="27"/>
      <c r="CT123" s="27"/>
      <c r="CU123" s="100"/>
      <c r="CV123" s="27"/>
      <c r="CW123" s="27"/>
      <c r="CX123" s="27"/>
      <c r="CY123" s="27"/>
      <c r="CZ123" s="27"/>
      <c r="DA123" s="27"/>
      <c r="DB123" s="27"/>
      <c r="DC123" s="100"/>
      <c r="DD123" s="27"/>
      <c r="DE123" s="27"/>
      <c r="DF123" s="27"/>
      <c r="DG123" s="27"/>
      <c r="DH123" s="27"/>
      <c r="DI123" s="27"/>
      <c r="DJ123" s="27"/>
      <c r="DK123" s="100"/>
      <c r="DL123" s="27"/>
      <c r="DM123" s="27"/>
      <c r="DN123" s="27"/>
      <c r="DO123" s="27"/>
      <c r="DP123" s="27"/>
      <c r="DQ123" s="27"/>
      <c r="DR123" s="27"/>
      <c r="DS123" s="100"/>
      <c r="DT123" s="27"/>
      <c r="DU123" s="27"/>
      <c r="DV123" s="27"/>
      <c r="DW123" s="27"/>
      <c r="DX123" s="27"/>
      <c r="DY123" s="27"/>
      <c r="DZ123" s="27"/>
      <c r="EA123" s="100"/>
      <c r="EB123" s="27"/>
      <c r="EC123" s="27"/>
      <c r="ED123" s="27"/>
      <c r="EE123" s="27"/>
      <c r="EF123" s="27"/>
      <c r="EG123" s="27"/>
      <c r="EH123" s="27"/>
      <c r="EI123" s="100"/>
      <c r="EJ123" s="27"/>
      <c r="EK123" s="27"/>
      <c r="EL123" s="27"/>
      <c r="EM123" s="27"/>
      <c r="EN123" s="27"/>
      <c r="EO123" s="27"/>
      <c r="EP123" s="27"/>
      <c r="EQ123" s="100"/>
      <c r="ER123" s="27"/>
      <c r="ES123" s="27"/>
      <c r="ET123" s="27"/>
      <c r="EU123" s="27"/>
      <c r="EV123" s="27"/>
      <c r="EW123" s="27"/>
      <c r="EX123" s="27"/>
      <c r="EY123" s="100"/>
      <c r="EZ123" s="27"/>
      <c r="FA123" s="27"/>
      <c r="FB123" s="27"/>
      <c r="FC123" s="27"/>
      <c r="FD123" s="27"/>
      <c r="FE123" s="27"/>
      <c r="FF123" s="27"/>
      <c r="FG123" s="100"/>
      <c r="FH123" s="27"/>
      <c r="FI123" s="27"/>
      <c r="FJ123" s="27"/>
      <c r="FK123" s="27"/>
      <c r="FL123" s="27"/>
      <c r="FM123" s="27"/>
      <c r="FN123" s="27"/>
      <c r="FO123" s="100"/>
      <c r="FP123" s="27"/>
      <c r="FQ123" s="27"/>
      <c r="FR123" s="27"/>
      <c r="FS123" s="27"/>
      <c r="FT123" s="27"/>
      <c r="FU123" s="27"/>
      <c r="FV123" s="27"/>
      <c r="FW123" s="100"/>
      <c r="FX123" s="27"/>
      <c r="FY123" s="27"/>
      <c r="FZ123" s="27"/>
      <c r="GA123" s="27"/>
      <c r="GB123" s="27"/>
      <c r="GC123" s="27"/>
      <c r="GD123" s="27"/>
      <c r="GE123" s="100"/>
      <c r="GF123" s="27"/>
      <c r="GG123" s="27"/>
      <c r="GH123" s="27"/>
      <c r="GI123" s="27"/>
      <c r="GJ123" s="27"/>
      <c r="GK123" s="27"/>
      <c r="GL123" s="27"/>
      <c r="GM123" s="100"/>
      <c r="GN123" s="27"/>
      <c r="GO123" s="27"/>
      <c r="GP123" s="27"/>
      <c r="GQ123" s="27"/>
      <c r="GR123" s="27"/>
      <c r="GS123" s="27"/>
      <c r="GT123" s="27"/>
      <c r="GU123" s="100"/>
      <c r="GV123" s="27"/>
      <c r="GW123" s="27"/>
      <c r="GX123" s="27"/>
      <c r="GY123" s="27"/>
      <c r="GZ123" s="27"/>
      <c r="HA123" s="27"/>
      <c r="HB123" s="27"/>
      <c r="HC123" s="100"/>
      <c r="HD123" s="27"/>
      <c r="HE123" s="27"/>
      <c r="HF123" s="27"/>
      <c r="HG123" s="27"/>
      <c r="HH123" s="27"/>
      <c r="HI123" s="27"/>
      <c r="HJ123" s="27"/>
      <c r="HK123" s="100"/>
      <c r="HL123" s="27"/>
      <c r="HM123" s="27"/>
      <c r="HN123" s="27"/>
      <c r="HO123" s="27"/>
      <c r="HP123" s="27"/>
      <c r="HQ123" s="27"/>
      <c r="HR123" s="27"/>
      <c r="HS123" s="100"/>
      <c r="HT123" s="27"/>
      <c r="HU123" s="27"/>
      <c r="HV123" s="27"/>
      <c r="HW123" s="27"/>
      <c r="HX123" s="27"/>
      <c r="HY123" s="27"/>
      <c r="HZ123" s="27"/>
      <c r="IA123" s="100"/>
      <c r="IB123" s="27"/>
      <c r="IC123" s="27"/>
      <c r="ID123" s="27"/>
      <c r="IE123" s="27"/>
      <c r="IF123" s="27"/>
      <c r="IG123" s="27"/>
      <c r="IH123" s="27"/>
      <c r="II123" s="100"/>
      <c r="IJ123" s="27"/>
      <c r="IK123" s="27"/>
      <c r="IL123" s="27"/>
      <c r="IM123" s="27"/>
      <c r="IN123" s="27"/>
      <c r="IO123" s="27"/>
      <c r="IP123" s="27"/>
      <c r="IQ123" s="100"/>
      <c r="IR123" s="27"/>
      <c r="IS123" s="27"/>
      <c r="IT123" s="27"/>
    </row>
    <row r="124" spans="1:254" ht="20.25" customHeight="1">
      <c r="A124" s="28"/>
      <c r="B124" s="42"/>
      <c r="C124" s="43"/>
      <c r="D124" s="333" t="s">
        <v>37</v>
      </c>
      <c r="E124" s="333"/>
      <c r="F124" s="333"/>
      <c r="G124" s="205"/>
      <c r="H124" s="333" t="s">
        <v>37</v>
      </c>
      <c r="I124" s="333"/>
      <c r="J124" s="333"/>
      <c r="K124" s="100"/>
      <c r="L124" s="27"/>
      <c r="M124" s="27"/>
      <c r="N124" s="27"/>
      <c r="O124" s="27"/>
      <c r="P124" s="27"/>
      <c r="Q124" s="27"/>
      <c r="R124" s="27"/>
      <c r="S124" s="100"/>
      <c r="T124" s="27"/>
      <c r="U124" s="27"/>
      <c r="V124" s="27"/>
      <c r="W124" s="27"/>
      <c r="X124" s="27"/>
      <c r="Y124" s="27"/>
      <c r="Z124" s="27"/>
      <c r="AA124" s="100"/>
      <c r="AB124" s="27"/>
      <c r="AC124" s="27"/>
      <c r="AD124" s="27"/>
      <c r="AE124" s="27"/>
      <c r="AF124" s="27"/>
      <c r="AG124" s="27"/>
      <c r="AH124" s="27"/>
      <c r="AI124" s="100"/>
      <c r="AJ124" s="27"/>
      <c r="AK124" s="27"/>
      <c r="AL124" s="27"/>
      <c r="AM124" s="27"/>
      <c r="AN124" s="27"/>
      <c r="AO124" s="27"/>
      <c r="AP124" s="27"/>
      <c r="AQ124" s="100"/>
      <c r="AR124" s="27"/>
      <c r="AS124" s="27"/>
      <c r="AT124" s="27"/>
      <c r="AU124" s="27"/>
      <c r="AV124" s="27"/>
      <c r="AW124" s="27"/>
      <c r="AX124" s="27"/>
      <c r="AY124" s="100"/>
      <c r="AZ124" s="27"/>
      <c r="BA124" s="27"/>
      <c r="BB124" s="27"/>
      <c r="BC124" s="27"/>
      <c r="BD124" s="27"/>
      <c r="BE124" s="27"/>
      <c r="BF124" s="27"/>
      <c r="BG124" s="100"/>
      <c r="BH124" s="27"/>
      <c r="BI124" s="27"/>
      <c r="BJ124" s="27"/>
      <c r="BK124" s="27"/>
      <c r="BL124" s="27"/>
      <c r="BM124" s="27"/>
      <c r="BN124" s="27"/>
      <c r="BO124" s="100"/>
      <c r="BP124" s="27"/>
      <c r="BQ124" s="27"/>
      <c r="BR124" s="27"/>
      <c r="BS124" s="27"/>
      <c r="BT124" s="27"/>
      <c r="BU124" s="27"/>
      <c r="BV124" s="27"/>
      <c r="BW124" s="100"/>
      <c r="BX124" s="27"/>
      <c r="BY124" s="27"/>
      <c r="BZ124" s="27"/>
      <c r="CA124" s="27"/>
      <c r="CB124" s="27"/>
      <c r="CC124" s="27"/>
      <c r="CD124" s="27"/>
      <c r="CE124" s="100"/>
      <c r="CF124" s="27"/>
      <c r="CG124" s="27"/>
      <c r="CH124" s="27"/>
      <c r="CI124" s="27"/>
      <c r="CJ124" s="27"/>
      <c r="CK124" s="27"/>
      <c r="CL124" s="27"/>
      <c r="CM124" s="100"/>
      <c r="CN124" s="27"/>
      <c r="CO124" s="27"/>
      <c r="CP124" s="27"/>
      <c r="CQ124" s="27"/>
      <c r="CR124" s="27"/>
      <c r="CS124" s="27"/>
      <c r="CT124" s="27"/>
      <c r="CU124" s="100"/>
      <c r="CV124" s="27"/>
      <c r="CW124" s="27"/>
      <c r="CX124" s="27"/>
      <c r="CY124" s="27"/>
      <c r="CZ124" s="27"/>
      <c r="DA124" s="27"/>
      <c r="DB124" s="27"/>
      <c r="DC124" s="100"/>
      <c r="DD124" s="27"/>
      <c r="DE124" s="27"/>
      <c r="DF124" s="27"/>
      <c r="DG124" s="27"/>
      <c r="DH124" s="27"/>
      <c r="DI124" s="27"/>
      <c r="DJ124" s="27"/>
      <c r="DK124" s="100"/>
      <c r="DL124" s="27"/>
      <c r="DM124" s="27"/>
      <c r="DN124" s="27"/>
      <c r="DO124" s="27"/>
      <c r="DP124" s="27"/>
      <c r="DQ124" s="27"/>
      <c r="DR124" s="27"/>
      <c r="DS124" s="100"/>
      <c r="DT124" s="27"/>
      <c r="DU124" s="27"/>
      <c r="DV124" s="27"/>
      <c r="DW124" s="27"/>
      <c r="DX124" s="27"/>
      <c r="DY124" s="27"/>
      <c r="DZ124" s="27"/>
      <c r="EA124" s="100"/>
      <c r="EB124" s="27"/>
      <c r="EC124" s="27"/>
      <c r="ED124" s="27"/>
      <c r="EE124" s="27"/>
      <c r="EF124" s="27"/>
      <c r="EG124" s="27"/>
      <c r="EH124" s="27"/>
      <c r="EI124" s="100"/>
      <c r="EJ124" s="27"/>
      <c r="EK124" s="27"/>
      <c r="EL124" s="27"/>
      <c r="EM124" s="27"/>
      <c r="EN124" s="27"/>
      <c r="EO124" s="27"/>
      <c r="EP124" s="27"/>
      <c r="EQ124" s="100"/>
      <c r="ER124" s="27"/>
      <c r="ES124" s="27"/>
      <c r="ET124" s="27"/>
      <c r="EU124" s="27"/>
      <c r="EV124" s="27"/>
      <c r="EW124" s="27"/>
      <c r="EX124" s="27"/>
      <c r="EY124" s="100"/>
      <c r="EZ124" s="27"/>
      <c r="FA124" s="27"/>
      <c r="FB124" s="27"/>
      <c r="FC124" s="27"/>
      <c r="FD124" s="27"/>
      <c r="FE124" s="27"/>
      <c r="FF124" s="27"/>
      <c r="FG124" s="100"/>
      <c r="FH124" s="27"/>
      <c r="FI124" s="27"/>
      <c r="FJ124" s="27"/>
      <c r="FK124" s="27"/>
      <c r="FL124" s="27"/>
      <c r="FM124" s="27"/>
      <c r="FN124" s="27"/>
      <c r="FO124" s="100"/>
      <c r="FP124" s="27"/>
      <c r="FQ124" s="27"/>
      <c r="FR124" s="27"/>
      <c r="FS124" s="27"/>
      <c r="FT124" s="27"/>
      <c r="FU124" s="27"/>
      <c r="FV124" s="27"/>
      <c r="FW124" s="100"/>
      <c r="FX124" s="27"/>
      <c r="FY124" s="27"/>
      <c r="FZ124" s="27"/>
      <c r="GA124" s="27"/>
      <c r="GB124" s="27"/>
      <c r="GC124" s="27"/>
      <c r="GD124" s="27"/>
      <c r="GE124" s="100"/>
      <c r="GF124" s="27"/>
      <c r="GG124" s="27"/>
      <c r="GH124" s="27"/>
      <c r="GI124" s="27"/>
      <c r="GJ124" s="27"/>
      <c r="GK124" s="27"/>
      <c r="GL124" s="27"/>
      <c r="GM124" s="100"/>
      <c r="GN124" s="27"/>
      <c r="GO124" s="27"/>
      <c r="GP124" s="27"/>
      <c r="GQ124" s="27"/>
      <c r="GR124" s="27"/>
      <c r="GS124" s="27"/>
      <c r="GT124" s="27"/>
      <c r="GU124" s="100"/>
      <c r="GV124" s="27"/>
      <c r="GW124" s="27"/>
      <c r="GX124" s="27"/>
      <c r="GY124" s="27"/>
      <c r="GZ124" s="27"/>
      <c r="HA124" s="27"/>
      <c r="HB124" s="27"/>
      <c r="HC124" s="100"/>
      <c r="HD124" s="27"/>
      <c r="HE124" s="27"/>
      <c r="HF124" s="27"/>
      <c r="HG124" s="27"/>
      <c r="HH124" s="27"/>
      <c r="HI124" s="27"/>
      <c r="HJ124" s="27"/>
      <c r="HK124" s="100"/>
      <c r="HL124" s="27"/>
      <c r="HM124" s="27"/>
      <c r="HN124" s="27"/>
      <c r="HO124" s="27"/>
      <c r="HP124" s="27"/>
      <c r="HQ124" s="27"/>
      <c r="HR124" s="27"/>
      <c r="HS124" s="100"/>
      <c r="HT124" s="27"/>
      <c r="HU124" s="27"/>
      <c r="HV124" s="27"/>
      <c r="HW124" s="27"/>
      <c r="HX124" s="27"/>
      <c r="HY124" s="27"/>
      <c r="HZ124" s="27"/>
      <c r="IA124" s="100"/>
      <c r="IB124" s="27"/>
      <c r="IC124" s="27"/>
      <c r="ID124" s="27"/>
      <c r="IE124" s="27"/>
      <c r="IF124" s="27"/>
      <c r="IG124" s="27"/>
      <c r="IH124" s="27"/>
      <c r="II124" s="100"/>
      <c r="IJ124" s="27"/>
      <c r="IK124" s="27"/>
      <c r="IL124" s="27"/>
      <c r="IM124" s="27"/>
      <c r="IN124" s="27"/>
      <c r="IO124" s="27"/>
      <c r="IP124" s="27"/>
      <c r="IQ124" s="100"/>
      <c r="IR124" s="27"/>
      <c r="IS124" s="27"/>
      <c r="IT124" s="27"/>
    </row>
    <row r="125" spans="1:254" ht="20.25" customHeight="1">
      <c r="A125" s="28"/>
      <c r="B125" s="42"/>
      <c r="C125" s="43"/>
      <c r="D125" s="334" t="s">
        <v>206</v>
      </c>
      <c r="E125" s="334"/>
      <c r="F125" s="334"/>
      <c r="G125" s="32"/>
      <c r="H125" s="334" t="s">
        <v>206</v>
      </c>
      <c r="I125" s="334"/>
      <c r="J125" s="334"/>
      <c r="K125" s="100"/>
      <c r="L125" s="27"/>
      <c r="M125" s="27"/>
      <c r="N125" s="27"/>
      <c r="O125" s="27"/>
      <c r="P125" s="27"/>
      <c r="Q125" s="27"/>
      <c r="R125" s="27"/>
      <c r="S125" s="100"/>
      <c r="T125" s="27"/>
      <c r="U125" s="27"/>
      <c r="V125" s="27"/>
      <c r="W125" s="27"/>
      <c r="X125" s="27"/>
      <c r="Y125" s="27"/>
      <c r="Z125" s="27"/>
      <c r="AA125" s="100"/>
      <c r="AB125" s="27"/>
      <c r="AC125" s="27"/>
      <c r="AD125" s="27"/>
      <c r="AE125" s="27"/>
      <c r="AF125" s="27"/>
      <c r="AG125" s="27"/>
      <c r="AH125" s="27"/>
      <c r="AI125" s="100"/>
      <c r="AJ125" s="27"/>
      <c r="AK125" s="27"/>
      <c r="AL125" s="27"/>
      <c r="AM125" s="27"/>
      <c r="AN125" s="27"/>
      <c r="AO125" s="27"/>
      <c r="AP125" s="27"/>
      <c r="AQ125" s="100"/>
      <c r="AR125" s="27"/>
      <c r="AS125" s="27"/>
      <c r="AT125" s="27"/>
      <c r="AU125" s="27"/>
      <c r="AV125" s="27"/>
      <c r="AW125" s="27"/>
      <c r="AX125" s="27"/>
      <c r="AY125" s="100"/>
      <c r="AZ125" s="27"/>
      <c r="BA125" s="27"/>
      <c r="BB125" s="27"/>
      <c r="BC125" s="27"/>
      <c r="BD125" s="27"/>
      <c r="BE125" s="27"/>
      <c r="BF125" s="27"/>
      <c r="BG125" s="100"/>
      <c r="BH125" s="27"/>
      <c r="BI125" s="27"/>
      <c r="BJ125" s="27"/>
      <c r="BK125" s="27"/>
      <c r="BL125" s="27"/>
      <c r="BM125" s="27"/>
      <c r="BN125" s="27"/>
      <c r="BO125" s="100"/>
      <c r="BP125" s="27"/>
      <c r="BQ125" s="27"/>
      <c r="BR125" s="27"/>
      <c r="BS125" s="27"/>
      <c r="BT125" s="27"/>
      <c r="BU125" s="27"/>
      <c r="BV125" s="27"/>
      <c r="BW125" s="100"/>
      <c r="BX125" s="27"/>
      <c r="BY125" s="27"/>
      <c r="BZ125" s="27"/>
      <c r="CA125" s="27"/>
      <c r="CB125" s="27"/>
      <c r="CC125" s="27"/>
      <c r="CD125" s="27"/>
      <c r="CE125" s="100"/>
      <c r="CF125" s="27"/>
      <c r="CG125" s="27"/>
      <c r="CH125" s="27"/>
      <c r="CI125" s="27"/>
      <c r="CJ125" s="27"/>
      <c r="CK125" s="27"/>
      <c r="CL125" s="27"/>
      <c r="CM125" s="100"/>
      <c r="CN125" s="27"/>
      <c r="CO125" s="27"/>
      <c r="CP125" s="27"/>
      <c r="CQ125" s="27"/>
      <c r="CR125" s="27"/>
      <c r="CS125" s="27"/>
      <c r="CT125" s="27"/>
      <c r="CU125" s="100"/>
      <c r="CV125" s="27"/>
      <c r="CW125" s="27"/>
      <c r="CX125" s="27"/>
      <c r="CY125" s="27"/>
      <c r="CZ125" s="27"/>
      <c r="DA125" s="27"/>
      <c r="DB125" s="27"/>
      <c r="DC125" s="100"/>
      <c r="DD125" s="27"/>
      <c r="DE125" s="27"/>
      <c r="DF125" s="27"/>
      <c r="DG125" s="27"/>
      <c r="DH125" s="27"/>
      <c r="DI125" s="27"/>
      <c r="DJ125" s="27"/>
      <c r="DK125" s="100"/>
      <c r="DL125" s="27"/>
      <c r="DM125" s="27"/>
      <c r="DN125" s="27"/>
      <c r="DO125" s="27"/>
      <c r="DP125" s="27"/>
      <c r="DQ125" s="27"/>
      <c r="DR125" s="27"/>
      <c r="DS125" s="100"/>
      <c r="DT125" s="27"/>
      <c r="DU125" s="27"/>
      <c r="DV125" s="27"/>
      <c r="DW125" s="27"/>
      <c r="DX125" s="27"/>
      <c r="DY125" s="27"/>
      <c r="DZ125" s="27"/>
      <c r="EA125" s="100"/>
      <c r="EB125" s="27"/>
      <c r="EC125" s="27"/>
      <c r="ED125" s="27"/>
      <c r="EE125" s="27"/>
      <c r="EF125" s="27"/>
      <c r="EG125" s="27"/>
      <c r="EH125" s="27"/>
      <c r="EI125" s="100"/>
      <c r="EJ125" s="27"/>
      <c r="EK125" s="27"/>
      <c r="EL125" s="27"/>
      <c r="EM125" s="27"/>
      <c r="EN125" s="27"/>
      <c r="EO125" s="27"/>
      <c r="EP125" s="27"/>
      <c r="EQ125" s="100"/>
      <c r="ER125" s="27"/>
      <c r="ES125" s="27"/>
      <c r="ET125" s="27"/>
      <c r="EU125" s="27"/>
      <c r="EV125" s="27"/>
      <c r="EW125" s="27"/>
      <c r="EX125" s="27"/>
      <c r="EY125" s="100"/>
      <c r="EZ125" s="27"/>
      <c r="FA125" s="27"/>
      <c r="FB125" s="27"/>
      <c r="FC125" s="27"/>
      <c r="FD125" s="27"/>
      <c r="FE125" s="27"/>
      <c r="FF125" s="27"/>
      <c r="FG125" s="100"/>
      <c r="FH125" s="27"/>
      <c r="FI125" s="27"/>
      <c r="FJ125" s="27"/>
      <c r="FK125" s="27"/>
      <c r="FL125" s="27"/>
      <c r="FM125" s="27"/>
      <c r="FN125" s="27"/>
      <c r="FO125" s="100"/>
      <c r="FP125" s="27"/>
      <c r="FQ125" s="27"/>
      <c r="FR125" s="27"/>
      <c r="FS125" s="27"/>
      <c r="FT125" s="27"/>
      <c r="FU125" s="27"/>
      <c r="FV125" s="27"/>
      <c r="FW125" s="100"/>
      <c r="FX125" s="27"/>
      <c r="FY125" s="27"/>
      <c r="FZ125" s="27"/>
      <c r="GA125" s="27"/>
      <c r="GB125" s="27"/>
      <c r="GC125" s="27"/>
      <c r="GD125" s="27"/>
      <c r="GE125" s="100"/>
      <c r="GF125" s="27"/>
      <c r="GG125" s="27"/>
      <c r="GH125" s="27"/>
      <c r="GI125" s="27"/>
      <c r="GJ125" s="27"/>
      <c r="GK125" s="27"/>
      <c r="GL125" s="27"/>
      <c r="GM125" s="100"/>
      <c r="GN125" s="27"/>
      <c r="GO125" s="27"/>
      <c r="GP125" s="27"/>
      <c r="GQ125" s="27"/>
      <c r="GR125" s="27"/>
      <c r="GS125" s="27"/>
      <c r="GT125" s="27"/>
      <c r="GU125" s="100"/>
      <c r="GV125" s="27"/>
      <c r="GW125" s="27"/>
      <c r="GX125" s="27"/>
      <c r="GY125" s="27"/>
      <c r="GZ125" s="27"/>
      <c r="HA125" s="27"/>
      <c r="HB125" s="27"/>
      <c r="HC125" s="100"/>
      <c r="HD125" s="27"/>
      <c r="HE125" s="27"/>
      <c r="HF125" s="27"/>
      <c r="HG125" s="27"/>
      <c r="HH125" s="27"/>
      <c r="HI125" s="27"/>
      <c r="HJ125" s="27"/>
      <c r="HK125" s="100"/>
      <c r="HL125" s="27"/>
      <c r="HM125" s="27"/>
      <c r="HN125" s="27"/>
      <c r="HO125" s="27"/>
      <c r="HP125" s="27"/>
      <c r="HQ125" s="27"/>
      <c r="HR125" s="27"/>
      <c r="HS125" s="100"/>
      <c r="HT125" s="27"/>
      <c r="HU125" s="27"/>
      <c r="HV125" s="27"/>
      <c r="HW125" s="27"/>
      <c r="HX125" s="27"/>
      <c r="HY125" s="27"/>
      <c r="HZ125" s="27"/>
      <c r="IA125" s="100"/>
      <c r="IB125" s="27"/>
      <c r="IC125" s="27"/>
      <c r="ID125" s="27"/>
      <c r="IE125" s="27"/>
      <c r="IF125" s="27"/>
      <c r="IG125" s="27"/>
      <c r="IH125" s="27"/>
      <c r="II125" s="100"/>
      <c r="IJ125" s="27"/>
      <c r="IK125" s="27"/>
      <c r="IL125" s="27"/>
      <c r="IM125" s="27"/>
      <c r="IN125" s="27"/>
      <c r="IO125" s="27"/>
      <c r="IP125" s="27"/>
      <c r="IQ125" s="100"/>
      <c r="IR125" s="27"/>
      <c r="IS125" s="27"/>
      <c r="IT125" s="27"/>
    </row>
    <row r="126" spans="1:254" ht="20.25" customHeight="1">
      <c r="A126" s="28"/>
      <c r="B126" s="42"/>
      <c r="C126" s="43"/>
      <c r="D126" s="334" t="s">
        <v>176</v>
      </c>
      <c r="E126" s="334"/>
      <c r="F126" s="334"/>
      <c r="G126" s="32"/>
      <c r="H126" s="334" t="s">
        <v>176</v>
      </c>
      <c r="I126" s="334"/>
      <c r="J126" s="334"/>
      <c r="K126" s="100"/>
      <c r="L126" s="27"/>
      <c r="M126" s="27"/>
      <c r="N126" s="27"/>
      <c r="O126" s="27"/>
      <c r="P126" s="27"/>
      <c r="Q126" s="27"/>
      <c r="R126" s="27"/>
      <c r="S126" s="100"/>
      <c r="T126" s="27"/>
      <c r="U126" s="27"/>
      <c r="V126" s="27"/>
      <c r="W126" s="27"/>
      <c r="X126" s="27"/>
      <c r="Y126" s="27"/>
      <c r="Z126" s="27"/>
      <c r="AA126" s="100"/>
      <c r="AB126" s="27"/>
      <c r="AC126" s="27"/>
      <c r="AD126" s="27"/>
      <c r="AE126" s="27"/>
      <c r="AF126" s="27"/>
      <c r="AG126" s="27"/>
      <c r="AH126" s="27"/>
      <c r="AI126" s="100"/>
      <c r="AJ126" s="27"/>
      <c r="AK126" s="27"/>
      <c r="AL126" s="27"/>
      <c r="AM126" s="27"/>
      <c r="AN126" s="27"/>
      <c r="AO126" s="27"/>
      <c r="AP126" s="27"/>
      <c r="AQ126" s="100"/>
      <c r="AR126" s="27"/>
      <c r="AS126" s="27"/>
      <c r="AT126" s="27"/>
      <c r="AU126" s="27"/>
      <c r="AV126" s="27"/>
      <c r="AW126" s="27"/>
      <c r="AX126" s="27"/>
      <c r="AY126" s="100"/>
      <c r="AZ126" s="27"/>
      <c r="BA126" s="27"/>
      <c r="BB126" s="27"/>
      <c r="BC126" s="27"/>
      <c r="BD126" s="27"/>
      <c r="BE126" s="27"/>
      <c r="BF126" s="27"/>
      <c r="BG126" s="100"/>
      <c r="BH126" s="27"/>
      <c r="BI126" s="27"/>
      <c r="BJ126" s="27"/>
      <c r="BK126" s="27"/>
      <c r="BL126" s="27"/>
      <c r="BM126" s="27"/>
      <c r="BN126" s="27"/>
      <c r="BO126" s="100"/>
      <c r="BP126" s="27"/>
      <c r="BQ126" s="27"/>
      <c r="BR126" s="27"/>
      <c r="BS126" s="27"/>
      <c r="BT126" s="27"/>
      <c r="BU126" s="27"/>
      <c r="BV126" s="27"/>
      <c r="BW126" s="100"/>
      <c r="BX126" s="27"/>
      <c r="BY126" s="27"/>
      <c r="BZ126" s="27"/>
      <c r="CA126" s="27"/>
      <c r="CB126" s="27"/>
      <c r="CC126" s="27"/>
      <c r="CD126" s="27"/>
      <c r="CE126" s="100"/>
      <c r="CF126" s="27"/>
      <c r="CG126" s="27"/>
      <c r="CH126" s="27"/>
      <c r="CI126" s="27"/>
      <c r="CJ126" s="27"/>
      <c r="CK126" s="27"/>
      <c r="CL126" s="27"/>
      <c r="CM126" s="100"/>
      <c r="CN126" s="27"/>
      <c r="CO126" s="27"/>
      <c r="CP126" s="27"/>
      <c r="CQ126" s="27"/>
      <c r="CR126" s="27"/>
      <c r="CS126" s="27"/>
      <c r="CT126" s="27"/>
      <c r="CU126" s="100"/>
      <c r="CV126" s="27"/>
      <c r="CW126" s="27"/>
      <c r="CX126" s="27"/>
      <c r="CY126" s="27"/>
      <c r="CZ126" s="27"/>
      <c r="DA126" s="27"/>
      <c r="DB126" s="27"/>
      <c r="DC126" s="100"/>
      <c r="DD126" s="27"/>
      <c r="DE126" s="27"/>
      <c r="DF126" s="27"/>
      <c r="DG126" s="27"/>
      <c r="DH126" s="27"/>
      <c r="DI126" s="27"/>
      <c r="DJ126" s="27"/>
      <c r="DK126" s="100"/>
      <c r="DL126" s="27"/>
      <c r="DM126" s="27"/>
      <c r="DN126" s="27"/>
      <c r="DO126" s="27"/>
      <c r="DP126" s="27"/>
      <c r="DQ126" s="27"/>
      <c r="DR126" s="27"/>
      <c r="DS126" s="100"/>
      <c r="DT126" s="27"/>
      <c r="DU126" s="27"/>
      <c r="DV126" s="27"/>
      <c r="DW126" s="27"/>
      <c r="DX126" s="27"/>
      <c r="DY126" s="27"/>
      <c r="DZ126" s="27"/>
      <c r="EA126" s="100"/>
      <c r="EB126" s="27"/>
      <c r="EC126" s="27"/>
      <c r="ED126" s="27"/>
      <c r="EE126" s="27"/>
      <c r="EF126" s="27"/>
      <c r="EG126" s="27"/>
      <c r="EH126" s="27"/>
      <c r="EI126" s="100"/>
      <c r="EJ126" s="27"/>
      <c r="EK126" s="27"/>
      <c r="EL126" s="27"/>
      <c r="EM126" s="27"/>
      <c r="EN126" s="27"/>
      <c r="EO126" s="27"/>
      <c r="EP126" s="27"/>
      <c r="EQ126" s="100"/>
      <c r="ER126" s="27"/>
      <c r="ES126" s="27"/>
      <c r="ET126" s="27"/>
      <c r="EU126" s="27"/>
      <c r="EV126" s="27"/>
      <c r="EW126" s="27"/>
      <c r="EX126" s="27"/>
      <c r="EY126" s="100"/>
      <c r="EZ126" s="27"/>
      <c r="FA126" s="27"/>
      <c r="FB126" s="27"/>
      <c r="FC126" s="27"/>
      <c r="FD126" s="27"/>
      <c r="FE126" s="27"/>
      <c r="FF126" s="27"/>
      <c r="FG126" s="100"/>
      <c r="FH126" s="27"/>
      <c r="FI126" s="27"/>
      <c r="FJ126" s="27"/>
      <c r="FK126" s="27"/>
      <c r="FL126" s="27"/>
      <c r="FM126" s="27"/>
      <c r="FN126" s="27"/>
      <c r="FO126" s="100"/>
      <c r="FP126" s="27"/>
      <c r="FQ126" s="27"/>
      <c r="FR126" s="27"/>
      <c r="FS126" s="27"/>
      <c r="FT126" s="27"/>
      <c r="FU126" s="27"/>
      <c r="FV126" s="27"/>
      <c r="FW126" s="100"/>
      <c r="FX126" s="27"/>
      <c r="FY126" s="27"/>
      <c r="FZ126" s="27"/>
      <c r="GA126" s="27"/>
      <c r="GB126" s="27"/>
      <c r="GC126" s="27"/>
      <c r="GD126" s="27"/>
      <c r="GE126" s="100"/>
      <c r="GF126" s="27"/>
      <c r="GG126" s="27"/>
      <c r="GH126" s="27"/>
      <c r="GI126" s="27"/>
      <c r="GJ126" s="27"/>
      <c r="GK126" s="27"/>
      <c r="GL126" s="27"/>
      <c r="GM126" s="100"/>
      <c r="GN126" s="27"/>
      <c r="GO126" s="27"/>
      <c r="GP126" s="27"/>
      <c r="GQ126" s="27"/>
      <c r="GR126" s="27"/>
      <c r="GS126" s="27"/>
      <c r="GT126" s="27"/>
      <c r="GU126" s="100"/>
      <c r="GV126" s="27"/>
      <c r="GW126" s="27"/>
      <c r="GX126" s="27"/>
      <c r="GY126" s="27"/>
      <c r="GZ126" s="27"/>
      <c r="HA126" s="27"/>
      <c r="HB126" s="27"/>
      <c r="HC126" s="100"/>
      <c r="HD126" s="27"/>
      <c r="HE126" s="27"/>
      <c r="HF126" s="27"/>
      <c r="HG126" s="27"/>
      <c r="HH126" s="27"/>
      <c r="HI126" s="27"/>
      <c r="HJ126" s="27"/>
      <c r="HK126" s="100"/>
      <c r="HL126" s="27"/>
      <c r="HM126" s="27"/>
      <c r="HN126" s="27"/>
      <c r="HO126" s="27"/>
      <c r="HP126" s="27"/>
      <c r="HQ126" s="27"/>
      <c r="HR126" s="27"/>
      <c r="HS126" s="100"/>
      <c r="HT126" s="27"/>
      <c r="HU126" s="27"/>
      <c r="HV126" s="27"/>
      <c r="HW126" s="27"/>
      <c r="HX126" s="27"/>
      <c r="HY126" s="27"/>
      <c r="HZ126" s="27"/>
      <c r="IA126" s="100"/>
      <c r="IB126" s="27"/>
      <c r="IC126" s="27"/>
      <c r="ID126" s="27"/>
      <c r="IE126" s="27"/>
      <c r="IF126" s="27"/>
      <c r="IG126" s="27"/>
      <c r="IH126" s="27"/>
      <c r="II126" s="100"/>
      <c r="IJ126" s="27"/>
      <c r="IK126" s="27"/>
      <c r="IL126" s="27"/>
      <c r="IM126" s="27"/>
      <c r="IN126" s="27"/>
      <c r="IO126" s="27"/>
      <c r="IP126" s="27"/>
      <c r="IQ126" s="100"/>
      <c r="IR126" s="27"/>
      <c r="IS126" s="27"/>
      <c r="IT126" s="27"/>
    </row>
    <row r="127" spans="1:254" ht="20.25" customHeight="1">
      <c r="A127" s="28"/>
      <c r="B127" s="42"/>
      <c r="C127" s="56" t="s">
        <v>42</v>
      </c>
      <c r="D127" s="213" t="s">
        <v>187</v>
      </c>
      <c r="E127" s="214"/>
      <c r="F127" s="213" t="s">
        <v>165</v>
      </c>
      <c r="G127" s="214"/>
      <c r="H127" s="213" t="s">
        <v>187</v>
      </c>
      <c r="I127" s="214"/>
      <c r="J127" s="213" t="s">
        <v>165</v>
      </c>
      <c r="K127" s="100"/>
      <c r="L127" s="27"/>
      <c r="M127" s="27"/>
      <c r="N127" s="27"/>
      <c r="O127" s="27"/>
      <c r="P127" s="27"/>
      <c r="Q127" s="27"/>
      <c r="R127" s="27"/>
      <c r="S127" s="100"/>
      <c r="T127" s="27"/>
      <c r="U127" s="27"/>
      <c r="V127" s="27"/>
      <c r="W127" s="27"/>
      <c r="X127" s="27"/>
      <c r="Y127" s="27"/>
      <c r="Z127" s="27"/>
      <c r="AA127" s="100"/>
      <c r="AB127" s="27"/>
      <c r="AC127" s="27"/>
      <c r="AD127" s="27"/>
      <c r="AE127" s="27"/>
      <c r="AF127" s="27"/>
      <c r="AG127" s="27"/>
      <c r="AH127" s="27"/>
      <c r="AI127" s="100"/>
      <c r="AJ127" s="27"/>
      <c r="AK127" s="27"/>
      <c r="AL127" s="27"/>
      <c r="AM127" s="27"/>
      <c r="AN127" s="27"/>
      <c r="AO127" s="27"/>
      <c r="AP127" s="27"/>
      <c r="AQ127" s="100"/>
      <c r="AR127" s="27"/>
      <c r="AS127" s="27"/>
      <c r="AT127" s="27"/>
      <c r="AU127" s="27"/>
      <c r="AV127" s="27"/>
      <c r="AW127" s="27"/>
      <c r="AX127" s="27"/>
      <c r="AY127" s="100"/>
      <c r="AZ127" s="27"/>
      <c r="BA127" s="27"/>
      <c r="BB127" s="27"/>
      <c r="BC127" s="27"/>
      <c r="BD127" s="27"/>
      <c r="BE127" s="27"/>
      <c r="BF127" s="27"/>
      <c r="BG127" s="100"/>
      <c r="BH127" s="27"/>
      <c r="BI127" s="27"/>
      <c r="BJ127" s="27"/>
      <c r="BK127" s="27"/>
      <c r="BL127" s="27"/>
      <c r="BM127" s="27"/>
      <c r="BN127" s="27"/>
      <c r="BO127" s="100"/>
      <c r="BP127" s="27"/>
      <c r="BQ127" s="27"/>
      <c r="BR127" s="27"/>
      <c r="BS127" s="27"/>
      <c r="BT127" s="27"/>
      <c r="BU127" s="27"/>
      <c r="BV127" s="27"/>
      <c r="BW127" s="100"/>
      <c r="BX127" s="27"/>
      <c r="BY127" s="27"/>
      <c r="BZ127" s="27"/>
      <c r="CA127" s="27"/>
      <c r="CB127" s="27"/>
      <c r="CC127" s="27"/>
      <c r="CD127" s="27"/>
      <c r="CE127" s="100"/>
      <c r="CF127" s="27"/>
      <c r="CG127" s="27"/>
      <c r="CH127" s="27"/>
      <c r="CI127" s="27"/>
      <c r="CJ127" s="27"/>
      <c r="CK127" s="27"/>
      <c r="CL127" s="27"/>
      <c r="CM127" s="100"/>
      <c r="CN127" s="27"/>
      <c r="CO127" s="27"/>
      <c r="CP127" s="27"/>
      <c r="CQ127" s="27"/>
      <c r="CR127" s="27"/>
      <c r="CS127" s="27"/>
      <c r="CT127" s="27"/>
      <c r="CU127" s="100"/>
      <c r="CV127" s="27"/>
      <c r="CW127" s="27"/>
      <c r="CX127" s="27"/>
      <c r="CY127" s="27"/>
      <c r="CZ127" s="27"/>
      <c r="DA127" s="27"/>
      <c r="DB127" s="27"/>
      <c r="DC127" s="100"/>
      <c r="DD127" s="27"/>
      <c r="DE127" s="27"/>
      <c r="DF127" s="27"/>
      <c r="DG127" s="27"/>
      <c r="DH127" s="27"/>
      <c r="DI127" s="27"/>
      <c r="DJ127" s="27"/>
      <c r="DK127" s="100"/>
      <c r="DL127" s="27"/>
      <c r="DM127" s="27"/>
      <c r="DN127" s="27"/>
      <c r="DO127" s="27"/>
      <c r="DP127" s="27"/>
      <c r="DQ127" s="27"/>
      <c r="DR127" s="27"/>
      <c r="DS127" s="100"/>
      <c r="DT127" s="27"/>
      <c r="DU127" s="27"/>
      <c r="DV127" s="27"/>
      <c r="DW127" s="27"/>
      <c r="DX127" s="27"/>
      <c r="DY127" s="27"/>
      <c r="DZ127" s="27"/>
      <c r="EA127" s="100"/>
      <c r="EB127" s="27"/>
      <c r="EC127" s="27"/>
      <c r="ED127" s="27"/>
      <c r="EE127" s="27"/>
      <c r="EF127" s="27"/>
      <c r="EG127" s="27"/>
      <c r="EH127" s="27"/>
      <c r="EI127" s="100"/>
      <c r="EJ127" s="27"/>
      <c r="EK127" s="27"/>
      <c r="EL127" s="27"/>
      <c r="EM127" s="27"/>
      <c r="EN127" s="27"/>
      <c r="EO127" s="27"/>
      <c r="EP127" s="27"/>
      <c r="EQ127" s="100"/>
      <c r="ER127" s="27"/>
      <c r="ES127" s="27"/>
      <c r="ET127" s="27"/>
      <c r="EU127" s="27"/>
      <c r="EV127" s="27"/>
      <c r="EW127" s="27"/>
      <c r="EX127" s="27"/>
      <c r="EY127" s="100"/>
      <c r="EZ127" s="27"/>
      <c r="FA127" s="27"/>
      <c r="FB127" s="27"/>
      <c r="FC127" s="27"/>
      <c r="FD127" s="27"/>
      <c r="FE127" s="27"/>
      <c r="FF127" s="27"/>
      <c r="FG127" s="100"/>
      <c r="FH127" s="27"/>
      <c r="FI127" s="27"/>
      <c r="FJ127" s="27"/>
      <c r="FK127" s="27"/>
      <c r="FL127" s="27"/>
      <c r="FM127" s="27"/>
      <c r="FN127" s="27"/>
      <c r="FO127" s="100"/>
      <c r="FP127" s="27"/>
      <c r="FQ127" s="27"/>
      <c r="FR127" s="27"/>
      <c r="FS127" s="27"/>
      <c r="FT127" s="27"/>
      <c r="FU127" s="27"/>
      <c r="FV127" s="27"/>
      <c r="FW127" s="100"/>
      <c r="FX127" s="27"/>
      <c r="FY127" s="27"/>
      <c r="FZ127" s="27"/>
      <c r="GA127" s="27"/>
      <c r="GB127" s="27"/>
      <c r="GC127" s="27"/>
      <c r="GD127" s="27"/>
      <c r="GE127" s="100"/>
      <c r="GF127" s="27"/>
      <c r="GG127" s="27"/>
      <c r="GH127" s="27"/>
      <c r="GI127" s="27"/>
      <c r="GJ127" s="27"/>
      <c r="GK127" s="27"/>
      <c r="GL127" s="27"/>
      <c r="GM127" s="100"/>
      <c r="GN127" s="27"/>
      <c r="GO127" s="27"/>
      <c r="GP127" s="27"/>
      <c r="GQ127" s="27"/>
      <c r="GR127" s="27"/>
      <c r="GS127" s="27"/>
      <c r="GT127" s="27"/>
      <c r="GU127" s="100"/>
      <c r="GV127" s="27"/>
      <c r="GW127" s="27"/>
      <c r="GX127" s="27"/>
      <c r="GY127" s="27"/>
      <c r="GZ127" s="27"/>
      <c r="HA127" s="27"/>
      <c r="HB127" s="27"/>
      <c r="HC127" s="100"/>
      <c r="HD127" s="27"/>
      <c r="HE127" s="27"/>
      <c r="HF127" s="27"/>
      <c r="HG127" s="27"/>
      <c r="HH127" s="27"/>
      <c r="HI127" s="27"/>
      <c r="HJ127" s="27"/>
      <c r="HK127" s="100"/>
      <c r="HL127" s="27"/>
      <c r="HM127" s="27"/>
      <c r="HN127" s="27"/>
      <c r="HO127" s="27"/>
      <c r="HP127" s="27"/>
      <c r="HQ127" s="27"/>
      <c r="HR127" s="27"/>
      <c r="HS127" s="100"/>
      <c r="HT127" s="27"/>
      <c r="HU127" s="27"/>
      <c r="HV127" s="27"/>
      <c r="HW127" s="27"/>
      <c r="HX127" s="27"/>
      <c r="HY127" s="27"/>
      <c r="HZ127" s="27"/>
      <c r="IA127" s="100"/>
      <c r="IB127" s="27"/>
      <c r="IC127" s="27"/>
      <c r="ID127" s="27"/>
      <c r="IE127" s="27"/>
      <c r="IF127" s="27"/>
      <c r="IG127" s="27"/>
      <c r="IH127" s="27"/>
      <c r="II127" s="100"/>
      <c r="IJ127" s="27"/>
      <c r="IK127" s="27"/>
      <c r="IL127" s="27"/>
      <c r="IM127" s="27"/>
      <c r="IN127" s="27"/>
      <c r="IO127" s="27"/>
      <c r="IP127" s="27"/>
      <c r="IQ127" s="100"/>
      <c r="IR127" s="27"/>
      <c r="IS127" s="27"/>
      <c r="IT127" s="27"/>
    </row>
    <row r="128" spans="1:254" ht="20.25" customHeight="1">
      <c r="A128" s="28"/>
      <c r="B128" s="42"/>
      <c r="C128" s="43"/>
      <c r="D128" s="331" t="s">
        <v>71</v>
      </c>
      <c r="E128" s="331"/>
      <c r="F128" s="331"/>
      <c r="G128" s="331"/>
      <c r="H128" s="331"/>
      <c r="I128" s="331"/>
      <c r="J128" s="331"/>
      <c r="K128" s="100"/>
      <c r="L128" s="27"/>
      <c r="M128" s="27"/>
      <c r="N128" s="27"/>
      <c r="O128" s="27"/>
      <c r="P128" s="27"/>
      <c r="Q128" s="27"/>
      <c r="R128" s="27"/>
      <c r="S128" s="100"/>
      <c r="T128" s="27"/>
      <c r="U128" s="27"/>
      <c r="V128" s="27"/>
      <c r="W128" s="27"/>
      <c r="X128" s="27"/>
      <c r="Y128" s="27"/>
      <c r="Z128" s="27"/>
      <c r="AA128" s="100"/>
      <c r="AB128" s="27"/>
      <c r="AC128" s="27"/>
      <c r="AD128" s="27"/>
      <c r="AE128" s="27"/>
      <c r="AF128" s="27"/>
      <c r="AG128" s="27"/>
      <c r="AH128" s="27"/>
      <c r="AI128" s="100"/>
      <c r="AJ128" s="27"/>
      <c r="AK128" s="27"/>
      <c r="AL128" s="27"/>
      <c r="AM128" s="27"/>
      <c r="AN128" s="27"/>
      <c r="AO128" s="27"/>
      <c r="AP128" s="27"/>
      <c r="AQ128" s="100"/>
      <c r="AR128" s="27"/>
      <c r="AS128" s="27"/>
      <c r="AT128" s="27"/>
      <c r="AU128" s="27"/>
      <c r="AV128" s="27"/>
      <c r="AW128" s="27"/>
      <c r="AX128" s="27"/>
      <c r="AY128" s="100"/>
      <c r="AZ128" s="27"/>
      <c r="BA128" s="27"/>
      <c r="BB128" s="27"/>
      <c r="BC128" s="27"/>
      <c r="BD128" s="27"/>
      <c r="BE128" s="27"/>
      <c r="BF128" s="27"/>
      <c r="BG128" s="100"/>
      <c r="BH128" s="27"/>
      <c r="BI128" s="27"/>
      <c r="BJ128" s="27"/>
      <c r="BK128" s="27"/>
      <c r="BL128" s="27"/>
      <c r="BM128" s="27"/>
      <c r="BN128" s="27"/>
      <c r="BO128" s="100"/>
      <c r="BP128" s="27"/>
      <c r="BQ128" s="27"/>
      <c r="BR128" s="27"/>
      <c r="BS128" s="27"/>
      <c r="BT128" s="27"/>
      <c r="BU128" s="27"/>
      <c r="BV128" s="27"/>
      <c r="BW128" s="100"/>
      <c r="BX128" s="27"/>
      <c r="BY128" s="27"/>
      <c r="BZ128" s="27"/>
      <c r="CA128" s="27"/>
      <c r="CB128" s="27"/>
      <c r="CC128" s="27"/>
      <c r="CD128" s="27"/>
      <c r="CE128" s="100"/>
      <c r="CF128" s="27"/>
      <c r="CG128" s="27"/>
      <c r="CH128" s="27"/>
      <c r="CI128" s="27"/>
      <c r="CJ128" s="27"/>
      <c r="CK128" s="27"/>
      <c r="CL128" s="27"/>
      <c r="CM128" s="100"/>
      <c r="CN128" s="27"/>
      <c r="CO128" s="27"/>
      <c r="CP128" s="27"/>
      <c r="CQ128" s="27"/>
      <c r="CR128" s="27"/>
      <c r="CS128" s="27"/>
      <c r="CT128" s="27"/>
      <c r="CU128" s="100"/>
      <c r="CV128" s="27"/>
      <c r="CW128" s="27"/>
      <c r="CX128" s="27"/>
      <c r="CY128" s="27"/>
      <c r="CZ128" s="27"/>
      <c r="DA128" s="27"/>
      <c r="DB128" s="27"/>
      <c r="DC128" s="100"/>
      <c r="DD128" s="27"/>
      <c r="DE128" s="27"/>
      <c r="DF128" s="27"/>
      <c r="DG128" s="27"/>
      <c r="DH128" s="27"/>
      <c r="DI128" s="27"/>
      <c r="DJ128" s="27"/>
      <c r="DK128" s="100"/>
      <c r="DL128" s="27"/>
      <c r="DM128" s="27"/>
      <c r="DN128" s="27"/>
      <c r="DO128" s="27"/>
      <c r="DP128" s="27"/>
      <c r="DQ128" s="27"/>
      <c r="DR128" s="27"/>
      <c r="DS128" s="100"/>
      <c r="DT128" s="27"/>
      <c r="DU128" s="27"/>
      <c r="DV128" s="27"/>
      <c r="DW128" s="27"/>
      <c r="DX128" s="27"/>
      <c r="DY128" s="27"/>
      <c r="DZ128" s="27"/>
      <c r="EA128" s="100"/>
      <c r="EB128" s="27"/>
      <c r="EC128" s="27"/>
      <c r="ED128" s="27"/>
      <c r="EE128" s="27"/>
      <c r="EF128" s="27"/>
      <c r="EG128" s="27"/>
      <c r="EH128" s="27"/>
      <c r="EI128" s="100"/>
      <c r="EJ128" s="27"/>
      <c r="EK128" s="27"/>
      <c r="EL128" s="27"/>
      <c r="EM128" s="27"/>
      <c r="EN128" s="27"/>
      <c r="EO128" s="27"/>
      <c r="EP128" s="27"/>
      <c r="EQ128" s="100"/>
      <c r="ER128" s="27"/>
      <c r="ES128" s="27"/>
      <c r="ET128" s="27"/>
      <c r="EU128" s="27"/>
      <c r="EV128" s="27"/>
      <c r="EW128" s="27"/>
      <c r="EX128" s="27"/>
      <c r="EY128" s="100"/>
      <c r="EZ128" s="27"/>
      <c r="FA128" s="27"/>
      <c r="FB128" s="27"/>
      <c r="FC128" s="27"/>
      <c r="FD128" s="27"/>
      <c r="FE128" s="27"/>
      <c r="FF128" s="27"/>
      <c r="FG128" s="100"/>
      <c r="FH128" s="27"/>
      <c r="FI128" s="27"/>
      <c r="FJ128" s="27"/>
      <c r="FK128" s="27"/>
      <c r="FL128" s="27"/>
      <c r="FM128" s="27"/>
      <c r="FN128" s="27"/>
      <c r="FO128" s="100"/>
      <c r="FP128" s="27"/>
      <c r="FQ128" s="27"/>
      <c r="FR128" s="27"/>
      <c r="FS128" s="27"/>
      <c r="FT128" s="27"/>
      <c r="FU128" s="27"/>
      <c r="FV128" s="27"/>
      <c r="FW128" s="100"/>
      <c r="FX128" s="27"/>
      <c r="FY128" s="27"/>
      <c r="FZ128" s="27"/>
      <c r="GA128" s="27"/>
      <c r="GB128" s="27"/>
      <c r="GC128" s="27"/>
      <c r="GD128" s="27"/>
      <c r="GE128" s="100"/>
      <c r="GF128" s="27"/>
      <c r="GG128" s="27"/>
      <c r="GH128" s="27"/>
      <c r="GI128" s="27"/>
      <c r="GJ128" s="27"/>
      <c r="GK128" s="27"/>
      <c r="GL128" s="27"/>
      <c r="GM128" s="100"/>
      <c r="GN128" s="27"/>
      <c r="GO128" s="27"/>
      <c r="GP128" s="27"/>
      <c r="GQ128" s="27"/>
      <c r="GR128" s="27"/>
      <c r="GS128" s="27"/>
      <c r="GT128" s="27"/>
      <c r="GU128" s="100"/>
      <c r="GV128" s="27"/>
      <c r="GW128" s="27"/>
      <c r="GX128" s="27"/>
      <c r="GY128" s="27"/>
      <c r="GZ128" s="27"/>
      <c r="HA128" s="27"/>
      <c r="HB128" s="27"/>
      <c r="HC128" s="100"/>
      <c r="HD128" s="27"/>
      <c r="HE128" s="27"/>
      <c r="HF128" s="27"/>
      <c r="HG128" s="27"/>
      <c r="HH128" s="27"/>
      <c r="HI128" s="27"/>
      <c r="HJ128" s="27"/>
      <c r="HK128" s="100"/>
      <c r="HL128" s="27"/>
      <c r="HM128" s="27"/>
      <c r="HN128" s="27"/>
      <c r="HO128" s="27"/>
      <c r="HP128" s="27"/>
      <c r="HQ128" s="27"/>
      <c r="HR128" s="27"/>
      <c r="HS128" s="100"/>
      <c r="HT128" s="27"/>
      <c r="HU128" s="27"/>
      <c r="HV128" s="27"/>
      <c r="HW128" s="27"/>
      <c r="HX128" s="27"/>
      <c r="HY128" s="27"/>
      <c r="HZ128" s="27"/>
      <c r="IA128" s="100"/>
      <c r="IB128" s="27"/>
      <c r="IC128" s="27"/>
      <c r="ID128" s="27"/>
      <c r="IE128" s="27"/>
      <c r="IF128" s="27"/>
      <c r="IG128" s="27"/>
      <c r="IH128" s="27"/>
      <c r="II128" s="100"/>
      <c r="IJ128" s="27"/>
      <c r="IK128" s="27"/>
      <c r="IL128" s="27"/>
      <c r="IM128" s="27"/>
      <c r="IN128" s="27"/>
      <c r="IO128" s="27"/>
      <c r="IP128" s="27"/>
      <c r="IQ128" s="100"/>
      <c r="IR128" s="27"/>
      <c r="IS128" s="27"/>
      <c r="IT128" s="27"/>
    </row>
    <row r="129" spans="1:254" ht="20.25" customHeight="1">
      <c r="A129" s="28" t="s">
        <v>76</v>
      </c>
      <c r="B129" s="28"/>
      <c r="C129" s="43"/>
      <c r="D129" s="74"/>
      <c r="E129" s="61"/>
      <c r="F129" s="74"/>
      <c r="G129" s="61"/>
      <c r="H129" s="74"/>
      <c r="I129" s="12"/>
      <c r="J129" s="74"/>
      <c r="K129" s="100"/>
      <c r="L129" s="27"/>
      <c r="M129" s="27"/>
      <c r="N129" s="27"/>
      <c r="O129" s="27"/>
      <c r="P129" s="27"/>
      <c r="Q129" s="27"/>
      <c r="R129" s="27"/>
      <c r="S129" s="100"/>
      <c r="T129" s="27"/>
      <c r="U129" s="27"/>
      <c r="V129" s="27"/>
      <c r="W129" s="27"/>
      <c r="X129" s="27"/>
      <c r="Y129" s="27"/>
      <c r="Z129" s="27"/>
      <c r="AA129" s="100"/>
      <c r="AB129" s="27"/>
      <c r="AC129" s="27"/>
      <c r="AD129" s="27"/>
      <c r="AE129" s="27"/>
      <c r="AF129" s="27"/>
      <c r="AG129" s="27"/>
      <c r="AH129" s="27"/>
      <c r="AI129" s="100"/>
      <c r="AJ129" s="27"/>
      <c r="AK129" s="27"/>
      <c r="AL129" s="27"/>
      <c r="AM129" s="27"/>
      <c r="AN129" s="27"/>
      <c r="AO129" s="27"/>
      <c r="AP129" s="27"/>
      <c r="AQ129" s="100"/>
      <c r="AR129" s="27"/>
      <c r="AS129" s="27"/>
      <c r="AT129" s="27"/>
      <c r="AU129" s="27"/>
      <c r="AV129" s="27"/>
      <c r="AW129" s="27"/>
      <c r="AX129" s="27"/>
      <c r="AY129" s="100"/>
      <c r="AZ129" s="27"/>
      <c r="BA129" s="27"/>
      <c r="BB129" s="27"/>
      <c r="BC129" s="27"/>
      <c r="BD129" s="27"/>
      <c r="BE129" s="27"/>
      <c r="BF129" s="27"/>
      <c r="BG129" s="100"/>
      <c r="BH129" s="27"/>
      <c r="BI129" s="27"/>
      <c r="BJ129" s="27"/>
      <c r="BK129" s="27"/>
      <c r="BL129" s="27"/>
      <c r="BM129" s="27"/>
      <c r="BN129" s="27"/>
      <c r="BO129" s="100"/>
      <c r="BP129" s="27"/>
      <c r="BQ129" s="27"/>
      <c r="BR129" s="27"/>
      <c r="BS129" s="27"/>
      <c r="BT129" s="27"/>
      <c r="BU129" s="27"/>
      <c r="BV129" s="27"/>
      <c r="BW129" s="100"/>
      <c r="BX129" s="27"/>
      <c r="BY129" s="27"/>
      <c r="BZ129" s="27"/>
      <c r="CA129" s="27"/>
      <c r="CB129" s="27"/>
      <c r="CC129" s="27"/>
      <c r="CD129" s="27"/>
      <c r="CE129" s="100"/>
      <c r="CF129" s="27"/>
      <c r="CG129" s="27"/>
      <c r="CH129" s="27"/>
      <c r="CI129" s="27"/>
      <c r="CJ129" s="27"/>
      <c r="CK129" s="27"/>
      <c r="CL129" s="27"/>
      <c r="CM129" s="100"/>
      <c r="CN129" s="27"/>
      <c r="CO129" s="27"/>
      <c r="CP129" s="27"/>
      <c r="CQ129" s="27"/>
      <c r="CR129" s="27"/>
      <c r="CS129" s="27"/>
      <c r="CT129" s="27"/>
      <c r="CU129" s="100"/>
      <c r="CV129" s="27"/>
      <c r="CW129" s="27"/>
      <c r="CX129" s="27"/>
      <c r="CY129" s="27"/>
      <c r="CZ129" s="27"/>
      <c r="DA129" s="27"/>
      <c r="DB129" s="27"/>
      <c r="DC129" s="100"/>
      <c r="DD129" s="27"/>
      <c r="DE129" s="27"/>
      <c r="DF129" s="27"/>
      <c r="DG129" s="27"/>
      <c r="DH129" s="27"/>
      <c r="DI129" s="27"/>
      <c r="DJ129" s="27"/>
      <c r="DK129" s="100"/>
      <c r="DL129" s="27"/>
      <c r="DM129" s="27"/>
      <c r="DN129" s="27"/>
      <c r="DO129" s="27"/>
      <c r="DP129" s="27"/>
      <c r="DQ129" s="27"/>
      <c r="DR129" s="27"/>
      <c r="DS129" s="100"/>
      <c r="DT129" s="27"/>
      <c r="DU129" s="27"/>
      <c r="DV129" s="27"/>
      <c r="DW129" s="27"/>
      <c r="DX129" s="27"/>
      <c r="DY129" s="27"/>
      <c r="DZ129" s="27"/>
      <c r="EA129" s="100"/>
      <c r="EB129" s="27"/>
      <c r="EC129" s="27"/>
      <c r="ED129" s="27"/>
      <c r="EE129" s="27"/>
      <c r="EF129" s="27"/>
      <c r="EG129" s="27"/>
      <c r="EH129" s="27"/>
      <c r="EI129" s="100"/>
      <c r="EJ129" s="27"/>
      <c r="EK129" s="27"/>
      <c r="EL129" s="27"/>
      <c r="EM129" s="27"/>
      <c r="EN129" s="27"/>
      <c r="EO129" s="27"/>
      <c r="EP129" s="27"/>
      <c r="EQ129" s="100"/>
      <c r="ER129" s="27"/>
      <c r="ES129" s="27"/>
      <c r="ET129" s="27"/>
      <c r="EU129" s="27"/>
      <c r="EV129" s="27"/>
      <c r="EW129" s="27"/>
      <c r="EX129" s="27"/>
      <c r="EY129" s="100"/>
      <c r="EZ129" s="27"/>
      <c r="FA129" s="27"/>
      <c r="FB129" s="27"/>
      <c r="FC129" s="27"/>
      <c r="FD129" s="27"/>
      <c r="FE129" s="27"/>
      <c r="FF129" s="27"/>
      <c r="FG129" s="100"/>
      <c r="FH129" s="27"/>
      <c r="FI129" s="27"/>
      <c r="FJ129" s="27"/>
      <c r="FK129" s="27"/>
      <c r="FL129" s="27"/>
      <c r="FM129" s="27"/>
      <c r="FN129" s="27"/>
      <c r="FO129" s="100"/>
      <c r="FP129" s="27"/>
      <c r="FQ129" s="27"/>
      <c r="FR129" s="27"/>
      <c r="FS129" s="27"/>
      <c r="FT129" s="27"/>
      <c r="FU129" s="27"/>
      <c r="FV129" s="27"/>
      <c r="FW129" s="100"/>
      <c r="FX129" s="27"/>
      <c r="FY129" s="27"/>
      <c r="FZ129" s="27"/>
      <c r="GA129" s="27"/>
      <c r="GB129" s="27"/>
      <c r="GC129" s="27"/>
      <c r="GD129" s="27"/>
      <c r="GE129" s="100"/>
      <c r="GF129" s="27"/>
      <c r="GG129" s="27"/>
      <c r="GH129" s="27"/>
      <c r="GI129" s="27"/>
      <c r="GJ129" s="27"/>
      <c r="GK129" s="27"/>
      <c r="GL129" s="27"/>
      <c r="GM129" s="100"/>
      <c r="GN129" s="27"/>
      <c r="GO129" s="27"/>
      <c r="GP129" s="27"/>
      <c r="GQ129" s="27"/>
      <c r="GR129" s="27"/>
      <c r="GS129" s="27"/>
      <c r="GT129" s="27"/>
      <c r="GU129" s="100"/>
      <c r="GV129" s="27"/>
      <c r="GW129" s="27"/>
      <c r="GX129" s="27"/>
      <c r="GY129" s="27"/>
      <c r="GZ129" s="27"/>
      <c r="HA129" s="27"/>
      <c r="HB129" s="27"/>
      <c r="HC129" s="100"/>
      <c r="HD129" s="27"/>
      <c r="HE129" s="27"/>
      <c r="HF129" s="27"/>
      <c r="HG129" s="27"/>
      <c r="HH129" s="27"/>
      <c r="HI129" s="27"/>
      <c r="HJ129" s="27"/>
      <c r="HK129" s="100"/>
      <c r="HL129" s="27"/>
      <c r="HM129" s="27"/>
      <c r="HN129" s="27"/>
      <c r="HO129" s="27"/>
      <c r="HP129" s="27"/>
      <c r="HQ129" s="27"/>
      <c r="HR129" s="27"/>
      <c r="HS129" s="100"/>
      <c r="HT129" s="27"/>
      <c r="HU129" s="27"/>
      <c r="HV129" s="27"/>
      <c r="HW129" s="27"/>
      <c r="HX129" s="27"/>
      <c r="HY129" s="27"/>
      <c r="HZ129" s="27"/>
      <c r="IA129" s="100"/>
      <c r="IB129" s="27"/>
      <c r="IC129" s="27"/>
      <c r="ID129" s="27"/>
      <c r="IE129" s="27"/>
      <c r="IF129" s="27"/>
      <c r="IG129" s="27"/>
      <c r="IH129" s="27"/>
      <c r="II129" s="100"/>
      <c r="IJ129" s="27"/>
      <c r="IK129" s="27"/>
      <c r="IL129" s="27"/>
      <c r="IM129" s="27"/>
      <c r="IN129" s="27"/>
      <c r="IO129" s="27"/>
      <c r="IP129" s="27"/>
      <c r="IQ129" s="100"/>
      <c r="IR129" s="27"/>
      <c r="IS129" s="27"/>
      <c r="IT129" s="27"/>
    </row>
    <row r="130" spans="1:254" ht="20.25" customHeight="1">
      <c r="A130" s="138" t="s">
        <v>129</v>
      </c>
      <c r="B130" s="81"/>
      <c r="C130" s="81"/>
      <c r="D130" s="15"/>
      <c r="E130" s="108"/>
      <c r="F130" s="15"/>
      <c r="G130" s="96"/>
      <c r="H130" s="97"/>
      <c r="I130" s="96"/>
      <c r="J130" s="97"/>
    </row>
    <row r="131" spans="1:254" ht="20.25" customHeight="1">
      <c r="A131" s="138"/>
      <c r="B131" s="81" t="s">
        <v>90</v>
      </c>
      <c r="C131" s="81"/>
      <c r="D131" s="15"/>
      <c r="E131" s="108"/>
      <c r="F131" s="15"/>
      <c r="G131" s="96"/>
      <c r="H131" s="97"/>
      <c r="I131" s="96"/>
      <c r="J131" s="97"/>
    </row>
    <row r="132" spans="1:254" ht="20.25" hidden="1" customHeight="1">
      <c r="A132" s="15" t="s">
        <v>77</v>
      </c>
      <c r="B132" s="80"/>
      <c r="C132" s="81"/>
      <c r="D132" s="98"/>
      <c r="E132" s="108"/>
      <c r="F132" s="98"/>
      <c r="G132" s="96"/>
      <c r="H132" s="99"/>
      <c r="I132" s="96"/>
      <c r="J132" s="99"/>
    </row>
    <row r="133" spans="1:254" ht="20.25" customHeight="1">
      <c r="A133" s="15" t="s">
        <v>121</v>
      </c>
      <c r="B133" s="80"/>
      <c r="C133" s="81"/>
      <c r="D133" s="98"/>
      <c r="E133" s="108"/>
      <c r="F133" s="98"/>
      <c r="G133" s="96"/>
      <c r="H133" s="99"/>
      <c r="I133" s="96"/>
      <c r="J133" s="99"/>
    </row>
    <row r="134" spans="1:254" ht="20.25" customHeight="1">
      <c r="B134" s="77" t="s">
        <v>130</v>
      </c>
      <c r="C134" s="81"/>
      <c r="D134" s="116">
        <v>-301</v>
      </c>
      <c r="E134" s="108"/>
      <c r="F134" s="116">
        <v>-348</v>
      </c>
      <c r="G134" s="96"/>
      <c r="H134" s="24" t="s">
        <v>50</v>
      </c>
      <c r="I134" s="96"/>
      <c r="J134" s="24" t="s">
        <v>50</v>
      </c>
    </row>
    <row r="135" spans="1:254" ht="20.25" customHeight="1">
      <c r="A135" s="28" t="s">
        <v>150</v>
      </c>
      <c r="B135" s="42"/>
      <c r="C135" s="43"/>
      <c r="D135" s="76"/>
      <c r="F135" s="76"/>
      <c r="H135" s="76"/>
      <c r="I135" s="52"/>
      <c r="J135" s="76"/>
      <c r="K135" s="100"/>
      <c r="L135" s="27"/>
      <c r="M135" s="27"/>
      <c r="N135" s="27"/>
      <c r="O135" s="27"/>
      <c r="P135" s="27"/>
      <c r="Q135" s="27"/>
      <c r="R135" s="27"/>
      <c r="S135" s="100"/>
      <c r="T135" s="27"/>
      <c r="U135" s="27"/>
      <c r="V135" s="27"/>
      <c r="W135" s="27"/>
      <c r="X135" s="27"/>
      <c r="Y135" s="27"/>
      <c r="Z135" s="27"/>
      <c r="AA135" s="100"/>
      <c r="AB135" s="27"/>
      <c r="AC135" s="27"/>
      <c r="AD135" s="27"/>
      <c r="AE135" s="27"/>
      <c r="AF135" s="27"/>
      <c r="AG135" s="27"/>
      <c r="AH135" s="27"/>
      <c r="AI135" s="100"/>
      <c r="AJ135" s="27"/>
      <c r="AK135" s="27"/>
      <c r="AL135" s="27"/>
      <c r="AM135" s="27"/>
      <c r="AN135" s="27"/>
      <c r="AO135" s="27"/>
      <c r="AP135" s="27"/>
      <c r="AQ135" s="100"/>
      <c r="AR135" s="27"/>
      <c r="AS135" s="27"/>
      <c r="AT135" s="27"/>
      <c r="AU135" s="27"/>
      <c r="AV135" s="27"/>
      <c r="AW135" s="27"/>
      <c r="AX135" s="27"/>
      <c r="AY135" s="100"/>
      <c r="AZ135" s="27"/>
      <c r="BA135" s="27"/>
      <c r="BB135" s="27"/>
      <c r="BC135" s="27"/>
      <c r="BD135" s="27"/>
      <c r="BE135" s="27"/>
      <c r="BF135" s="27"/>
      <c r="BG135" s="100"/>
      <c r="BH135" s="27"/>
      <c r="BI135" s="27"/>
      <c r="BJ135" s="27"/>
      <c r="BK135" s="27"/>
      <c r="BL135" s="27"/>
      <c r="BM135" s="27"/>
      <c r="BN135" s="27"/>
      <c r="BO135" s="100"/>
      <c r="BP135" s="27"/>
      <c r="BQ135" s="27"/>
      <c r="BR135" s="27"/>
      <c r="BS135" s="27"/>
      <c r="BT135" s="27"/>
      <c r="BU135" s="27"/>
      <c r="BV135" s="27"/>
      <c r="BW135" s="100"/>
      <c r="BX135" s="27"/>
      <c r="BY135" s="27"/>
      <c r="BZ135" s="27"/>
      <c r="CA135" s="27"/>
      <c r="CB135" s="27"/>
      <c r="CC135" s="27"/>
      <c r="CD135" s="27"/>
      <c r="CE135" s="100"/>
      <c r="CF135" s="27"/>
      <c r="CG135" s="27"/>
      <c r="CH135" s="27"/>
      <c r="CI135" s="27"/>
      <c r="CJ135" s="27"/>
      <c r="CK135" s="27"/>
      <c r="CL135" s="27"/>
      <c r="CM135" s="100"/>
      <c r="CN135" s="27"/>
      <c r="CO135" s="27"/>
      <c r="CP135" s="27"/>
      <c r="CQ135" s="27"/>
      <c r="CR135" s="27"/>
      <c r="CS135" s="27"/>
      <c r="CT135" s="27"/>
      <c r="CU135" s="100"/>
      <c r="CV135" s="27"/>
      <c r="CW135" s="27"/>
      <c r="CX135" s="27"/>
      <c r="CY135" s="27"/>
      <c r="CZ135" s="27"/>
      <c r="DA135" s="27"/>
      <c r="DB135" s="27"/>
      <c r="DC135" s="100"/>
      <c r="DD135" s="27"/>
      <c r="DE135" s="27"/>
      <c r="DF135" s="27"/>
      <c r="DG135" s="27"/>
      <c r="DH135" s="27"/>
      <c r="DI135" s="27"/>
      <c r="DJ135" s="27"/>
      <c r="DK135" s="100"/>
      <c r="DL135" s="27"/>
      <c r="DM135" s="27"/>
      <c r="DN135" s="27"/>
      <c r="DO135" s="27"/>
      <c r="DP135" s="27"/>
      <c r="DQ135" s="27"/>
      <c r="DR135" s="27"/>
      <c r="DS135" s="100"/>
      <c r="DT135" s="27"/>
      <c r="DU135" s="27"/>
      <c r="DV135" s="27"/>
      <c r="DW135" s="27"/>
      <c r="DX135" s="27"/>
      <c r="DY135" s="27"/>
      <c r="DZ135" s="27"/>
      <c r="EA135" s="100"/>
      <c r="EB135" s="27"/>
      <c r="EC135" s="27"/>
      <c r="ED135" s="27"/>
      <c r="EE135" s="27"/>
      <c r="EF135" s="27"/>
      <c r="EG135" s="27"/>
      <c r="EH135" s="27"/>
      <c r="EI135" s="100"/>
      <c r="EJ135" s="27"/>
      <c r="EK135" s="27"/>
      <c r="EL135" s="27"/>
      <c r="EM135" s="27"/>
      <c r="EN135" s="27"/>
      <c r="EO135" s="27"/>
      <c r="EP135" s="27"/>
      <c r="EQ135" s="100"/>
      <c r="ER135" s="27"/>
      <c r="ES135" s="27"/>
      <c r="ET135" s="27"/>
      <c r="EU135" s="27"/>
      <c r="EV135" s="27"/>
      <c r="EW135" s="27"/>
      <c r="EX135" s="27"/>
      <c r="EY135" s="100"/>
      <c r="EZ135" s="27"/>
      <c r="FA135" s="27"/>
      <c r="FB135" s="27"/>
      <c r="FC135" s="27"/>
      <c r="FD135" s="27"/>
      <c r="FE135" s="27"/>
      <c r="FF135" s="27"/>
      <c r="FG135" s="100"/>
      <c r="FH135" s="27"/>
      <c r="FI135" s="27"/>
      <c r="FJ135" s="27"/>
      <c r="FK135" s="27"/>
      <c r="FL135" s="27"/>
      <c r="FM135" s="27"/>
      <c r="FN135" s="27"/>
      <c r="FO135" s="100"/>
      <c r="FP135" s="27"/>
      <c r="FQ135" s="27"/>
      <c r="FR135" s="27"/>
      <c r="FS135" s="27"/>
      <c r="FT135" s="27"/>
      <c r="FU135" s="27"/>
      <c r="FV135" s="27"/>
      <c r="FW135" s="100"/>
      <c r="FX135" s="27"/>
      <c r="FY135" s="27"/>
      <c r="FZ135" s="27"/>
      <c r="GA135" s="27"/>
      <c r="GB135" s="27"/>
      <c r="GC135" s="27"/>
      <c r="GD135" s="27"/>
      <c r="GE135" s="100"/>
      <c r="GF135" s="27"/>
      <c r="GG135" s="27"/>
      <c r="GH135" s="27"/>
      <c r="GI135" s="27"/>
      <c r="GJ135" s="27"/>
      <c r="GK135" s="27"/>
      <c r="GL135" s="27"/>
      <c r="GM135" s="100"/>
      <c r="GN135" s="27"/>
      <c r="GO135" s="27"/>
      <c r="GP135" s="27"/>
      <c r="GQ135" s="27"/>
      <c r="GR135" s="27"/>
      <c r="GS135" s="27"/>
      <c r="GT135" s="27"/>
      <c r="GU135" s="100"/>
      <c r="GV135" s="27"/>
      <c r="GW135" s="27"/>
      <c r="GX135" s="27"/>
      <c r="GY135" s="27"/>
      <c r="GZ135" s="27"/>
      <c r="HA135" s="27"/>
      <c r="HB135" s="27"/>
      <c r="HC135" s="100"/>
      <c r="HD135" s="27"/>
      <c r="HE135" s="27"/>
      <c r="HF135" s="27"/>
      <c r="HG135" s="27"/>
      <c r="HH135" s="27"/>
      <c r="HI135" s="27"/>
      <c r="HJ135" s="27"/>
      <c r="HK135" s="100"/>
      <c r="HL135" s="27"/>
      <c r="HM135" s="27"/>
      <c r="HN135" s="27"/>
      <c r="HO135" s="27"/>
      <c r="HP135" s="27"/>
      <c r="HQ135" s="27"/>
      <c r="HR135" s="27"/>
      <c r="HS135" s="100"/>
      <c r="HT135" s="27"/>
      <c r="HU135" s="27"/>
      <c r="HV135" s="27"/>
      <c r="HW135" s="27"/>
      <c r="HX135" s="27"/>
      <c r="HY135" s="27"/>
      <c r="HZ135" s="27"/>
      <c r="IA135" s="100"/>
      <c r="IB135" s="27"/>
      <c r="IC135" s="27"/>
      <c r="ID135" s="27"/>
      <c r="IE135" s="27"/>
      <c r="IF135" s="27"/>
      <c r="IG135" s="27"/>
      <c r="IH135" s="27"/>
      <c r="II135" s="100"/>
      <c r="IJ135" s="27"/>
      <c r="IK135" s="27"/>
      <c r="IL135" s="27"/>
      <c r="IM135" s="27"/>
      <c r="IN135" s="27"/>
      <c r="IO135" s="27"/>
      <c r="IP135" s="27"/>
      <c r="IQ135" s="100"/>
      <c r="IR135" s="27"/>
      <c r="IS135" s="27"/>
      <c r="IT135" s="27"/>
    </row>
    <row r="136" spans="1:254" ht="20.25" customHeight="1">
      <c r="A136" s="28"/>
      <c r="B136" s="28" t="s">
        <v>152</v>
      </c>
      <c r="C136" s="43"/>
      <c r="D136" s="101">
        <f>D134+D132</f>
        <v>-301</v>
      </c>
      <c r="E136" s="61"/>
      <c r="F136" s="101">
        <f>F134+F132</f>
        <v>-348</v>
      </c>
      <c r="G136" s="61">
        <v>0</v>
      </c>
      <c r="H136" s="158" t="s">
        <v>50</v>
      </c>
      <c r="I136" s="12"/>
      <c r="J136" s="158" t="s">
        <v>50</v>
      </c>
      <c r="K136" s="100"/>
      <c r="L136" s="27"/>
      <c r="M136" s="27"/>
      <c r="N136" s="27"/>
      <c r="O136" s="27"/>
      <c r="P136" s="27"/>
      <c r="Q136" s="27"/>
      <c r="R136" s="27"/>
      <c r="S136" s="100"/>
      <c r="T136" s="27"/>
      <c r="U136" s="27"/>
      <c r="V136" s="27"/>
      <c r="W136" s="27"/>
      <c r="X136" s="27"/>
      <c r="Y136" s="27"/>
      <c r="Z136" s="27"/>
      <c r="AA136" s="100"/>
      <c r="AB136" s="27"/>
      <c r="AC136" s="27"/>
      <c r="AD136" s="27"/>
      <c r="AE136" s="27"/>
      <c r="AF136" s="27"/>
      <c r="AG136" s="27"/>
      <c r="AH136" s="27"/>
      <c r="AI136" s="100"/>
      <c r="AJ136" s="27"/>
      <c r="AK136" s="27"/>
      <c r="AL136" s="27"/>
      <c r="AM136" s="27"/>
      <c r="AN136" s="27"/>
      <c r="AO136" s="27"/>
      <c r="AP136" s="27"/>
      <c r="AQ136" s="100"/>
      <c r="AR136" s="27"/>
      <c r="AS136" s="27"/>
      <c r="AT136" s="27"/>
      <c r="AU136" s="27"/>
      <c r="AV136" s="27"/>
      <c r="AW136" s="27"/>
      <c r="AX136" s="27"/>
      <c r="AY136" s="100"/>
      <c r="AZ136" s="27"/>
      <c r="BA136" s="27"/>
      <c r="BB136" s="27"/>
      <c r="BC136" s="27"/>
      <c r="BD136" s="27"/>
      <c r="BE136" s="27"/>
      <c r="BF136" s="27"/>
      <c r="BG136" s="100"/>
      <c r="BH136" s="27"/>
      <c r="BI136" s="27"/>
      <c r="BJ136" s="27"/>
      <c r="BK136" s="27"/>
      <c r="BL136" s="27"/>
      <c r="BM136" s="27"/>
      <c r="BN136" s="27"/>
      <c r="BO136" s="100"/>
      <c r="BP136" s="27"/>
      <c r="BQ136" s="27"/>
      <c r="BR136" s="27"/>
      <c r="BS136" s="27"/>
      <c r="BT136" s="27"/>
      <c r="BU136" s="27"/>
      <c r="BV136" s="27"/>
      <c r="BW136" s="100"/>
      <c r="BX136" s="27"/>
      <c r="BY136" s="27"/>
      <c r="BZ136" s="27"/>
      <c r="CA136" s="27"/>
      <c r="CB136" s="27"/>
      <c r="CC136" s="27"/>
      <c r="CD136" s="27"/>
      <c r="CE136" s="100"/>
      <c r="CF136" s="27"/>
      <c r="CG136" s="27"/>
      <c r="CH136" s="27"/>
      <c r="CI136" s="27"/>
      <c r="CJ136" s="27"/>
      <c r="CK136" s="27"/>
      <c r="CL136" s="27"/>
      <c r="CM136" s="100"/>
      <c r="CN136" s="27"/>
      <c r="CO136" s="27"/>
      <c r="CP136" s="27"/>
      <c r="CQ136" s="27"/>
      <c r="CR136" s="27"/>
      <c r="CS136" s="27"/>
      <c r="CT136" s="27"/>
      <c r="CU136" s="100"/>
      <c r="CV136" s="27"/>
      <c r="CW136" s="27"/>
      <c r="CX136" s="27"/>
      <c r="CY136" s="27"/>
      <c r="CZ136" s="27"/>
      <c r="DA136" s="27"/>
      <c r="DB136" s="27"/>
      <c r="DC136" s="100"/>
      <c r="DD136" s="27"/>
      <c r="DE136" s="27"/>
      <c r="DF136" s="27"/>
      <c r="DG136" s="27"/>
      <c r="DH136" s="27"/>
      <c r="DI136" s="27"/>
      <c r="DJ136" s="27"/>
      <c r="DK136" s="100"/>
      <c r="DL136" s="27"/>
      <c r="DM136" s="27"/>
      <c r="DN136" s="27"/>
      <c r="DO136" s="27"/>
      <c r="DP136" s="27"/>
      <c r="DQ136" s="27"/>
      <c r="DR136" s="27"/>
      <c r="DS136" s="100"/>
      <c r="DT136" s="27"/>
      <c r="DU136" s="27"/>
      <c r="DV136" s="27"/>
      <c r="DW136" s="27"/>
      <c r="DX136" s="27"/>
      <c r="DY136" s="27"/>
      <c r="DZ136" s="27"/>
      <c r="EA136" s="100"/>
      <c r="EB136" s="27"/>
      <c r="EC136" s="27"/>
      <c r="ED136" s="27"/>
      <c r="EE136" s="27"/>
      <c r="EF136" s="27"/>
      <c r="EG136" s="27"/>
      <c r="EH136" s="27"/>
      <c r="EI136" s="100"/>
      <c r="EJ136" s="27"/>
      <c r="EK136" s="27"/>
      <c r="EL136" s="27"/>
      <c r="EM136" s="27"/>
      <c r="EN136" s="27"/>
      <c r="EO136" s="27"/>
      <c r="EP136" s="27"/>
      <c r="EQ136" s="100"/>
      <c r="ER136" s="27"/>
      <c r="ES136" s="27"/>
      <c r="ET136" s="27"/>
      <c r="EU136" s="27"/>
      <c r="EV136" s="27"/>
      <c r="EW136" s="27"/>
      <c r="EX136" s="27"/>
      <c r="EY136" s="100"/>
      <c r="EZ136" s="27"/>
      <c r="FA136" s="27"/>
      <c r="FB136" s="27"/>
      <c r="FC136" s="27"/>
      <c r="FD136" s="27"/>
      <c r="FE136" s="27"/>
      <c r="FF136" s="27"/>
      <c r="FG136" s="100"/>
      <c r="FH136" s="27"/>
      <c r="FI136" s="27"/>
      <c r="FJ136" s="27"/>
      <c r="FK136" s="27"/>
      <c r="FL136" s="27"/>
      <c r="FM136" s="27"/>
      <c r="FN136" s="27"/>
      <c r="FO136" s="100"/>
      <c r="FP136" s="27"/>
      <c r="FQ136" s="27"/>
      <c r="FR136" s="27"/>
      <c r="FS136" s="27"/>
      <c r="FT136" s="27"/>
      <c r="FU136" s="27"/>
      <c r="FV136" s="27"/>
      <c r="FW136" s="100"/>
      <c r="FX136" s="27"/>
      <c r="FY136" s="27"/>
      <c r="FZ136" s="27"/>
      <c r="GA136" s="27"/>
      <c r="GB136" s="27"/>
      <c r="GC136" s="27"/>
      <c r="GD136" s="27"/>
      <c r="GE136" s="100"/>
      <c r="GF136" s="27"/>
      <c r="GG136" s="27"/>
      <c r="GH136" s="27"/>
      <c r="GI136" s="27"/>
      <c r="GJ136" s="27"/>
      <c r="GK136" s="27"/>
      <c r="GL136" s="27"/>
      <c r="GM136" s="100"/>
      <c r="GN136" s="27"/>
      <c r="GO136" s="27"/>
      <c r="GP136" s="27"/>
      <c r="GQ136" s="27"/>
      <c r="GR136" s="27"/>
      <c r="GS136" s="27"/>
      <c r="GT136" s="27"/>
      <c r="GU136" s="100"/>
      <c r="GV136" s="27"/>
      <c r="GW136" s="27"/>
      <c r="GX136" s="27"/>
      <c r="GY136" s="27"/>
      <c r="GZ136" s="27"/>
      <c r="HA136" s="27"/>
      <c r="HB136" s="27"/>
      <c r="HC136" s="100"/>
      <c r="HD136" s="27"/>
      <c r="HE136" s="27"/>
      <c r="HF136" s="27"/>
      <c r="HG136" s="27"/>
      <c r="HH136" s="27"/>
      <c r="HI136" s="27"/>
      <c r="HJ136" s="27"/>
      <c r="HK136" s="100"/>
      <c r="HL136" s="27"/>
      <c r="HM136" s="27"/>
      <c r="HN136" s="27"/>
      <c r="HO136" s="27"/>
      <c r="HP136" s="27"/>
      <c r="HQ136" s="27"/>
      <c r="HR136" s="27"/>
      <c r="HS136" s="100"/>
      <c r="HT136" s="27"/>
      <c r="HU136" s="27"/>
      <c r="HV136" s="27"/>
      <c r="HW136" s="27"/>
      <c r="HX136" s="27"/>
      <c r="HY136" s="27"/>
      <c r="HZ136" s="27"/>
      <c r="IA136" s="100"/>
      <c r="IB136" s="27"/>
      <c r="IC136" s="27"/>
      <c r="ID136" s="27"/>
      <c r="IE136" s="27"/>
      <c r="IF136" s="27"/>
      <c r="IG136" s="27"/>
      <c r="IH136" s="27"/>
      <c r="II136" s="100"/>
      <c r="IJ136" s="27"/>
      <c r="IK136" s="27"/>
      <c r="IL136" s="27"/>
      <c r="IM136" s="27"/>
      <c r="IN136" s="27"/>
      <c r="IO136" s="27"/>
      <c r="IP136" s="27"/>
      <c r="IQ136" s="100"/>
      <c r="IR136" s="27"/>
      <c r="IS136" s="27"/>
      <c r="IT136" s="27"/>
    </row>
    <row r="137" spans="1:254" ht="20.25" customHeight="1" thickBot="1">
      <c r="A137" s="28" t="s">
        <v>91</v>
      </c>
      <c r="B137" s="28"/>
      <c r="C137" s="43"/>
      <c r="D137" s="92">
        <f>D136+D108</f>
        <v>863483</v>
      </c>
      <c r="E137" s="87"/>
      <c r="F137" s="92">
        <f>F136+F108</f>
        <v>1145131</v>
      </c>
      <c r="G137" s="102">
        <f>G108+G136</f>
        <v>0</v>
      </c>
      <c r="H137" s="72">
        <f>SUM(H108,H136)</f>
        <v>403825</v>
      </c>
      <c r="I137" s="87"/>
      <c r="J137" s="72">
        <f>SUM(J108,J136)</f>
        <v>317464</v>
      </c>
      <c r="K137" s="100"/>
      <c r="L137" s="27"/>
      <c r="M137" s="27"/>
      <c r="N137" s="27"/>
      <c r="O137" s="27"/>
      <c r="P137" s="27"/>
      <c r="Q137" s="27"/>
      <c r="R137" s="27"/>
      <c r="S137" s="100"/>
      <c r="T137" s="27"/>
      <c r="U137" s="27"/>
      <c r="V137" s="27"/>
      <c r="W137" s="27"/>
      <c r="X137" s="27"/>
      <c r="Y137" s="27"/>
      <c r="Z137" s="27"/>
      <c r="AA137" s="100"/>
      <c r="AB137" s="27"/>
      <c r="AC137" s="27"/>
      <c r="AD137" s="27"/>
      <c r="AE137" s="27"/>
      <c r="AF137" s="27"/>
      <c r="AG137" s="27"/>
      <c r="AH137" s="27"/>
      <c r="AI137" s="100"/>
      <c r="AJ137" s="27"/>
      <c r="AK137" s="27"/>
      <c r="AL137" s="27"/>
      <c r="AM137" s="27"/>
      <c r="AN137" s="27"/>
      <c r="AO137" s="27"/>
      <c r="AP137" s="27"/>
      <c r="AQ137" s="100"/>
      <c r="AR137" s="27"/>
      <c r="AS137" s="27"/>
      <c r="AT137" s="27"/>
      <c r="AU137" s="27"/>
      <c r="AV137" s="27"/>
      <c r="AW137" s="27"/>
      <c r="AX137" s="27"/>
      <c r="AY137" s="100"/>
      <c r="AZ137" s="27"/>
      <c r="BA137" s="27"/>
      <c r="BB137" s="27"/>
      <c r="BC137" s="27"/>
      <c r="BD137" s="27"/>
      <c r="BE137" s="27"/>
      <c r="BF137" s="27"/>
      <c r="BG137" s="100"/>
      <c r="BH137" s="27"/>
      <c r="BI137" s="27"/>
      <c r="BJ137" s="27"/>
      <c r="BK137" s="27"/>
      <c r="BL137" s="27"/>
      <c r="BM137" s="27"/>
      <c r="BN137" s="27"/>
      <c r="BO137" s="100"/>
      <c r="BP137" s="27"/>
      <c r="BQ137" s="27"/>
      <c r="BR137" s="27"/>
      <c r="BS137" s="27"/>
      <c r="BT137" s="27"/>
      <c r="BU137" s="27"/>
      <c r="BV137" s="27"/>
      <c r="BW137" s="100"/>
      <c r="BX137" s="27"/>
      <c r="BY137" s="27"/>
      <c r="BZ137" s="27"/>
      <c r="CA137" s="27"/>
      <c r="CB137" s="27"/>
      <c r="CC137" s="27"/>
      <c r="CD137" s="27"/>
      <c r="CE137" s="100"/>
      <c r="CF137" s="27"/>
      <c r="CG137" s="27"/>
      <c r="CH137" s="27"/>
      <c r="CI137" s="27"/>
      <c r="CJ137" s="27"/>
      <c r="CK137" s="27"/>
      <c r="CL137" s="27"/>
      <c r="CM137" s="100"/>
      <c r="CN137" s="27"/>
      <c r="CO137" s="27"/>
      <c r="CP137" s="27"/>
      <c r="CQ137" s="27"/>
      <c r="CR137" s="27"/>
      <c r="CS137" s="27"/>
      <c r="CT137" s="27"/>
      <c r="CU137" s="100"/>
      <c r="CV137" s="27"/>
      <c r="CW137" s="27"/>
      <c r="CX137" s="27"/>
      <c r="CY137" s="27"/>
      <c r="CZ137" s="27"/>
      <c r="DA137" s="27"/>
      <c r="DB137" s="27"/>
      <c r="DC137" s="100"/>
      <c r="DD137" s="27"/>
      <c r="DE137" s="27"/>
      <c r="DF137" s="27"/>
      <c r="DG137" s="27"/>
      <c r="DH137" s="27"/>
      <c r="DI137" s="27"/>
      <c r="DJ137" s="27"/>
      <c r="DK137" s="100"/>
      <c r="DL137" s="27"/>
      <c r="DM137" s="27"/>
      <c r="DN137" s="27"/>
      <c r="DO137" s="27"/>
      <c r="DP137" s="27"/>
      <c r="DQ137" s="27"/>
      <c r="DR137" s="27"/>
      <c r="DS137" s="100"/>
      <c r="DT137" s="27"/>
      <c r="DU137" s="27"/>
      <c r="DV137" s="27"/>
      <c r="DW137" s="27"/>
      <c r="DX137" s="27"/>
      <c r="DY137" s="27"/>
      <c r="DZ137" s="27"/>
      <c r="EA137" s="100"/>
      <c r="EB137" s="27"/>
      <c r="EC137" s="27"/>
      <c r="ED137" s="27"/>
      <c r="EE137" s="27"/>
      <c r="EF137" s="27"/>
      <c r="EG137" s="27"/>
      <c r="EH137" s="27"/>
      <c r="EI137" s="100"/>
      <c r="EJ137" s="27"/>
      <c r="EK137" s="27"/>
      <c r="EL137" s="27"/>
      <c r="EM137" s="27"/>
      <c r="EN137" s="27"/>
      <c r="EO137" s="27"/>
      <c r="EP137" s="27"/>
      <c r="EQ137" s="100"/>
      <c r="ER137" s="27"/>
      <c r="ES137" s="27"/>
      <c r="ET137" s="27"/>
      <c r="EU137" s="27"/>
      <c r="EV137" s="27"/>
      <c r="EW137" s="27"/>
      <c r="EX137" s="27"/>
      <c r="EY137" s="100"/>
      <c r="EZ137" s="27"/>
      <c r="FA137" s="27"/>
      <c r="FB137" s="27"/>
      <c r="FC137" s="27"/>
      <c r="FD137" s="27"/>
      <c r="FE137" s="27"/>
      <c r="FF137" s="27"/>
      <c r="FG137" s="100"/>
      <c r="FH137" s="27"/>
      <c r="FI137" s="27"/>
      <c r="FJ137" s="27"/>
      <c r="FK137" s="27"/>
      <c r="FL137" s="27"/>
      <c r="FM137" s="27"/>
      <c r="FN137" s="27"/>
      <c r="FO137" s="100"/>
      <c r="FP137" s="27"/>
      <c r="FQ137" s="27"/>
      <c r="FR137" s="27"/>
      <c r="FS137" s="27"/>
      <c r="FT137" s="27"/>
      <c r="FU137" s="27"/>
      <c r="FV137" s="27"/>
      <c r="FW137" s="100"/>
      <c r="FX137" s="27"/>
      <c r="FY137" s="27"/>
      <c r="FZ137" s="27"/>
      <c r="GA137" s="27"/>
      <c r="GB137" s="27"/>
      <c r="GC137" s="27"/>
      <c r="GD137" s="27"/>
      <c r="GE137" s="100"/>
      <c r="GF137" s="27"/>
      <c r="GG137" s="27"/>
      <c r="GH137" s="27"/>
      <c r="GI137" s="27"/>
      <c r="GJ137" s="27"/>
      <c r="GK137" s="27"/>
      <c r="GL137" s="27"/>
      <c r="GM137" s="100"/>
      <c r="GN137" s="27"/>
      <c r="GO137" s="27"/>
      <c r="GP137" s="27"/>
      <c r="GQ137" s="27"/>
      <c r="GR137" s="27"/>
      <c r="GS137" s="27"/>
      <c r="GT137" s="27"/>
      <c r="GU137" s="100"/>
      <c r="GV137" s="27"/>
      <c r="GW137" s="27"/>
      <c r="GX137" s="27"/>
      <c r="GY137" s="27"/>
      <c r="GZ137" s="27"/>
      <c r="HA137" s="27"/>
      <c r="HB137" s="27"/>
      <c r="HC137" s="100"/>
      <c r="HD137" s="27"/>
      <c r="HE137" s="27"/>
      <c r="HF137" s="27"/>
      <c r="HG137" s="27"/>
      <c r="HH137" s="27"/>
      <c r="HI137" s="27"/>
      <c r="HJ137" s="27"/>
      <c r="HK137" s="100"/>
      <c r="HL137" s="27"/>
      <c r="HM137" s="27"/>
      <c r="HN137" s="27"/>
      <c r="HO137" s="27"/>
      <c r="HP137" s="27"/>
      <c r="HQ137" s="27"/>
      <c r="HR137" s="27"/>
      <c r="HS137" s="100"/>
      <c r="HT137" s="27"/>
      <c r="HU137" s="27"/>
      <c r="HV137" s="27"/>
      <c r="HW137" s="27"/>
      <c r="HX137" s="27"/>
      <c r="HY137" s="27"/>
      <c r="HZ137" s="27"/>
      <c r="IA137" s="100"/>
      <c r="IB137" s="27"/>
      <c r="IC137" s="27"/>
      <c r="ID137" s="27"/>
      <c r="IE137" s="27"/>
      <c r="IF137" s="27"/>
      <c r="IG137" s="27"/>
      <c r="IH137" s="27"/>
      <c r="II137" s="100"/>
      <c r="IJ137" s="27"/>
      <c r="IK137" s="27"/>
      <c r="IL137" s="27"/>
      <c r="IM137" s="27"/>
      <c r="IN137" s="27"/>
      <c r="IO137" s="27"/>
      <c r="IP137" s="27"/>
      <c r="IQ137" s="100"/>
      <c r="IR137" s="27"/>
      <c r="IS137" s="27"/>
      <c r="IT137" s="27"/>
    </row>
    <row r="138" spans="1:254" ht="20.25" customHeight="1" thickTop="1">
      <c r="A138" s="45"/>
      <c r="B138" s="80"/>
      <c r="C138" s="81"/>
      <c r="D138" s="82"/>
      <c r="E138" s="83"/>
      <c r="F138" s="82"/>
      <c r="G138" s="83"/>
      <c r="H138" s="82"/>
      <c r="I138" s="80"/>
      <c r="J138" s="82"/>
    </row>
    <row r="139" spans="1:254" ht="20.25" customHeight="1">
      <c r="A139" s="28" t="s">
        <v>159</v>
      </c>
      <c r="B139" s="18"/>
      <c r="C139" s="56"/>
      <c r="D139" s="54"/>
      <c r="E139" s="55"/>
      <c r="F139" s="54"/>
      <c r="G139" s="55"/>
      <c r="H139" s="54"/>
      <c r="I139" s="55"/>
      <c r="J139" s="54"/>
    </row>
    <row r="140" spans="1:254" ht="20.25" customHeight="1">
      <c r="A140" s="20" t="s">
        <v>122</v>
      </c>
      <c r="B140" s="20"/>
      <c r="C140" s="56"/>
      <c r="D140" s="171">
        <v>866869</v>
      </c>
      <c r="E140" s="151"/>
      <c r="F140" s="171">
        <v>1149924</v>
      </c>
      <c r="G140" s="151"/>
      <c r="H140" s="183">
        <f>H108</f>
        <v>403825</v>
      </c>
      <c r="I140" s="151"/>
      <c r="J140" s="183">
        <v>317464</v>
      </c>
    </row>
    <row r="141" spans="1:254" ht="20.25" customHeight="1">
      <c r="A141" s="20" t="s">
        <v>84</v>
      </c>
      <c r="B141" s="20"/>
      <c r="C141" s="56"/>
      <c r="D141" s="194">
        <v>-3085</v>
      </c>
      <c r="E141" s="196"/>
      <c r="F141" s="194">
        <v>-4445</v>
      </c>
      <c r="G141" s="196"/>
      <c r="H141" s="184" t="s">
        <v>50</v>
      </c>
      <c r="I141" s="196"/>
      <c r="J141" s="184" t="s">
        <v>50</v>
      </c>
    </row>
    <row r="142" spans="1:254" ht="20.25" customHeight="1" thickBot="1">
      <c r="A142" s="28" t="s">
        <v>104</v>
      </c>
      <c r="B142" s="18"/>
      <c r="C142" s="56"/>
      <c r="D142" s="131">
        <f>SUM(D140:D141)</f>
        <v>863784</v>
      </c>
      <c r="E142" s="132"/>
      <c r="F142" s="131">
        <f>SUM(F140:F141)</f>
        <v>1145479</v>
      </c>
      <c r="G142" s="132"/>
      <c r="H142" s="131">
        <f>SUM(H140:H141)</f>
        <v>403825</v>
      </c>
      <c r="I142" s="132"/>
      <c r="J142" s="131">
        <f>SUM(J140:J141)</f>
        <v>317464</v>
      </c>
    </row>
    <row r="143" spans="1:254" ht="20.25" customHeight="1" thickTop="1">
      <c r="A143" s="28"/>
      <c r="B143" s="152"/>
      <c r="C143" s="4"/>
      <c r="D143" s="133"/>
      <c r="E143" s="134"/>
      <c r="F143" s="133"/>
      <c r="G143" s="134"/>
      <c r="H143" s="134"/>
      <c r="I143" s="135"/>
      <c r="J143" s="134"/>
    </row>
    <row r="144" spans="1:254" ht="20.25" customHeight="1">
      <c r="A144" s="28" t="s">
        <v>160</v>
      </c>
      <c r="B144" s="152"/>
      <c r="C144" s="4"/>
      <c r="D144" s="133"/>
      <c r="E144" s="134"/>
      <c r="F144" s="133"/>
      <c r="G144" s="134"/>
      <c r="H144" s="134"/>
      <c r="I144" s="135"/>
      <c r="J144" s="134"/>
    </row>
    <row r="145" spans="1:10" ht="20.25" customHeight="1">
      <c r="A145" s="152" t="s">
        <v>161</v>
      </c>
      <c r="B145" s="152"/>
      <c r="C145" s="4"/>
      <c r="D145" s="133"/>
      <c r="E145" s="134"/>
      <c r="F145" s="133"/>
      <c r="G145" s="134"/>
      <c r="H145" s="134"/>
      <c r="I145" s="135"/>
      <c r="J145" s="134"/>
    </row>
    <row r="146" spans="1:10" ht="20.25" customHeight="1">
      <c r="A146" s="20" t="s">
        <v>122</v>
      </c>
      <c r="B146" s="20"/>
      <c r="C146" s="4"/>
      <c r="D146" s="183">
        <f>D137-D147</f>
        <v>866698</v>
      </c>
      <c r="E146" s="185"/>
      <c r="F146" s="183">
        <v>1149545</v>
      </c>
      <c r="G146" s="185"/>
      <c r="H146" s="183">
        <f>H137</f>
        <v>403825</v>
      </c>
      <c r="I146" s="185"/>
      <c r="J146" s="183">
        <v>317464</v>
      </c>
    </row>
    <row r="147" spans="1:10" ht="20.25" customHeight="1">
      <c r="A147" s="20" t="s">
        <v>84</v>
      </c>
      <c r="B147" s="20"/>
      <c r="C147" s="4"/>
      <c r="D147" s="193">
        <v>-3215</v>
      </c>
      <c r="E147" s="124"/>
      <c r="F147" s="193">
        <v>-4414</v>
      </c>
      <c r="G147" s="124"/>
      <c r="H147" s="184" t="s">
        <v>50</v>
      </c>
      <c r="I147" s="124"/>
      <c r="J147" s="184" t="s">
        <v>50</v>
      </c>
    </row>
    <row r="148" spans="1:10" ht="20.25" customHeight="1" thickBot="1">
      <c r="A148" s="28" t="s">
        <v>91</v>
      </c>
      <c r="B148" s="153"/>
      <c r="C148" s="4"/>
      <c r="D148" s="182">
        <f>SUM(D146:D147)</f>
        <v>863483</v>
      </c>
      <c r="E148" s="163"/>
      <c r="F148" s="182">
        <f>SUM(F146:F147)</f>
        <v>1145131</v>
      </c>
      <c r="G148" s="163"/>
      <c r="H148" s="182">
        <f>SUM(H146:H147)</f>
        <v>403825</v>
      </c>
      <c r="I148" s="163"/>
      <c r="J148" s="182">
        <f>SUM(J146:J147)</f>
        <v>317464</v>
      </c>
    </row>
    <row r="149" spans="1:10" ht="20.25" customHeight="1" thickTop="1">
      <c r="A149" s="22"/>
      <c r="B149" s="153"/>
      <c r="C149" s="4"/>
      <c r="D149" s="197"/>
      <c r="E149" s="180"/>
      <c r="F149" s="197"/>
      <c r="G149" s="180"/>
      <c r="H149" s="197"/>
      <c r="I149" s="180"/>
      <c r="J149" s="197"/>
    </row>
    <row r="150" spans="1:10" ht="20.25" customHeight="1" thickBot="1">
      <c r="A150" s="28" t="s">
        <v>115</v>
      </c>
      <c r="B150" s="152"/>
      <c r="C150" s="4">
        <v>16</v>
      </c>
      <c r="D150" s="198">
        <f>D140/375000</f>
        <v>2.3116506666666665</v>
      </c>
      <c r="E150" s="186"/>
      <c r="F150" s="198">
        <f>F140/375000</f>
        <v>3.0664639999999999</v>
      </c>
      <c r="G150" s="186"/>
      <c r="H150" s="198">
        <f>H140/375000</f>
        <v>1.0768666666666666</v>
      </c>
      <c r="I150" s="180"/>
      <c r="J150" s="198">
        <f>J140/375000</f>
        <v>0.84657066666666669</v>
      </c>
    </row>
    <row r="151" spans="1:10" ht="20.25" customHeight="1" thickTop="1"/>
  </sheetData>
  <customSheetViews>
    <customSheetView guid="{5BC47AB8-E7D9-45F5-A93C-622EAA004D43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view="pageBreakPreview" topLeftCell="A42">
      <selection activeCell="Q54" sqref="Q54"/>
      <rowBreaks count="1" manualBreakCount="1">
        <brk id="51" max="16383" man="1"/>
      </rowBreaks>
      <pageMargins left="0.7" right="0.7" top="0.37" bottom="0.36" header="0.5" footer="0.5"/>
      <pageSetup paperSize="9" scale="80" firstPageNumber="4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82" showPageBreaks="1" showGridLines="0" printArea="1" hiddenRows="1" view="pageBreakPreview" topLeftCell="A22">
      <selection activeCell="N70" sqref="N70"/>
      <rowBreaks count="1" manualBreakCount="1">
        <brk id="51" max="16383" man="1"/>
      </rowBreaks>
      <pageMargins left="0.7" right="0.7" top="0.37" bottom="0.36" header="0.5" footer="0.5"/>
      <pageSetup paperSize="9" scale="85" firstPageNumber="4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B3287B96-F808-4354-818F-F30B6CE361CF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30">
    <mergeCell ref="D5:F5"/>
    <mergeCell ref="H5:J5"/>
    <mergeCell ref="D6:F6"/>
    <mergeCell ref="H6:J6"/>
    <mergeCell ref="D7:F7"/>
    <mergeCell ref="H7:J7"/>
    <mergeCell ref="D59:F59"/>
    <mergeCell ref="H59:J59"/>
    <mergeCell ref="A84:B84"/>
    <mergeCell ref="D85:J85"/>
    <mergeCell ref="D82:F82"/>
    <mergeCell ref="H82:J82"/>
    <mergeCell ref="D83:F83"/>
    <mergeCell ref="H83:J83"/>
    <mergeCell ref="A8:B8"/>
    <mergeCell ref="D9:J9"/>
    <mergeCell ref="D58:F58"/>
    <mergeCell ref="H58:J58"/>
    <mergeCell ref="D128:J128"/>
    <mergeCell ref="D60:F60"/>
    <mergeCell ref="H60:J60"/>
    <mergeCell ref="D62:J62"/>
    <mergeCell ref="D124:F124"/>
    <mergeCell ref="H124:J124"/>
    <mergeCell ref="D125:F125"/>
    <mergeCell ref="H125:J125"/>
    <mergeCell ref="D81:F81"/>
    <mergeCell ref="H81:J81"/>
    <mergeCell ref="D126:F126"/>
    <mergeCell ref="H126:J126"/>
  </mergeCells>
  <pageMargins left="0.7" right="0.7" top="0.48" bottom="0.5" header="0.5" footer="0.5"/>
  <pageSetup paperSize="9" scale="82" firstPageNumber="4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3" manualBreakCount="3">
    <brk id="53" max="9" man="1"/>
    <brk id="76" max="9" man="1"/>
    <brk id="11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78694-3A99-49A4-A31A-7429C2E0DBCD}">
  <dimension ref="A1:U202"/>
  <sheetViews>
    <sheetView showGridLines="0" view="pageBreakPreview" zoomScale="60" zoomScaleNormal="60" workbookViewId="0">
      <selection activeCell="A25" sqref="A25"/>
    </sheetView>
  </sheetViews>
  <sheetFormatPr defaultColWidth="8.81640625" defaultRowHeight="21" customHeight="1"/>
  <cols>
    <col min="1" max="1" width="53.90625" customWidth="1"/>
    <col min="2" max="2" width="8.90625" customWidth="1"/>
    <col min="3" max="3" width="13.1796875" customWidth="1"/>
    <col min="4" max="4" width="3.36328125" customWidth="1"/>
    <col min="5" max="5" width="14.1796875" customWidth="1"/>
    <col min="6" max="6" width="3.36328125" customWidth="1"/>
    <col min="7" max="7" width="14" customWidth="1"/>
    <col min="8" max="8" width="3.36328125" customWidth="1"/>
    <col min="9" max="9" width="14.81640625" customWidth="1"/>
    <col min="10" max="10" width="3.36328125" customWidth="1"/>
    <col min="11" max="11" width="13" customWidth="1"/>
    <col min="12" max="12" width="3.36328125" customWidth="1"/>
    <col min="13" max="13" width="14.1796875" customWidth="1"/>
    <col min="14" max="14" width="3.36328125" customWidth="1"/>
    <col min="15" max="15" width="13.1796875" customWidth="1"/>
    <col min="16" max="16" width="3.36328125" customWidth="1"/>
    <col min="17" max="17" width="16.54296875" customWidth="1"/>
    <col min="18" max="18" width="3.36328125" customWidth="1"/>
    <col min="19" max="19" width="14.81640625" customWidth="1"/>
    <col min="20" max="20" width="3.36328125" customWidth="1"/>
    <col min="21" max="21" width="14.1796875" customWidth="1"/>
    <col min="22" max="22" width="8.81640625" customWidth="1"/>
    <col min="23" max="23" width="9.1796875" customWidth="1"/>
  </cols>
  <sheetData>
    <row r="1" spans="1:21" s="17" customFormat="1" ht="21" customHeight="1">
      <c r="A1" s="250" t="s">
        <v>12</v>
      </c>
      <c r="B1" s="250"/>
      <c r="C1" s="251"/>
      <c r="D1" s="252"/>
      <c r="E1" s="252"/>
      <c r="F1" s="252"/>
      <c r="G1" s="252"/>
      <c r="H1" s="252"/>
      <c r="I1" s="252"/>
      <c r="J1" s="252"/>
      <c r="K1" s="253"/>
      <c r="L1" s="252"/>
      <c r="M1" s="252"/>
      <c r="N1" s="252"/>
      <c r="O1" s="252"/>
      <c r="P1" s="252"/>
      <c r="Q1" s="252"/>
      <c r="R1" s="252"/>
      <c r="S1" s="252"/>
      <c r="T1" s="252"/>
      <c r="U1" s="252"/>
    </row>
    <row r="2" spans="1:21" ht="21" customHeight="1">
      <c r="A2" s="3" t="s">
        <v>82</v>
      </c>
      <c r="B2" s="3"/>
      <c r="C2" s="254"/>
      <c r="D2" s="255"/>
      <c r="E2" s="256"/>
      <c r="F2" s="255"/>
      <c r="G2" s="256"/>
      <c r="H2" s="255"/>
      <c r="I2" s="257"/>
      <c r="J2" s="255"/>
      <c r="K2" s="253"/>
      <c r="L2" s="255"/>
      <c r="M2" s="255"/>
      <c r="N2" s="255"/>
      <c r="O2" s="255"/>
      <c r="P2" s="255"/>
      <c r="Q2" s="255"/>
      <c r="R2" s="255"/>
      <c r="S2" s="255"/>
      <c r="T2" s="255"/>
      <c r="U2" s="257"/>
    </row>
    <row r="3" spans="1:21" ht="21" customHeight="1">
      <c r="A3" s="258"/>
      <c r="B3" s="258"/>
      <c r="C3" s="259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</row>
    <row r="4" spans="1:21" s="247" customFormat="1" ht="20.25" customHeight="1">
      <c r="A4" s="1"/>
      <c r="B4" s="1"/>
    </row>
    <row r="5" spans="1:21" s="247" customFormat="1" ht="15.75" customHeight="1">
      <c r="A5" s="1"/>
      <c r="B5" s="1"/>
      <c r="C5" s="336" t="s">
        <v>58</v>
      </c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</row>
    <row r="6" spans="1:21" s="247" customFormat="1" ht="21" customHeight="1">
      <c r="A6" s="1"/>
      <c r="B6" s="1"/>
      <c r="C6" s="260"/>
      <c r="D6" s="261"/>
      <c r="E6" s="262"/>
      <c r="F6" s="261"/>
      <c r="G6" s="337" t="s">
        <v>43</v>
      </c>
      <c r="H6" s="337"/>
      <c r="I6" s="337"/>
      <c r="J6" s="261"/>
      <c r="K6" s="338" t="s">
        <v>198</v>
      </c>
      <c r="L6" s="338"/>
      <c r="M6" s="338"/>
      <c r="N6" s="338"/>
      <c r="O6" s="338"/>
      <c r="P6" s="262"/>
      <c r="Q6" s="262"/>
      <c r="R6" s="262"/>
      <c r="S6" s="262"/>
      <c r="T6" s="261"/>
      <c r="U6" s="253"/>
    </row>
    <row r="7" spans="1:21" s="253" customFormat="1" ht="21" customHeight="1">
      <c r="A7" s="137"/>
      <c r="B7" s="137"/>
      <c r="C7" s="260" t="s">
        <v>35</v>
      </c>
      <c r="D7" s="261"/>
      <c r="E7" s="262" t="s">
        <v>199</v>
      </c>
      <c r="F7" s="261"/>
      <c r="G7" s="263"/>
      <c r="H7" s="261"/>
      <c r="I7" s="261"/>
      <c r="J7" s="261"/>
      <c r="K7" s="262" t="s">
        <v>125</v>
      </c>
      <c r="L7" s="261"/>
      <c r="O7" s="264" t="s">
        <v>69</v>
      </c>
      <c r="P7" s="264"/>
      <c r="Q7" s="264" t="s">
        <v>100</v>
      </c>
      <c r="R7" s="264"/>
      <c r="S7" s="264"/>
      <c r="T7" s="261"/>
      <c r="U7" s="260"/>
    </row>
    <row r="8" spans="1:21" s="253" customFormat="1" ht="21" customHeight="1">
      <c r="A8" s="137"/>
      <c r="B8" s="137"/>
      <c r="C8" s="260" t="s">
        <v>36</v>
      </c>
      <c r="D8" s="261"/>
      <c r="E8" s="262" t="s">
        <v>200</v>
      </c>
      <c r="F8" s="261"/>
      <c r="G8" s="263"/>
      <c r="H8" s="261"/>
      <c r="I8" s="261"/>
      <c r="J8" s="261"/>
      <c r="K8" s="262" t="s">
        <v>126</v>
      </c>
      <c r="L8" s="261"/>
      <c r="M8" s="253" t="s">
        <v>51</v>
      </c>
      <c r="N8" s="264"/>
      <c r="O8" s="264" t="s">
        <v>86</v>
      </c>
      <c r="P8" s="264"/>
      <c r="Q8" s="264" t="s">
        <v>99</v>
      </c>
      <c r="R8" s="264"/>
      <c r="S8" s="264" t="s">
        <v>101</v>
      </c>
      <c r="T8" s="261"/>
      <c r="U8" s="260" t="s">
        <v>52</v>
      </c>
    </row>
    <row r="9" spans="1:21" s="253" customFormat="1" ht="21" customHeight="1">
      <c r="A9" s="137"/>
      <c r="B9" s="176" t="s">
        <v>42</v>
      </c>
      <c r="C9" s="260" t="s">
        <v>53</v>
      </c>
      <c r="D9" s="261"/>
      <c r="E9" s="262" t="s">
        <v>155</v>
      </c>
      <c r="F9" s="261"/>
      <c r="G9" s="263" t="s">
        <v>128</v>
      </c>
      <c r="H9" s="261"/>
      <c r="I9" s="261" t="s">
        <v>0</v>
      </c>
      <c r="J9" s="261"/>
      <c r="K9" s="262" t="s">
        <v>132</v>
      </c>
      <c r="L9" s="261"/>
      <c r="M9" s="264" t="s">
        <v>201</v>
      </c>
      <c r="N9" s="264"/>
      <c r="O9" s="264" t="s">
        <v>87</v>
      </c>
      <c r="P9" s="264"/>
      <c r="Q9" s="264" t="s">
        <v>127</v>
      </c>
      <c r="R9" s="264"/>
      <c r="S9" s="264" t="s">
        <v>85</v>
      </c>
      <c r="T9" s="261"/>
      <c r="U9" s="253" t="s">
        <v>54</v>
      </c>
    </row>
    <row r="10" spans="1:21" s="247" customFormat="1" ht="22.5" customHeight="1">
      <c r="A10" s="1"/>
      <c r="B10" s="1"/>
      <c r="C10" s="339" t="s">
        <v>71</v>
      </c>
      <c r="D10" s="339"/>
      <c r="E10" s="339"/>
      <c r="F10" s="339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S10" s="339"/>
      <c r="T10" s="339"/>
      <c r="U10" s="339"/>
    </row>
    <row r="11" spans="1:21" ht="21" customHeight="1">
      <c r="A11" s="1" t="s">
        <v>177</v>
      </c>
      <c r="B11" s="1"/>
      <c r="C11" s="265"/>
      <c r="D11" s="265"/>
      <c r="E11" s="265"/>
      <c r="F11" s="265"/>
      <c r="G11" s="265"/>
      <c r="H11" s="265"/>
      <c r="I11" s="265"/>
      <c r="J11" s="265"/>
      <c r="K11" s="266"/>
      <c r="L11" s="265"/>
      <c r="M11" s="265"/>
      <c r="N11" s="265"/>
      <c r="O11" s="265"/>
      <c r="P11" s="265"/>
      <c r="Q11" s="265"/>
      <c r="R11" s="265"/>
      <c r="S11" s="265"/>
      <c r="T11" s="265"/>
      <c r="U11" s="265"/>
    </row>
    <row r="12" spans="1:21" ht="21" customHeight="1">
      <c r="A12" s="267" t="s">
        <v>148</v>
      </c>
      <c r="B12" s="267"/>
      <c r="C12" s="268">
        <v>375000</v>
      </c>
      <c r="D12" s="269"/>
      <c r="E12" s="268">
        <v>609402</v>
      </c>
      <c r="F12" s="270"/>
      <c r="G12" s="268">
        <v>37500</v>
      </c>
      <c r="H12" s="270"/>
      <c r="I12" s="268">
        <v>4800785</v>
      </c>
      <c r="J12" s="270"/>
      <c r="K12" s="268">
        <v>-2028</v>
      </c>
      <c r="L12" s="270"/>
      <c r="M12" s="268">
        <v>164736</v>
      </c>
      <c r="N12" s="271"/>
      <c r="O12" s="268">
        <f>SUM(K12:M12)</f>
        <v>162708</v>
      </c>
      <c r="P12" s="271"/>
      <c r="Q12" s="268">
        <f>SUM(C12:I12)+O12</f>
        <v>5985395</v>
      </c>
      <c r="R12" s="271"/>
      <c r="S12" s="268">
        <v>5066</v>
      </c>
      <c r="T12" s="270"/>
      <c r="U12" s="272">
        <f>SUM(Q12:S12)</f>
        <v>5990461</v>
      </c>
    </row>
    <row r="13" spans="1:21" s="247" customFormat="1" ht="23.15" customHeight="1">
      <c r="A13" s="273"/>
      <c r="B13" s="273"/>
      <c r="C13" s="268"/>
      <c r="D13" s="269"/>
      <c r="E13" s="268"/>
      <c r="F13" s="270"/>
      <c r="G13" s="271"/>
      <c r="H13" s="270"/>
      <c r="I13" s="271"/>
      <c r="J13" s="270"/>
      <c r="K13" s="274"/>
      <c r="L13" s="270"/>
      <c r="M13" s="271"/>
      <c r="N13" s="271"/>
      <c r="O13" s="271"/>
      <c r="P13" s="271"/>
      <c r="Q13" s="271"/>
      <c r="R13" s="271"/>
      <c r="S13" s="271"/>
      <c r="T13" s="270"/>
      <c r="U13" s="272"/>
    </row>
    <row r="14" spans="1:21" ht="21" customHeight="1">
      <c r="A14" s="275" t="s">
        <v>116</v>
      </c>
      <c r="B14" s="275"/>
      <c r="C14" s="268"/>
      <c r="D14" s="269"/>
      <c r="E14" s="268"/>
      <c r="F14" s="270"/>
      <c r="G14" s="271"/>
      <c r="H14" s="270"/>
      <c r="I14" s="271"/>
      <c r="J14" s="270"/>
      <c r="K14" s="274"/>
      <c r="L14" s="270"/>
      <c r="M14" s="271"/>
      <c r="N14" s="271"/>
      <c r="O14" s="271"/>
      <c r="P14" s="271"/>
      <c r="Q14" s="271"/>
      <c r="R14" s="271"/>
      <c r="S14" s="271"/>
      <c r="T14" s="270"/>
      <c r="U14" s="272"/>
    </row>
    <row r="15" spans="1:21" ht="21" customHeight="1">
      <c r="A15" s="276" t="s">
        <v>170</v>
      </c>
      <c r="B15" s="275"/>
      <c r="C15" s="268"/>
      <c r="D15" s="269"/>
      <c r="E15" s="268"/>
      <c r="F15" s="270"/>
      <c r="G15" s="271"/>
      <c r="H15" s="270"/>
      <c r="I15" s="271"/>
      <c r="J15" s="270"/>
      <c r="K15" s="274"/>
      <c r="L15" s="270"/>
      <c r="M15" s="271"/>
      <c r="N15" s="271"/>
      <c r="O15" s="271"/>
      <c r="P15" s="271"/>
      <c r="Q15" s="271"/>
      <c r="R15" s="271"/>
      <c r="S15" s="271"/>
      <c r="T15" s="270"/>
      <c r="U15" s="272"/>
    </row>
    <row r="16" spans="1:21" ht="21" customHeight="1">
      <c r="A16" s="277" t="s">
        <v>166</v>
      </c>
      <c r="B16" s="176">
        <v>17</v>
      </c>
      <c r="C16" s="278" t="s">
        <v>50</v>
      </c>
      <c r="D16" s="278"/>
      <c r="E16" s="278" t="s">
        <v>50</v>
      </c>
      <c r="F16" s="270"/>
      <c r="G16" s="278" t="s">
        <v>50</v>
      </c>
      <c r="H16" s="270"/>
      <c r="I16" s="279">
        <v>-562500</v>
      </c>
      <c r="J16" s="270"/>
      <c r="K16" s="278" t="s">
        <v>50</v>
      </c>
      <c r="L16" s="280"/>
      <c r="M16" s="278" t="s">
        <v>50</v>
      </c>
      <c r="N16" s="278"/>
      <c r="O16" s="278" t="s">
        <v>50</v>
      </c>
      <c r="P16" s="271"/>
      <c r="Q16" s="279">
        <f>SUM(C16:M16)</f>
        <v>-562500</v>
      </c>
      <c r="R16" s="271"/>
      <c r="S16" s="278" t="s">
        <v>50</v>
      </c>
      <c r="T16" s="270"/>
      <c r="U16" s="281">
        <f>SUM(Q16)</f>
        <v>-562500</v>
      </c>
    </row>
    <row r="17" spans="1:21" ht="21" customHeight="1">
      <c r="A17" s="276" t="s">
        <v>171</v>
      </c>
      <c r="B17" s="275"/>
      <c r="C17" s="282"/>
      <c r="D17" s="283"/>
      <c r="E17" s="282"/>
      <c r="F17" s="284"/>
      <c r="G17" s="282"/>
      <c r="H17" s="284"/>
      <c r="I17" s="282"/>
      <c r="J17" s="284"/>
      <c r="K17" s="274"/>
      <c r="L17" s="284"/>
      <c r="M17" s="282"/>
      <c r="N17" s="282"/>
      <c r="O17" s="282"/>
      <c r="P17" s="282"/>
      <c r="Q17" s="282"/>
      <c r="R17" s="271"/>
      <c r="S17" s="246"/>
      <c r="T17" s="285"/>
      <c r="U17" s="281"/>
    </row>
    <row r="18" spans="1:21" ht="21" customHeight="1">
      <c r="A18" s="277" t="s">
        <v>168</v>
      </c>
      <c r="B18" s="275"/>
      <c r="C18" s="286" t="s">
        <v>50</v>
      </c>
      <c r="D18" s="283"/>
      <c r="E18" s="286" t="s">
        <v>50</v>
      </c>
      <c r="F18" s="284"/>
      <c r="G18" s="286" t="s">
        <v>50</v>
      </c>
      <c r="H18" s="284"/>
      <c r="I18" s="287" t="s">
        <v>50</v>
      </c>
      <c r="J18" s="284"/>
      <c r="K18" s="288" t="s">
        <v>50</v>
      </c>
      <c r="L18" s="284"/>
      <c r="M18" s="286" t="s">
        <v>50</v>
      </c>
      <c r="N18" s="282"/>
      <c r="O18" s="286" t="s">
        <v>50</v>
      </c>
      <c r="P18" s="282"/>
      <c r="Q18" s="287" t="s">
        <v>50</v>
      </c>
      <c r="R18" s="271"/>
      <c r="S18" s="246">
        <v>4242</v>
      </c>
      <c r="T18" s="270"/>
      <c r="U18" s="289">
        <f>SUM(S18:T18)</f>
        <v>4242</v>
      </c>
    </row>
    <row r="19" spans="1:21" ht="21" customHeight="1">
      <c r="A19" s="275" t="s">
        <v>117</v>
      </c>
      <c r="B19" s="275"/>
      <c r="C19" s="290" t="s">
        <v>50</v>
      </c>
      <c r="D19" s="266"/>
      <c r="E19" s="290" t="s">
        <v>50</v>
      </c>
      <c r="F19" s="270"/>
      <c r="G19" s="290" t="s">
        <v>50</v>
      </c>
      <c r="H19" s="270"/>
      <c r="I19" s="291">
        <f>SUM(I16:I18)</f>
        <v>-562500</v>
      </c>
      <c r="J19" s="270"/>
      <c r="K19" s="290" t="s">
        <v>50</v>
      </c>
      <c r="L19" s="280"/>
      <c r="M19" s="290" t="s">
        <v>50</v>
      </c>
      <c r="N19" s="278"/>
      <c r="O19" s="290" t="s">
        <v>50</v>
      </c>
      <c r="P19" s="271"/>
      <c r="Q19" s="291">
        <f>SUM(Q16:Q18)</f>
        <v>-562500</v>
      </c>
      <c r="R19" s="271"/>
      <c r="S19" s="291">
        <f>SUM(S16:S18)</f>
        <v>4242</v>
      </c>
      <c r="T19" s="270"/>
      <c r="U19" s="291">
        <f>SUM(U16:U18)</f>
        <v>-558258</v>
      </c>
    </row>
    <row r="20" spans="1:21" ht="21" customHeight="1">
      <c r="A20" s="275"/>
      <c r="B20" s="275"/>
      <c r="C20" s="270"/>
      <c r="D20" s="270"/>
      <c r="E20" s="270"/>
      <c r="F20" s="270"/>
      <c r="G20" s="270"/>
      <c r="H20" s="270"/>
      <c r="I20" s="246"/>
      <c r="J20" s="270"/>
      <c r="K20" s="279"/>
      <c r="L20" s="270"/>
      <c r="M20" s="270"/>
      <c r="N20" s="270"/>
      <c r="O20" s="270"/>
      <c r="P20" s="270"/>
      <c r="Q20" s="270"/>
      <c r="R20" s="270"/>
      <c r="S20" s="270"/>
      <c r="T20" s="270"/>
      <c r="U20" s="272"/>
    </row>
    <row r="21" spans="1:21" ht="21" customHeight="1">
      <c r="A21" s="275" t="s">
        <v>83</v>
      </c>
      <c r="B21" s="275"/>
      <c r="C21" s="270"/>
      <c r="D21" s="270"/>
      <c r="E21" s="270"/>
      <c r="F21" s="270"/>
      <c r="G21" s="270"/>
      <c r="H21" s="270"/>
      <c r="I21" s="246"/>
      <c r="J21" s="270"/>
      <c r="K21" s="279"/>
      <c r="L21" s="270"/>
      <c r="M21" s="270"/>
      <c r="N21" s="270"/>
      <c r="O21" s="270"/>
      <c r="P21" s="270"/>
      <c r="Q21" s="270"/>
      <c r="R21" s="270"/>
      <c r="S21" s="270"/>
      <c r="T21" s="270"/>
      <c r="U21" s="272"/>
    </row>
    <row r="22" spans="1:21" ht="21" customHeight="1">
      <c r="A22" s="277" t="s">
        <v>92</v>
      </c>
      <c r="B22" s="277"/>
      <c r="C22" s="278" t="s">
        <v>50</v>
      </c>
      <c r="D22" s="292"/>
      <c r="E22" s="278" t="s">
        <v>50</v>
      </c>
      <c r="F22" s="292"/>
      <c r="G22" s="278" t="s">
        <v>50</v>
      </c>
      <c r="H22" s="278"/>
      <c r="I22" s="279">
        <v>1149924</v>
      </c>
      <c r="K22" s="278" t="s">
        <v>50</v>
      </c>
      <c r="L22" s="293"/>
      <c r="M22" s="278" t="s">
        <v>50</v>
      </c>
      <c r="N22" s="278"/>
      <c r="O22" s="278" t="s">
        <v>50</v>
      </c>
      <c r="P22" s="278"/>
      <c r="Q22" s="246">
        <f>SUM(C22:M22)</f>
        <v>1149924</v>
      </c>
      <c r="R22" s="246"/>
      <c r="S22" s="246">
        <v>-4445</v>
      </c>
      <c r="T22" s="278"/>
      <c r="U22" s="281">
        <f>SUM(Q22,S22)</f>
        <v>1145479</v>
      </c>
    </row>
    <row r="23" spans="1:21" ht="21" customHeight="1">
      <c r="A23" s="277" t="s">
        <v>98</v>
      </c>
      <c r="B23" s="277"/>
      <c r="C23" s="287" t="s">
        <v>50</v>
      </c>
      <c r="D23" s="292"/>
      <c r="E23" s="287" t="s">
        <v>50</v>
      </c>
      <c r="F23" s="292"/>
      <c r="G23" s="287" t="s">
        <v>50</v>
      </c>
      <c r="I23" s="287" t="s">
        <v>50</v>
      </c>
      <c r="J23" s="278"/>
      <c r="K23" s="288">
        <v>-379</v>
      </c>
      <c r="L23" s="294"/>
      <c r="M23" s="287" t="s">
        <v>50</v>
      </c>
      <c r="N23" s="278"/>
      <c r="O23" s="288">
        <f>SUM(K23:N23)</f>
        <v>-379</v>
      </c>
      <c r="P23" s="279"/>
      <c r="Q23" s="246">
        <f>SUM(C23:M23)</f>
        <v>-379</v>
      </c>
      <c r="R23" s="279"/>
      <c r="S23" s="288">
        <v>31</v>
      </c>
      <c r="T23" s="278"/>
      <c r="U23" s="281">
        <f>SUM(Q23,S23)</f>
        <v>-348</v>
      </c>
    </row>
    <row r="24" spans="1:21" ht="21" customHeight="1">
      <c r="A24" s="275" t="s">
        <v>151</v>
      </c>
      <c r="B24" s="275"/>
      <c r="C24" s="290" t="s">
        <v>50</v>
      </c>
      <c r="D24" s="292"/>
      <c r="E24" s="290" t="s">
        <v>50</v>
      </c>
      <c r="F24" s="292"/>
      <c r="G24" s="290" t="s">
        <v>50</v>
      </c>
      <c r="H24" s="266"/>
      <c r="I24" s="295">
        <f>SUM(I22:I23)</f>
        <v>1149924</v>
      </c>
      <c r="J24" s="266"/>
      <c r="K24" s="295">
        <f>SUM(K22:K23)</f>
        <v>-379</v>
      </c>
      <c r="L24" s="296"/>
      <c r="M24" s="290" t="s">
        <v>50</v>
      </c>
      <c r="N24" s="266"/>
      <c r="O24" s="295">
        <f>SUM(O22:O23)</f>
        <v>-379</v>
      </c>
      <c r="P24" s="266"/>
      <c r="Q24" s="295">
        <f>SUM(Q22:Q23)</f>
        <v>1149545</v>
      </c>
      <c r="R24" s="266"/>
      <c r="S24" s="295">
        <f>SUM(S22:S23)</f>
        <v>-4414</v>
      </c>
      <c r="T24" s="296"/>
      <c r="U24" s="297">
        <f>SUM(Q24:S24)</f>
        <v>1145131</v>
      </c>
    </row>
    <row r="25" spans="1:21" s="247" customFormat="1" ht="23.15" customHeight="1">
      <c r="A25" s="273"/>
      <c r="B25" s="273"/>
      <c r="C25" s="268"/>
      <c r="D25" s="269"/>
      <c r="E25" s="268"/>
      <c r="F25" s="270"/>
      <c r="G25" s="271"/>
      <c r="H25" s="270"/>
      <c r="I25" s="271"/>
      <c r="J25" s="270"/>
      <c r="K25" s="274"/>
      <c r="L25" s="270"/>
      <c r="M25" s="271"/>
      <c r="N25" s="271"/>
      <c r="O25" s="271"/>
      <c r="P25" s="271"/>
      <c r="Q25" s="271"/>
      <c r="R25" s="271"/>
      <c r="S25" s="271"/>
      <c r="T25" s="270"/>
      <c r="U25" s="272"/>
    </row>
    <row r="26" spans="1:21" ht="21" customHeight="1" thickBot="1">
      <c r="A26" s="267" t="s">
        <v>178</v>
      </c>
      <c r="B26" s="267"/>
      <c r="C26" s="298">
        <f>SUM(C12,C19,C24)</f>
        <v>375000</v>
      </c>
      <c r="D26" s="270"/>
      <c r="E26" s="298">
        <f>SUM(E12,E19,E24)</f>
        <v>609402</v>
      </c>
      <c r="F26" s="270"/>
      <c r="G26" s="298">
        <f>SUM(G12,G19,G24)</f>
        <v>37500</v>
      </c>
      <c r="H26" s="270"/>
      <c r="I26" s="298">
        <f>SUM(I12,I19,I24)</f>
        <v>5388209</v>
      </c>
      <c r="J26" s="270"/>
      <c r="K26" s="298">
        <f>SUM(K12,K19,K24)</f>
        <v>-2407</v>
      </c>
      <c r="L26" s="270"/>
      <c r="M26" s="298">
        <f>SUM(M12,M19,M24)</f>
        <v>164736</v>
      </c>
      <c r="N26" s="270"/>
      <c r="O26" s="298">
        <f>SUM(O12,O19,O24)</f>
        <v>162329</v>
      </c>
      <c r="P26" s="270"/>
      <c r="Q26" s="298">
        <f>SUM(Q12,Q19,Q24)</f>
        <v>6572440</v>
      </c>
      <c r="R26" s="299"/>
      <c r="S26" s="298">
        <f>SUM(S12,S19,S24)</f>
        <v>4894</v>
      </c>
      <c r="T26" s="270"/>
      <c r="U26" s="298">
        <f>SUM(U12,U19,U24)</f>
        <v>6577334</v>
      </c>
    </row>
    <row r="27" spans="1:21" ht="21" customHeight="1" thickTop="1">
      <c r="A27" s="267"/>
      <c r="B27" s="267"/>
      <c r="C27" s="270"/>
      <c r="D27" s="270"/>
      <c r="E27" s="270"/>
      <c r="F27" s="270"/>
      <c r="G27" s="300"/>
      <c r="H27" s="270"/>
      <c r="I27" s="300"/>
      <c r="J27" s="270"/>
      <c r="K27" s="300"/>
      <c r="L27" s="270"/>
      <c r="M27" s="270"/>
      <c r="N27" s="270"/>
      <c r="O27" s="270"/>
      <c r="P27" s="299"/>
      <c r="Q27" s="270"/>
      <c r="R27" s="299"/>
      <c r="S27" s="270"/>
      <c r="T27" s="270"/>
      <c r="U27" s="270"/>
    </row>
    <row r="28" spans="1:21" ht="21" customHeight="1">
      <c r="A28" s="1" t="s">
        <v>192</v>
      </c>
      <c r="B28" s="1"/>
      <c r="C28" s="265"/>
      <c r="D28" s="265"/>
      <c r="E28" s="265"/>
      <c r="F28" s="265"/>
      <c r="G28" s="265"/>
      <c r="H28" s="265"/>
      <c r="I28" s="265"/>
      <c r="J28" s="265"/>
      <c r="K28" s="266"/>
      <c r="L28" s="265"/>
      <c r="M28" s="265"/>
      <c r="N28" s="265"/>
      <c r="O28" s="265"/>
      <c r="P28" s="265"/>
      <c r="Q28" s="265"/>
      <c r="R28" s="265"/>
      <c r="S28" s="265"/>
      <c r="T28" s="265"/>
      <c r="U28" s="265"/>
    </row>
    <row r="29" spans="1:21" ht="21" customHeight="1">
      <c r="A29" s="2" t="s">
        <v>193</v>
      </c>
      <c r="B29" s="267"/>
      <c r="C29" s="268">
        <v>375000</v>
      </c>
      <c r="D29" s="269"/>
      <c r="E29" s="268">
        <v>609402</v>
      </c>
      <c r="F29" s="270"/>
      <c r="G29" s="268">
        <v>37500</v>
      </c>
      <c r="H29" s="270"/>
      <c r="I29" s="268">
        <v>5451552</v>
      </c>
      <c r="J29" s="270"/>
      <c r="K29" s="268">
        <v>-2432</v>
      </c>
      <c r="L29" s="270"/>
      <c r="M29" s="268">
        <v>164735</v>
      </c>
      <c r="N29" s="271"/>
      <c r="O29" s="268">
        <f>SUM(K29:M29)</f>
        <v>162303</v>
      </c>
      <c r="P29" s="271"/>
      <c r="Q29" s="268">
        <f>SUM(C29:I29)+O29</f>
        <v>6635757</v>
      </c>
      <c r="R29" s="271"/>
      <c r="S29" s="268">
        <v>3806</v>
      </c>
      <c r="T29" s="270"/>
      <c r="U29" s="272">
        <f>SUM(Q29:S29)</f>
        <v>6639563</v>
      </c>
    </row>
    <row r="30" spans="1:21" s="247" customFormat="1" ht="23.15" customHeight="1">
      <c r="A30" s="273"/>
      <c r="B30" s="273"/>
      <c r="C30" s="268"/>
      <c r="D30" s="269"/>
      <c r="E30" s="268"/>
      <c r="F30" s="270"/>
      <c r="G30" s="271"/>
      <c r="H30" s="270"/>
      <c r="I30" s="271"/>
      <c r="J30" s="270"/>
      <c r="K30" s="274"/>
      <c r="L30" s="270"/>
      <c r="M30" s="271"/>
      <c r="N30" s="271"/>
      <c r="O30" s="271"/>
      <c r="P30" s="271"/>
      <c r="Q30" s="271"/>
      <c r="R30" s="271"/>
      <c r="S30" s="271"/>
      <c r="T30" s="270"/>
      <c r="U30" s="272"/>
    </row>
    <row r="31" spans="1:21" ht="21" customHeight="1">
      <c r="A31" s="275" t="s">
        <v>116</v>
      </c>
      <c r="B31" s="275"/>
      <c r="C31" s="268"/>
      <c r="D31" s="269"/>
      <c r="E31" s="268"/>
      <c r="F31" s="270"/>
      <c r="G31" s="271"/>
      <c r="H31" s="270"/>
      <c r="I31" s="271"/>
      <c r="J31" s="270"/>
      <c r="K31" s="274"/>
      <c r="L31" s="270"/>
      <c r="M31" s="271"/>
      <c r="N31" s="271"/>
      <c r="O31" s="271"/>
      <c r="P31" s="271"/>
      <c r="Q31" s="271"/>
      <c r="R31" s="271"/>
      <c r="S31" s="271"/>
      <c r="T31" s="270"/>
      <c r="U31" s="272"/>
    </row>
    <row r="32" spans="1:21" ht="21" customHeight="1">
      <c r="A32" s="276" t="s">
        <v>170</v>
      </c>
      <c r="B32" s="275"/>
      <c r="C32" s="268"/>
      <c r="D32" s="269"/>
      <c r="E32" s="268"/>
      <c r="F32" s="270"/>
      <c r="G32" s="271"/>
      <c r="H32" s="270"/>
      <c r="I32" s="271"/>
      <c r="J32" s="270"/>
      <c r="K32" s="274"/>
      <c r="L32" s="270"/>
      <c r="M32" s="271"/>
      <c r="N32" s="271"/>
      <c r="O32" s="271"/>
      <c r="P32" s="271"/>
      <c r="Q32" s="271"/>
      <c r="R32" s="271"/>
      <c r="S32" s="271"/>
      <c r="T32" s="270"/>
      <c r="U32" s="272"/>
    </row>
    <row r="33" spans="1:21" ht="21" customHeight="1">
      <c r="A33" s="277" t="s">
        <v>166</v>
      </c>
      <c r="B33" s="176">
        <v>17</v>
      </c>
      <c r="C33" s="287" t="s">
        <v>50</v>
      </c>
      <c r="D33" s="278"/>
      <c r="E33" s="287" t="s">
        <v>50</v>
      </c>
      <c r="F33" s="270"/>
      <c r="G33" s="287" t="s">
        <v>50</v>
      </c>
      <c r="H33" s="270"/>
      <c r="I33" s="288">
        <v>-735000</v>
      </c>
      <c r="J33" s="270"/>
      <c r="K33" s="287" t="s">
        <v>50</v>
      </c>
      <c r="L33" s="280"/>
      <c r="M33" s="287" t="s">
        <v>50</v>
      </c>
      <c r="N33" s="278"/>
      <c r="O33" s="287" t="s">
        <v>50</v>
      </c>
      <c r="P33" s="271"/>
      <c r="Q33" s="288">
        <f>SUM(C33:M33)</f>
        <v>-735000</v>
      </c>
      <c r="R33" s="271"/>
      <c r="S33" s="287" t="s">
        <v>50</v>
      </c>
      <c r="T33" s="270"/>
      <c r="U33" s="289">
        <f>SUM(Q33)</f>
        <v>-735000</v>
      </c>
    </row>
    <row r="34" spans="1:21" ht="21" hidden="1" customHeight="1">
      <c r="A34" s="276" t="s">
        <v>171</v>
      </c>
      <c r="B34" s="275"/>
      <c r="C34" s="282"/>
      <c r="D34" s="283"/>
      <c r="E34" s="282"/>
      <c r="F34" s="284"/>
      <c r="G34" s="282"/>
      <c r="H34" s="284"/>
      <c r="I34" s="282"/>
      <c r="J34" s="284"/>
      <c r="K34" s="274"/>
      <c r="L34" s="284"/>
      <c r="M34" s="282"/>
      <c r="N34" s="282"/>
      <c r="O34" s="282"/>
      <c r="P34" s="282"/>
      <c r="Q34" s="282"/>
      <c r="R34" s="271"/>
      <c r="S34" s="246"/>
      <c r="T34" s="285"/>
      <c r="U34" s="281"/>
    </row>
    <row r="35" spans="1:21" ht="21" hidden="1" customHeight="1">
      <c r="A35" s="277" t="s">
        <v>168</v>
      </c>
      <c r="B35" s="275"/>
      <c r="C35" s="286" t="s">
        <v>50</v>
      </c>
      <c r="D35" s="283"/>
      <c r="E35" s="286" t="s">
        <v>50</v>
      </c>
      <c r="F35" s="284"/>
      <c r="G35" s="286" t="s">
        <v>50</v>
      </c>
      <c r="H35" s="284"/>
      <c r="I35" s="287" t="s">
        <v>50</v>
      </c>
      <c r="J35" s="284"/>
      <c r="K35" s="288" t="s">
        <v>50</v>
      </c>
      <c r="L35" s="284"/>
      <c r="M35" s="286" t="s">
        <v>50</v>
      </c>
      <c r="N35" s="282"/>
      <c r="O35" s="286" t="s">
        <v>50</v>
      </c>
      <c r="P35" s="282"/>
      <c r="Q35" s="287" t="s">
        <v>50</v>
      </c>
      <c r="R35" s="271"/>
      <c r="S35" s="278" t="s">
        <v>50</v>
      </c>
      <c r="T35" s="270"/>
      <c r="U35" s="289">
        <f>SUM(S35:T35)</f>
        <v>0</v>
      </c>
    </row>
    <row r="36" spans="1:21" ht="21" customHeight="1">
      <c r="A36" s="275" t="s">
        <v>117</v>
      </c>
      <c r="B36" s="275"/>
      <c r="C36" s="290" t="s">
        <v>50</v>
      </c>
      <c r="D36" s="266"/>
      <c r="E36" s="290" t="s">
        <v>50</v>
      </c>
      <c r="F36" s="270"/>
      <c r="G36" s="290" t="s">
        <v>50</v>
      </c>
      <c r="H36" s="270"/>
      <c r="I36" s="291">
        <f>SUM(I33:I35)</f>
        <v>-735000</v>
      </c>
      <c r="J36" s="270"/>
      <c r="K36" s="290" t="s">
        <v>50</v>
      </c>
      <c r="L36" s="280"/>
      <c r="M36" s="290" t="s">
        <v>50</v>
      </c>
      <c r="N36" s="278"/>
      <c r="O36" s="290" t="s">
        <v>50</v>
      </c>
      <c r="P36" s="271"/>
      <c r="Q36" s="291">
        <f>SUM(Q33:Q35)</f>
        <v>-735000</v>
      </c>
      <c r="R36" s="271"/>
      <c r="S36" s="291" t="s">
        <v>50</v>
      </c>
      <c r="T36" s="270"/>
      <c r="U36" s="291">
        <f>SUM(U33:U35)</f>
        <v>-735000</v>
      </c>
    </row>
    <row r="37" spans="1:21" ht="21" customHeight="1">
      <c r="A37" s="275"/>
      <c r="B37" s="275"/>
      <c r="C37" s="270"/>
      <c r="D37" s="270"/>
      <c r="E37" s="270"/>
      <c r="F37" s="270"/>
      <c r="G37" s="270"/>
      <c r="H37" s="270"/>
      <c r="I37" s="246"/>
      <c r="J37" s="270"/>
      <c r="K37" s="279"/>
      <c r="L37" s="270"/>
      <c r="M37" s="270"/>
      <c r="N37" s="270"/>
      <c r="O37" s="270"/>
      <c r="P37" s="270"/>
      <c r="Q37" s="270"/>
      <c r="R37" s="270"/>
      <c r="S37" s="270"/>
      <c r="T37" s="270"/>
      <c r="U37" s="272"/>
    </row>
    <row r="38" spans="1:21" ht="21" customHeight="1">
      <c r="A38" s="275" t="s">
        <v>83</v>
      </c>
      <c r="B38" s="275"/>
      <c r="C38" s="270"/>
      <c r="D38" s="270"/>
      <c r="E38" s="270"/>
      <c r="F38" s="270"/>
      <c r="G38" s="270"/>
      <c r="H38" s="270"/>
      <c r="I38" s="246"/>
      <c r="J38" s="270"/>
      <c r="K38" s="279"/>
      <c r="L38" s="270"/>
      <c r="M38" s="270"/>
      <c r="N38" s="270"/>
      <c r="O38" s="270"/>
      <c r="P38" s="270"/>
      <c r="Q38" s="270"/>
      <c r="R38" s="270"/>
      <c r="S38" s="270"/>
      <c r="T38" s="270"/>
      <c r="U38" s="272"/>
    </row>
    <row r="39" spans="1:21" ht="21" customHeight="1">
      <c r="A39" s="277" t="s">
        <v>92</v>
      </c>
      <c r="B39" s="277"/>
      <c r="C39" s="278" t="s">
        <v>50</v>
      </c>
      <c r="D39" s="292"/>
      <c r="E39" s="278" t="s">
        <v>50</v>
      </c>
      <c r="F39" s="292"/>
      <c r="G39" s="278" t="s">
        <v>50</v>
      </c>
      <c r="H39" s="278"/>
      <c r="I39" s="301">
        <f>PL!D140</f>
        <v>866869</v>
      </c>
      <c r="K39" s="278" t="s">
        <v>50</v>
      </c>
      <c r="L39" s="293"/>
      <c r="M39" s="278" t="s">
        <v>50</v>
      </c>
      <c r="N39" s="278"/>
      <c r="O39" s="278" t="s">
        <v>50</v>
      </c>
      <c r="P39" s="278"/>
      <c r="Q39" s="246">
        <f>SUM(C39:M39)</f>
        <v>866869</v>
      </c>
      <c r="R39" s="246"/>
      <c r="S39" s="246">
        <f>PL!D141</f>
        <v>-3085</v>
      </c>
      <c r="T39" s="278"/>
      <c r="U39" s="281">
        <f>SUM(Q39,S39)</f>
        <v>863784</v>
      </c>
    </row>
    <row r="40" spans="1:21" ht="21" customHeight="1">
      <c r="A40" s="277" t="s">
        <v>98</v>
      </c>
      <c r="B40" s="277"/>
      <c r="C40" s="287" t="s">
        <v>50</v>
      </c>
      <c r="D40" s="292"/>
      <c r="E40" s="287" t="s">
        <v>50</v>
      </c>
      <c r="F40" s="292"/>
      <c r="G40" s="287" t="s">
        <v>50</v>
      </c>
      <c r="I40" s="287" t="s">
        <v>50</v>
      </c>
      <c r="J40" s="278"/>
      <c r="K40" s="288">
        <v>-171</v>
      </c>
      <c r="L40" s="294"/>
      <c r="M40" s="287" t="s">
        <v>50</v>
      </c>
      <c r="N40" s="278"/>
      <c r="O40" s="288">
        <f>SUM(K40:N40)</f>
        <v>-171</v>
      </c>
      <c r="P40" s="279"/>
      <c r="Q40" s="246">
        <f>SUM(C40:M40)</f>
        <v>-171</v>
      </c>
      <c r="R40" s="279"/>
      <c r="S40" s="288">
        <v>-130</v>
      </c>
      <c r="T40" s="278"/>
      <c r="U40" s="281">
        <f>SUM(Q40,S40)</f>
        <v>-301</v>
      </c>
    </row>
    <row r="41" spans="1:21" ht="21" customHeight="1">
      <c r="A41" s="275" t="s">
        <v>151</v>
      </c>
      <c r="B41" s="275"/>
      <c r="C41" s="290" t="s">
        <v>50</v>
      </c>
      <c r="D41" s="292"/>
      <c r="E41" s="290" t="s">
        <v>50</v>
      </c>
      <c r="F41" s="292"/>
      <c r="G41" s="290" t="s">
        <v>50</v>
      </c>
      <c r="H41" s="266"/>
      <c r="I41" s="295">
        <f>SUM(I39:I40)</f>
        <v>866869</v>
      </c>
      <c r="J41" s="266"/>
      <c r="K41" s="295">
        <f>SUM(K39:K40)</f>
        <v>-171</v>
      </c>
      <c r="L41" s="296"/>
      <c r="M41" s="290" t="s">
        <v>50</v>
      </c>
      <c r="N41" s="266"/>
      <c r="O41" s="295">
        <f>SUM(O39:O40)</f>
        <v>-171</v>
      </c>
      <c r="P41" s="266"/>
      <c r="Q41" s="295">
        <f>SUM(Q39:Q40)</f>
        <v>866698</v>
      </c>
      <c r="R41" s="266"/>
      <c r="S41" s="295">
        <f>SUM(S39:S40)</f>
        <v>-3215</v>
      </c>
      <c r="T41" s="296"/>
      <c r="U41" s="297">
        <f>SUM(Q41:S41)</f>
        <v>863483</v>
      </c>
    </row>
    <row r="42" spans="1:21" s="247" customFormat="1" ht="23.15" customHeight="1">
      <c r="A42" s="273"/>
      <c r="B42" s="273"/>
      <c r="C42" s="268"/>
      <c r="D42" s="269"/>
      <c r="E42" s="268"/>
      <c r="F42" s="270"/>
      <c r="G42" s="271"/>
      <c r="H42" s="270"/>
      <c r="I42" s="271"/>
      <c r="J42" s="270"/>
      <c r="K42" s="274"/>
      <c r="L42" s="270"/>
      <c r="M42" s="271"/>
      <c r="N42" s="271"/>
      <c r="O42" s="271"/>
      <c r="P42" s="271"/>
      <c r="Q42" s="271"/>
      <c r="R42" s="271"/>
      <c r="S42" s="271"/>
      <c r="T42" s="270"/>
      <c r="U42" s="272"/>
    </row>
    <row r="43" spans="1:21" ht="21" customHeight="1" thickBot="1">
      <c r="A43" s="267" t="s">
        <v>194</v>
      </c>
      <c r="B43" s="267"/>
      <c r="C43" s="298">
        <f>SUM(C29,C36,C41)</f>
        <v>375000</v>
      </c>
      <c r="D43" s="270"/>
      <c r="E43" s="298">
        <f>SUM(E29,E36,E41)</f>
        <v>609402</v>
      </c>
      <c r="F43" s="270"/>
      <c r="G43" s="298">
        <f>SUM(G29,G36,G41)</f>
        <v>37500</v>
      </c>
      <c r="H43" s="270"/>
      <c r="I43" s="298">
        <f>SUM(I29,I36,I41)</f>
        <v>5583421</v>
      </c>
      <c r="J43" s="270"/>
      <c r="K43" s="298">
        <f>SUM(K29,K36,K41)</f>
        <v>-2603</v>
      </c>
      <c r="L43" s="270"/>
      <c r="M43" s="298">
        <f>SUM(M29,M36,M41)</f>
        <v>164735</v>
      </c>
      <c r="N43" s="270"/>
      <c r="O43" s="298">
        <f>SUM(O29,O36,O41)</f>
        <v>162132</v>
      </c>
      <c r="P43" s="270"/>
      <c r="Q43" s="298">
        <f>SUM(Q29,Q36,Q41)</f>
        <v>6767455</v>
      </c>
      <c r="R43" s="299"/>
      <c r="S43" s="298">
        <f>SUM(S29,S36,S41)</f>
        <v>591</v>
      </c>
      <c r="T43" s="270"/>
      <c r="U43" s="298">
        <f>SUM(U29,U36,U41)</f>
        <v>6768046</v>
      </c>
    </row>
    <row r="44" spans="1:21" ht="21" customHeight="1" thickTop="1"/>
    <row r="46" spans="1:21" ht="21" customHeight="1">
      <c r="I46" s="130"/>
    </row>
    <row r="51" spans="9:11" ht="21" customHeight="1">
      <c r="I51" s="300"/>
      <c r="K51" s="300"/>
    </row>
    <row r="53" spans="9:11" ht="21" customHeight="1">
      <c r="I53" s="268"/>
      <c r="K53" s="268"/>
    </row>
    <row r="54" spans="9:11" ht="21" customHeight="1">
      <c r="I54" s="1"/>
      <c r="J54" s="1"/>
      <c r="K54" s="1"/>
    </row>
    <row r="57" spans="9:11" ht="14"/>
    <row r="58" spans="9:11" ht="14"/>
    <row r="65" spans="1:4" ht="21" customHeight="1">
      <c r="A65" t="s">
        <v>120</v>
      </c>
    </row>
    <row r="67" spans="1:4" ht="21" hidden="1" customHeight="1">
      <c r="A67" t="s">
        <v>122</v>
      </c>
    </row>
    <row r="72" spans="1:4" ht="21" customHeight="1">
      <c r="A72" t="s">
        <v>122</v>
      </c>
    </row>
    <row r="76" spans="1:4" ht="21" customHeight="1">
      <c r="D76">
        <v>11</v>
      </c>
    </row>
    <row r="82" spans="3:3" ht="21" customHeight="1">
      <c r="C82" t="s">
        <v>202</v>
      </c>
    </row>
    <row r="187" spans="1:1" ht="21" customHeight="1">
      <c r="A187" t="s">
        <v>67</v>
      </c>
    </row>
    <row r="194" spans="1:1" ht="21" customHeight="1">
      <c r="A194" t="s">
        <v>203</v>
      </c>
    </row>
    <row r="200" spans="1:1" ht="21" customHeight="1">
      <c r="A200" t="s">
        <v>204</v>
      </c>
    </row>
    <row r="201" spans="1:1" ht="21" customHeight="1">
      <c r="A201" t="s">
        <v>65</v>
      </c>
    </row>
    <row r="202" spans="1:1" ht="21" customHeight="1">
      <c r="A202" t="s">
        <v>205</v>
      </c>
    </row>
  </sheetData>
  <mergeCells count="4">
    <mergeCell ref="C5:U5"/>
    <mergeCell ref="G6:I6"/>
    <mergeCell ref="K6:O6"/>
    <mergeCell ref="C10:U10"/>
  </mergeCells>
  <pageMargins left="0.8" right="0.1" top="0.48" bottom="0.3" header="0.5" footer="0.3"/>
  <pageSetup paperSize="9" scale="55" firstPageNumber="8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EEDF-0AE7-464A-872A-15FE06032B58}">
  <dimension ref="A1:O185"/>
  <sheetViews>
    <sheetView showGridLines="0" view="pageBreakPreview" topLeftCell="A7" zoomScale="60" zoomScaleNormal="100" workbookViewId="0">
      <selection activeCell="A17" sqref="A17"/>
    </sheetView>
  </sheetViews>
  <sheetFormatPr defaultRowHeight="21" customHeight="1"/>
  <cols>
    <col min="1" max="1" width="62" customWidth="1"/>
    <col min="2" max="2" width="11.1796875" customWidth="1"/>
    <col min="3" max="3" width="17.81640625" customWidth="1"/>
    <col min="4" max="4" width="3.1796875" customWidth="1"/>
    <col min="5" max="5" width="17.81640625" customWidth="1"/>
    <col min="6" max="6" width="3.1796875" customWidth="1"/>
    <col min="7" max="7" width="17.81640625" customWidth="1"/>
    <col min="8" max="8" width="3.1796875" customWidth="1"/>
    <col min="9" max="9" width="17.81640625" customWidth="1"/>
    <col min="10" max="10" width="3.1796875" customWidth="1"/>
    <col min="11" max="11" width="17.81640625" customWidth="1"/>
    <col min="12" max="12" width="3.90625" customWidth="1"/>
  </cols>
  <sheetData>
    <row r="1" spans="1:15" s="17" customFormat="1" ht="21" customHeight="1">
      <c r="A1" s="250" t="s">
        <v>12</v>
      </c>
      <c r="B1" s="250"/>
      <c r="C1" s="251"/>
      <c r="D1" s="252"/>
      <c r="E1" s="252"/>
      <c r="F1" s="252"/>
      <c r="G1" s="252"/>
      <c r="H1" s="252"/>
      <c r="I1" s="252"/>
      <c r="J1" s="252"/>
      <c r="K1" s="252"/>
    </row>
    <row r="2" spans="1:15" ht="21" customHeight="1">
      <c r="A2" s="3" t="s">
        <v>82</v>
      </c>
      <c r="B2" s="3"/>
      <c r="C2" s="254"/>
      <c r="D2" s="255"/>
      <c r="E2" s="256"/>
      <c r="F2" s="255"/>
      <c r="G2" s="256"/>
      <c r="H2" s="255"/>
      <c r="I2" s="257"/>
      <c r="J2" s="255"/>
      <c r="K2" s="257"/>
    </row>
    <row r="3" spans="1:15" ht="17.149999999999999" customHeight="1">
      <c r="A3" s="258"/>
      <c r="B3" s="258"/>
      <c r="C3" s="259"/>
      <c r="D3" s="258"/>
      <c r="E3" s="258"/>
      <c r="F3" s="258"/>
      <c r="G3" s="258"/>
      <c r="H3" s="258"/>
      <c r="I3" s="258"/>
      <c r="J3" s="258"/>
      <c r="K3" s="258"/>
    </row>
    <row r="4" spans="1:15" s="247" customFormat="1" ht="21" customHeight="1">
      <c r="A4" s="1"/>
      <c r="B4" s="1"/>
      <c r="C4" s="336" t="s">
        <v>59</v>
      </c>
      <c r="D4" s="336"/>
      <c r="E4" s="336"/>
      <c r="F4" s="336"/>
      <c r="G4" s="336"/>
      <c r="H4" s="336"/>
      <c r="I4" s="336"/>
      <c r="J4" s="336"/>
      <c r="K4" s="336"/>
    </row>
    <row r="5" spans="1:15" s="247" customFormat="1" ht="21" customHeight="1">
      <c r="A5" s="1"/>
      <c r="B5" s="1"/>
      <c r="C5" s="260"/>
      <c r="D5" s="261"/>
      <c r="E5" s="262"/>
      <c r="F5" s="261"/>
      <c r="G5" s="340" t="s">
        <v>43</v>
      </c>
      <c r="H5" s="340"/>
      <c r="I5" s="340"/>
      <c r="J5" s="261"/>
      <c r="K5" s="260"/>
    </row>
    <row r="6" spans="1:15" s="247" customFormat="1" ht="21" customHeight="1">
      <c r="A6" s="1"/>
      <c r="B6" s="1"/>
      <c r="C6" s="260" t="s">
        <v>35</v>
      </c>
      <c r="D6" s="261"/>
      <c r="E6" s="262" t="s">
        <v>199</v>
      </c>
      <c r="F6" s="261"/>
      <c r="G6" s="263"/>
      <c r="H6" s="263"/>
      <c r="I6" s="263"/>
      <c r="J6" s="261"/>
      <c r="K6" s="260"/>
    </row>
    <row r="7" spans="1:15" s="247" customFormat="1" ht="21" customHeight="1">
      <c r="A7" s="1"/>
      <c r="B7" s="1"/>
      <c r="C7" s="260" t="s">
        <v>36</v>
      </c>
      <c r="D7" s="261"/>
      <c r="E7" s="262" t="s">
        <v>200</v>
      </c>
      <c r="F7" s="261"/>
      <c r="G7" s="263"/>
      <c r="H7" s="261"/>
      <c r="I7" s="261"/>
      <c r="J7" s="261"/>
      <c r="K7" s="260" t="s">
        <v>52</v>
      </c>
    </row>
    <row r="8" spans="1:15" s="247" customFormat="1" ht="21" customHeight="1">
      <c r="A8" s="1"/>
      <c r="B8" s="176" t="s">
        <v>42</v>
      </c>
      <c r="C8" s="260" t="s">
        <v>53</v>
      </c>
      <c r="D8" s="261"/>
      <c r="E8" s="262" t="s">
        <v>155</v>
      </c>
      <c r="F8" s="261"/>
      <c r="G8" s="263" t="s">
        <v>128</v>
      </c>
      <c r="H8" s="261"/>
      <c r="I8" s="261" t="s">
        <v>0</v>
      </c>
      <c r="J8" s="261"/>
      <c r="K8" s="253" t="s">
        <v>54</v>
      </c>
    </row>
    <row r="9" spans="1:15" s="247" customFormat="1" ht="22.5" customHeight="1">
      <c r="A9" s="1"/>
      <c r="B9" s="1"/>
      <c r="C9" s="339" t="s">
        <v>71</v>
      </c>
      <c r="D9" s="339"/>
      <c r="E9" s="339"/>
      <c r="F9" s="339"/>
      <c r="G9" s="339"/>
      <c r="H9" s="339"/>
      <c r="I9" s="339"/>
      <c r="J9" s="339"/>
      <c r="K9" s="339"/>
    </row>
    <row r="10" spans="1:15" ht="21" customHeight="1">
      <c r="A10" s="28" t="s">
        <v>177</v>
      </c>
      <c r="B10" s="137"/>
      <c r="J10" s="265"/>
      <c r="K10" s="265"/>
    </row>
    <row r="11" spans="1:15" ht="23.15" customHeight="1">
      <c r="A11" s="173" t="s">
        <v>148</v>
      </c>
      <c r="B11" s="321"/>
      <c r="C11" s="268">
        <v>375000</v>
      </c>
      <c r="D11" s="268"/>
      <c r="E11" s="268">
        <v>609402</v>
      </c>
      <c r="F11" s="268"/>
      <c r="G11" s="268">
        <v>37500</v>
      </c>
      <c r="H11" s="268"/>
      <c r="I11" s="268">
        <v>371441</v>
      </c>
      <c r="J11" s="268"/>
      <c r="K11" s="268">
        <v>1393343</v>
      </c>
      <c r="O11" s="322"/>
    </row>
    <row r="12" spans="1:15" ht="17.149999999999999" customHeight="1">
      <c r="A12" s="267"/>
      <c r="B12" s="321"/>
      <c r="C12" s="268"/>
      <c r="D12" s="269"/>
      <c r="E12" s="268"/>
      <c r="F12" s="270"/>
      <c r="G12" s="271"/>
      <c r="H12" s="270"/>
      <c r="I12" s="271"/>
      <c r="J12" s="270"/>
      <c r="K12" s="270"/>
    </row>
    <row r="13" spans="1:15" ht="21" customHeight="1">
      <c r="A13" s="275" t="s">
        <v>116</v>
      </c>
      <c r="B13" s="321"/>
      <c r="C13" s="268"/>
      <c r="D13" s="269"/>
      <c r="E13" s="268"/>
      <c r="F13" s="270"/>
      <c r="G13" s="271"/>
      <c r="H13" s="270"/>
      <c r="I13" s="271"/>
      <c r="J13" s="270"/>
      <c r="K13" s="270"/>
    </row>
    <row r="14" spans="1:15" ht="21" customHeight="1">
      <c r="A14" s="276" t="s">
        <v>170</v>
      </c>
      <c r="B14" s="321"/>
      <c r="C14" s="268"/>
      <c r="D14" s="269"/>
      <c r="E14" s="268"/>
      <c r="F14" s="270"/>
      <c r="G14" s="271"/>
      <c r="H14" s="270"/>
      <c r="I14" s="271"/>
      <c r="J14" s="270"/>
      <c r="K14" s="270"/>
    </row>
    <row r="15" spans="1:15" ht="21" customHeight="1">
      <c r="A15" s="277" t="s">
        <v>166</v>
      </c>
      <c r="B15" s="177">
        <v>17</v>
      </c>
      <c r="C15" s="287" t="s">
        <v>50</v>
      </c>
      <c r="D15" s="269"/>
      <c r="E15" s="287" t="s">
        <v>50</v>
      </c>
      <c r="F15" s="270"/>
      <c r="G15" s="287" t="s">
        <v>50</v>
      </c>
      <c r="H15" s="270"/>
      <c r="I15" s="323">
        <v>-562500</v>
      </c>
      <c r="J15" s="270"/>
      <c r="K15" s="324">
        <v>-562500</v>
      </c>
    </row>
    <row r="16" spans="1:15" ht="21" customHeight="1">
      <c r="A16" s="275" t="s">
        <v>117</v>
      </c>
      <c r="B16" s="321"/>
      <c r="C16" s="290" t="s">
        <v>50</v>
      </c>
      <c r="D16" s="269"/>
      <c r="E16" s="290" t="s">
        <v>50</v>
      </c>
      <c r="F16" s="270"/>
      <c r="G16" s="290" t="s">
        <v>50</v>
      </c>
      <c r="H16" s="270"/>
      <c r="I16" s="325">
        <v>-562500</v>
      </c>
      <c r="J16" s="270"/>
      <c r="K16" s="295">
        <v>-562500</v>
      </c>
    </row>
    <row r="17" spans="1:15" ht="17.149999999999999" customHeight="1">
      <c r="A17" s="267"/>
      <c r="B17" s="321"/>
      <c r="C17" s="268"/>
      <c r="D17" s="269"/>
      <c r="E17" s="268"/>
      <c r="F17" s="270"/>
      <c r="G17" s="271"/>
      <c r="H17" s="270"/>
      <c r="I17" s="271"/>
      <c r="J17" s="270"/>
      <c r="K17" s="270"/>
    </row>
    <row r="18" spans="1:15" ht="21" customHeight="1">
      <c r="A18" s="277" t="s">
        <v>162</v>
      </c>
      <c r="B18" s="264"/>
      <c r="C18" s="287" t="s">
        <v>50</v>
      </c>
      <c r="D18" s="326"/>
      <c r="E18" s="287" t="s">
        <v>50</v>
      </c>
      <c r="F18" s="326"/>
      <c r="G18" s="287" t="s">
        <v>50</v>
      </c>
      <c r="H18" s="327"/>
      <c r="I18" s="288">
        <v>317464</v>
      </c>
      <c r="J18" s="327"/>
      <c r="K18" s="324">
        <v>317464</v>
      </c>
    </row>
    <row r="19" spans="1:15" ht="17.149999999999999" customHeight="1">
      <c r="A19" s="267"/>
      <c r="B19" s="321"/>
      <c r="C19" s="268"/>
      <c r="D19" s="269"/>
      <c r="E19" s="268"/>
      <c r="F19" s="270"/>
      <c r="G19" s="271"/>
      <c r="H19" s="270"/>
      <c r="I19" s="271"/>
      <c r="J19" s="270"/>
      <c r="K19" s="270"/>
    </row>
    <row r="20" spans="1:15" ht="21" customHeight="1" thickBot="1">
      <c r="A20" s="2" t="s">
        <v>178</v>
      </c>
      <c r="B20" s="321"/>
      <c r="C20" s="298">
        <f>SUM(C11,C16,C18)</f>
        <v>375000</v>
      </c>
      <c r="D20" s="270"/>
      <c r="E20" s="298">
        <f>SUM(E11,E16,E18)</f>
        <v>609402</v>
      </c>
      <c r="F20" s="270"/>
      <c r="G20" s="298">
        <f>SUM(G11,G16,G18)</f>
        <v>37500</v>
      </c>
      <c r="H20" s="270"/>
      <c r="I20" s="298">
        <f>SUM(I11,I16,I18)</f>
        <v>126405</v>
      </c>
      <c r="J20" s="270"/>
      <c r="K20" s="298">
        <f>SUM(K11,K16,K18)</f>
        <v>1148307</v>
      </c>
    </row>
    <row r="21" spans="1:15" ht="17.149999999999999" customHeight="1" thickTop="1">
      <c r="A21" s="1"/>
      <c r="B21" s="137"/>
      <c r="J21" s="265"/>
      <c r="K21" s="265"/>
    </row>
    <row r="22" spans="1:15" ht="21" customHeight="1">
      <c r="A22" s="28" t="s">
        <v>192</v>
      </c>
      <c r="B22" s="137"/>
      <c r="J22" s="265"/>
      <c r="K22" s="265"/>
    </row>
    <row r="23" spans="1:15" ht="23.15" customHeight="1">
      <c r="A23" s="173" t="s">
        <v>193</v>
      </c>
      <c r="B23" s="321"/>
      <c r="C23" s="268">
        <v>375000</v>
      </c>
      <c r="D23" s="268"/>
      <c r="E23" s="268">
        <v>609402</v>
      </c>
      <c r="F23" s="268"/>
      <c r="G23" s="268">
        <v>37500</v>
      </c>
      <c r="H23" s="268"/>
      <c r="I23" s="268">
        <v>773252</v>
      </c>
      <c r="J23" s="268"/>
      <c r="K23" s="268">
        <f>SUM(C23:I23)</f>
        <v>1795154</v>
      </c>
      <c r="O23" s="322"/>
    </row>
    <row r="24" spans="1:15" ht="17.149999999999999" customHeight="1">
      <c r="A24" s="267"/>
      <c r="B24" s="321"/>
      <c r="C24" s="268"/>
      <c r="D24" s="269"/>
      <c r="E24" s="268"/>
      <c r="F24" s="270"/>
      <c r="G24" s="271"/>
      <c r="H24" s="270"/>
      <c r="I24" s="271"/>
      <c r="J24" s="270"/>
      <c r="K24" s="270"/>
    </row>
    <row r="25" spans="1:15" ht="21" customHeight="1">
      <c r="A25" s="275" t="s">
        <v>116</v>
      </c>
      <c r="B25" s="321"/>
      <c r="C25" s="268"/>
      <c r="D25" s="269"/>
      <c r="E25" s="268"/>
      <c r="F25" s="270"/>
      <c r="G25" s="271"/>
      <c r="H25" s="270"/>
      <c r="I25" s="271"/>
      <c r="J25" s="270"/>
      <c r="K25" s="270"/>
    </row>
    <row r="26" spans="1:15" ht="21" customHeight="1">
      <c r="A26" s="276" t="s">
        <v>170</v>
      </c>
      <c r="B26" s="321"/>
      <c r="C26" s="268"/>
      <c r="D26" s="269"/>
      <c r="E26" s="268"/>
      <c r="F26" s="270"/>
      <c r="G26" s="271"/>
      <c r="H26" s="270"/>
      <c r="I26" s="271"/>
      <c r="J26" s="270"/>
      <c r="K26" s="270"/>
    </row>
    <row r="27" spans="1:15" ht="21" customHeight="1">
      <c r="A27" s="277" t="s">
        <v>166</v>
      </c>
      <c r="B27" s="177">
        <v>17</v>
      </c>
      <c r="C27" s="287" t="s">
        <v>50</v>
      </c>
      <c r="D27" s="269"/>
      <c r="E27" s="287" t="s">
        <v>50</v>
      </c>
      <c r="F27" s="270"/>
      <c r="G27" s="287" t="s">
        <v>50</v>
      </c>
      <c r="H27" s="270"/>
      <c r="I27" s="323">
        <v>-735000</v>
      </c>
      <c r="J27" s="270"/>
      <c r="K27" s="324">
        <v>-735000</v>
      </c>
    </row>
    <row r="28" spans="1:15" ht="21" customHeight="1">
      <c r="A28" s="275" t="s">
        <v>117</v>
      </c>
      <c r="B28" s="321"/>
      <c r="C28" s="290" t="s">
        <v>50</v>
      </c>
      <c r="D28" s="269"/>
      <c r="E28" s="290" t="s">
        <v>50</v>
      </c>
      <c r="F28" s="270"/>
      <c r="G28" s="290" t="s">
        <v>50</v>
      </c>
      <c r="H28" s="270"/>
      <c r="I28" s="325">
        <f>SUM(I27)</f>
        <v>-735000</v>
      </c>
      <c r="J28" s="270"/>
      <c r="K28" s="295">
        <f>SUM(C28:I28)</f>
        <v>-735000</v>
      </c>
    </row>
    <row r="29" spans="1:15" ht="17.149999999999999" customHeight="1">
      <c r="A29" s="267"/>
      <c r="B29" s="321"/>
      <c r="C29" s="268"/>
      <c r="D29" s="269"/>
      <c r="E29" s="268"/>
      <c r="F29" s="270"/>
      <c r="G29" s="271"/>
      <c r="H29" s="270"/>
      <c r="I29" s="271"/>
      <c r="J29" s="270"/>
      <c r="K29" s="270"/>
    </row>
    <row r="30" spans="1:15" ht="21" customHeight="1">
      <c r="A30" s="277" t="s">
        <v>162</v>
      </c>
      <c r="B30" s="264"/>
      <c r="C30" s="287" t="s">
        <v>50</v>
      </c>
      <c r="D30" s="326"/>
      <c r="E30" s="287" t="s">
        <v>50</v>
      </c>
      <c r="F30" s="326"/>
      <c r="G30" s="287" t="s">
        <v>50</v>
      </c>
      <c r="H30" s="327"/>
      <c r="I30" s="24">
        <f>PL!H108</f>
        <v>403825</v>
      </c>
      <c r="J30" s="327"/>
      <c r="K30" s="324">
        <f>SUM(C30:I30)</f>
        <v>403825</v>
      </c>
    </row>
    <row r="31" spans="1:15" ht="17.149999999999999" customHeight="1">
      <c r="A31" s="267"/>
      <c r="B31" s="321"/>
      <c r="C31" s="268"/>
      <c r="D31" s="269"/>
      <c r="E31" s="268"/>
      <c r="F31" s="270"/>
      <c r="G31" s="271"/>
      <c r="H31" s="270"/>
      <c r="I31" s="271"/>
      <c r="J31" s="270"/>
      <c r="K31" s="270"/>
    </row>
    <row r="32" spans="1:15" ht="21" customHeight="1" thickBot="1">
      <c r="A32" s="267" t="s">
        <v>194</v>
      </c>
      <c r="B32" s="321"/>
      <c r="C32" s="298">
        <f>SUM(C23,C28,C30)</f>
        <v>375000</v>
      </c>
      <c r="D32" s="270"/>
      <c r="E32" s="298">
        <f>SUM(E23,E28,E30)</f>
        <v>609402</v>
      </c>
      <c r="F32" s="270"/>
      <c r="G32" s="298">
        <f>SUM(G23,G28,G30)</f>
        <v>37500</v>
      </c>
      <c r="H32" s="270"/>
      <c r="I32" s="298">
        <f>SUM(I23,I28,I30)</f>
        <v>442077</v>
      </c>
      <c r="J32" s="270"/>
      <c r="K32" s="298">
        <f>SUM(K23,K28,K30)</f>
        <v>1463979</v>
      </c>
    </row>
    <row r="33" spans="3:15" ht="21" customHeight="1" thickTop="1"/>
    <row r="39" spans="3:15" ht="21" hidden="1" customHeight="1"/>
    <row r="40" spans="3:15" ht="21" hidden="1" customHeight="1"/>
    <row r="41" spans="3:15" ht="14" hidden="1">
      <c r="E41" s="264" t="s">
        <v>153</v>
      </c>
      <c r="G41" t="s">
        <v>154</v>
      </c>
      <c r="M41" t="s">
        <v>154</v>
      </c>
      <c r="O41" s="322" t="s">
        <v>50</v>
      </c>
    </row>
    <row r="42" spans="3:15" ht="14" hidden="1">
      <c r="E42" s="264" t="s">
        <v>153</v>
      </c>
      <c r="G42" t="s">
        <v>154</v>
      </c>
      <c r="M42" t="s">
        <v>154</v>
      </c>
      <c r="O42">
        <v>-375</v>
      </c>
    </row>
    <row r="43" spans="3:15" ht="21" hidden="1" customHeight="1">
      <c r="C43" s="1"/>
      <c r="D43" s="1"/>
      <c r="E43" s="1"/>
      <c r="F43" s="1"/>
      <c r="G43" s="1"/>
      <c r="M43" s="1"/>
      <c r="O43">
        <v>-375</v>
      </c>
    </row>
    <row r="44" spans="3:15" ht="21" hidden="1" customHeight="1"/>
    <row r="45" spans="3:15" ht="21" hidden="1" customHeight="1"/>
    <row r="46" spans="3:15" ht="21" hidden="1" customHeight="1"/>
    <row r="47" spans="3:15" ht="21" hidden="1" customHeight="1"/>
    <row r="48" spans="3:15" ht="21" hidden="1" customHeight="1"/>
    <row r="50" spans="1:11" ht="21" customHeight="1">
      <c r="A50" t="s">
        <v>224</v>
      </c>
    </row>
    <row r="53" spans="1:11" ht="21" customHeight="1">
      <c r="A53" t="s">
        <v>121</v>
      </c>
    </row>
    <row r="54" spans="1:11" ht="21" customHeight="1">
      <c r="C54" t="s">
        <v>225</v>
      </c>
      <c r="I54" s="287" t="s">
        <v>226</v>
      </c>
      <c r="K54" s="287" t="s">
        <v>226</v>
      </c>
    </row>
    <row r="55" spans="1:11" ht="21" customHeight="1">
      <c r="A55" t="s">
        <v>150</v>
      </c>
    </row>
    <row r="56" spans="1:11" ht="21" customHeight="1">
      <c r="C56" t="s">
        <v>152</v>
      </c>
      <c r="I56" s="290" t="s">
        <v>226</v>
      </c>
      <c r="J56" s="1"/>
      <c r="K56" s="290" t="s">
        <v>226</v>
      </c>
    </row>
    <row r="58" spans="1:11" ht="21" customHeight="1">
      <c r="A58" t="s">
        <v>151</v>
      </c>
    </row>
    <row r="59" spans="1:11" ht="21" customHeight="1">
      <c r="A59" t="s">
        <v>119</v>
      </c>
    </row>
    <row r="68" spans="1:4" ht="21" customHeight="1">
      <c r="A68" t="s">
        <v>120</v>
      </c>
    </row>
    <row r="69" spans="1:4" ht="21" hidden="1" customHeight="1"/>
    <row r="70" spans="1:4" ht="21" customHeight="1">
      <c r="A70" t="s">
        <v>122</v>
      </c>
    </row>
    <row r="75" spans="1:4" ht="21" customHeight="1">
      <c r="A75" t="s">
        <v>122</v>
      </c>
    </row>
    <row r="78" spans="1:4" ht="21" customHeight="1">
      <c r="D78">
        <v>11</v>
      </c>
    </row>
    <row r="85" spans="3:3" ht="21" customHeight="1">
      <c r="C85" t="s">
        <v>202</v>
      </c>
    </row>
    <row r="170" spans="1:1" ht="21" customHeight="1">
      <c r="A170" t="s">
        <v>67</v>
      </c>
    </row>
    <row r="177" spans="1:1" ht="21" customHeight="1">
      <c r="A177" t="s">
        <v>203</v>
      </c>
    </row>
    <row r="183" spans="1:1" ht="21" customHeight="1">
      <c r="A183" t="s">
        <v>204</v>
      </c>
    </row>
    <row r="184" spans="1:1" ht="21" customHeight="1">
      <c r="A184" t="s">
        <v>65</v>
      </c>
    </row>
    <row r="185" spans="1:1" ht="21" customHeight="1">
      <c r="A185" t="s">
        <v>205</v>
      </c>
    </row>
  </sheetData>
  <mergeCells count="3">
    <mergeCell ref="C4:K4"/>
    <mergeCell ref="G5:I5"/>
    <mergeCell ref="C9:K9"/>
  </mergeCells>
  <pageMargins left="0.8" right="0.45" top="0.48" bottom="0.3" header="0.5" footer="0.3"/>
  <pageSetup paperSize="9" scale="75" firstPageNumber="9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T113"/>
  <sheetViews>
    <sheetView showGridLines="0" tabSelected="1" view="pageBreakPreview" topLeftCell="A67" zoomScale="80" zoomScaleNormal="85" zoomScaleSheetLayoutView="80" workbookViewId="0">
      <pane xSplit="3" topLeftCell="D1" activePane="topRight" state="frozen"/>
      <selection activeCell="A2" sqref="A2"/>
      <selection pane="topRight" activeCell="B71" sqref="B71"/>
    </sheetView>
  </sheetViews>
  <sheetFormatPr defaultColWidth="10.81640625" defaultRowHeight="20.25" customHeight="1"/>
  <cols>
    <col min="1" max="1" width="2" style="15" customWidth="1"/>
    <col min="2" max="2" width="48.453125" style="52" customWidth="1"/>
    <col min="3" max="3" width="7" style="53" customWidth="1"/>
    <col min="4" max="4" width="13.81640625" style="52" customWidth="1"/>
    <col min="5" max="5" width="1.1796875" style="52" customWidth="1"/>
    <col min="6" max="6" width="13.81640625" style="52" customWidth="1"/>
    <col min="7" max="7" width="1.1796875" style="76" customWidth="1"/>
    <col min="8" max="8" width="13.81640625" style="59" customWidth="1"/>
    <col min="9" max="9" width="1.1796875" style="59" customWidth="1"/>
    <col min="10" max="10" width="13.81640625" style="59" customWidth="1"/>
    <col min="11" max="11" width="3.81640625" style="15" customWidth="1"/>
    <col min="12" max="12" width="5.1796875" style="15" customWidth="1"/>
    <col min="13" max="15" width="10.81640625" style="15" customWidth="1"/>
    <col min="16" max="16" width="5.1796875" style="15" customWidth="1"/>
    <col min="17" max="24" width="10.81640625" style="15" customWidth="1"/>
    <col min="25" max="16384" width="10.81640625" style="15"/>
  </cols>
  <sheetData>
    <row r="1" spans="1:254" ht="20.25" customHeight="1">
      <c r="A1" s="36" t="s">
        <v>12</v>
      </c>
      <c r="B1" s="42"/>
      <c r="D1" s="95"/>
      <c r="E1" s="103"/>
      <c r="F1" s="95"/>
      <c r="G1" s="103"/>
      <c r="H1" s="95"/>
      <c r="I1" s="104"/>
      <c r="J1" s="95"/>
      <c r="K1" s="100"/>
      <c r="L1" s="27"/>
      <c r="M1" s="27"/>
      <c r="N1" s="27"/>
      <c r="O1" s="27"/>
      <c r="P1" s="27"/>
      <c r="Q1" s="27"/>
      <c r="R1" s="27"/>
      <c r="S1" s="100"/>
      <c r="T1" s="27"/>
      <c r="U1" s="27"/>
      <c r="V1" s="27"/>
      <c r="W1" s="27"/>
      <c r="X1" s="27"/>
      <c r="Y1" s="27"/>
      <c r="Z1" s="27"/>
      <c r="AA1" s="100"/>
      <c r="AB1" s="27"/>
      <c r="AC1" s="27"/>
      <c r="AD1" s="27"/>
      <c r="AE1" s="27"/>
      <c r="AF1" s="27"/>
      <c r="AG1" s="27"/>
      <c r="AH1" s="27"/>
      <c r="AI1" s="100"/>
      <c r="AJ1" s="27"/>
      <c r="AK1" s="27"/>
      <c r="AL1" s="27"/>
      <c r="AM1" s="27"/>
      <c r="AN1" s="27"/>
      <c r="AO1" s="27"/>
      <c r="AP1" s="27"/>
      <c r="AQ1" s="100"/>
      <c r="AR1" s="27"/>
      <c r="AS1" s="27"/>
      <c r="AT1" s="27"/>
      <c r="AU1" s="27"/>
      <c r="AV1" s="27"/>
      <c r="AW1" s="27"/>
      <c r="AX1" s="27"/>
      <c r="AY1" s="100"/>
      <c r="AZ1" s="27"/>
      <c r="BA1" s="27"/>
      <c r="BB1" s="27"/>
      <c r="BC1" s="27"/>
      <c r="BD1" s="27"/>
      <c r="BE1" s="27"/>
      <c r="BF1" s="27"/>
      <c r="BG1" s="100"/>
      <c r="BH1" s="27"/>
      <c r="BI1" s="27"/>
      <c r="BJ1" s="27"/>
      <c r="BK1" s="27"/>
      <c r="BL1" s="27"/>
      <c r="BM1" s="27"/>
      <c r="BN1" s="27"/>
      <c r="BO1" s="100"/>
      <c r="BP1" s="27"/>
      <c r="BQ1" s="27"/>
      <c r="BR1" s="27"/>
      <c r="BS1" s="27"/>
      <c r="BT1" s="27"/>
      <c r="BU1" s="27"/>
      <c r="BV1" s="27"/>
      <c r="BW1" s="100"/>
      <c r="BX1" s="27"/>
      <c r="BY1" s="27"/>
      <c r="BZ1" s="27"/>
      <c r="CA1" s="27"/>
      <c r="CB1" s="27"/>
      <c r="CC1" s="27"/>
      <c r="CD1" s="27"/>
      <c r="CE1" s="100"/>
      <c r="CF1" s="27"/>
      <c r="CG1" s="27"/>
      <c r="CH1" s="27"/>
      <c r="CI1" s="27"/>
      <c r="CJ1" s="27"/>
      <c r="CK1" s="27"/>
      <c r="CL1" s="27"/>
      <c r="CM1" s="100"/>
      <c r="CN1" s="27"/>
      <c r="CO1" s="27"/>
      <c r="CP1" s="27"/>
      <c r="CQ1" s="27"/>
      <c r="CR1" s="27"/>
      <c r="CS1" s="27"/>
      <c r="CT1" s="27"/>
      <c r="CU1" s="100"/>
      <c r="CV1" s="27"/>
      <c r="CW1" s="27"/>
      <c r="CX1" s="27"/>
      <c r="CY1" s="27"/>
      <c r="CZ1" s="27"/>
      <c r="DA1" s="27"/>
      <c r="DB1" s="27"/>
      <c r="DC1" s="100"/>
      <c r="DD1" s="27"/>
      <c r="DE1" s="27"/>
      <c r="DF1" s="27"/>
      <c r="DG1" s="27"/>
      <c r="DH1" s="27"/>
      <c r="DI1" s="27"/>
      <c r="DJ1" s="27"/>
      <c r="DK1" s="100"/>
      <c r="DL1" s="27"/>
      <c r="DM1" s="27"/>
      <c r="DN1" s="27"/>
      <c r="DO1" s="27"/>
      <c r="DP1" s="27"/>
      <c r="DQ1" s="27"/>
      <c r="DR1" s="27"/>
      <c r="DS1" s="100"/>
      <c r="DT1" s="27"/>
      <c r="DU1" s="27"/>
      <c r="DV1" s="27"/>
      <c r="DW1" s="27"/>
      <c r="DX1" s="27"/>
      <c r="DY1" s="27"/>
      <c r="DZ1" s="27"/>
      <c r="EA1" s="100"/>
      <c r="EB1" s="27"/>
      <c r="EC1" s="27"/>
      <c r="ED1" s="27"/>
      <c r="EE1" s="27"/>
      <c r="EF1" s="27"/>
      <c r="EG1" s="27"/>
      <c r="EH1" s="27"/>
      <c r="EI1" s="100"/>
      <c r="EJ1" s="27"/>
      <c r="EK1" s="27"/>
      <c r="EL1" s="27"/>
      <c r="EM1" s="27"/>
      <c r="EN1" s="27"/>
      <c r="EO1" s="27"/>
      <c r="EP1" s="27"/>
      <c r="EQ1" s="100"/>
      <c r="ER1" s="27"/>
      <c r="ES1" s="27"/>
      <c r="ET1" s="27"/>
      <c r="EU1" s="27"/>
      <c r="EV1" s="27"/>
      <c r="EW1" s="27"/>
      <c r="EX1" s="27"/>
      <c r="EY1" s="100"/>
      <c r="EZ1" s="27"/>
      <c r="FA1" s="27"/>
      <c r="FB1" s="27"/>
      <c r="FC1" s="27"/>
      <c r="FD1" s="27"/>
      <c r="FE1" s="27"/>
      <c r="FF1" s="27"/>
      <c r="FG1" s="100"/>
      <c r="FH1" s="27"/>
      <c r="FI1" s="27"/>
      <c r="FJ1" s="27"/>
      <c r="FK1" s="27"/>
      <c r="FL1" s="27"/>
      <c r="FM1" s="27"/>
      <c r="FN1" s="27"/>
      <c r="FO1" s="100"/>
      <c r="FP1" s="27"/>
      <c r="FQ1" s="27"/>
      <c r="FR1" s="27"/>
      <c r="FS1" s="27"/>
      <c r="FT1" s="27"/>
      <c r="FU1" s="27"/>
      <c r="FV1" s="27"/>
      <c r="FW1" s="100"/>
      <c r="FX1" s="27"/>
      <c r="FY1" s="27"/>
      <c r="FZ1" s="27"/>
      <c r="GA1" s="27"/>
      <c r="GB1" s="27"/>
      <c r="GC1" s="27"/>
      <c r="GD1" s="27"/>
      <c r="GE1" s="100"/>
      <c r="GF1" s="27"/>
      <c r="GG1" s="27"/>
      <c r="GH1" s="27"/>
      <c r="GI1" s="27"/>
      <c r="GJ1" s="27"/>
      <c r="GK1" s="27"/>
      <c r="GL1" s="27"/>
      <c r="GM1" s="100"/>
      <c r="GN1" s="27"/>
      <c r="GO1" s="27"/>
      <c r="GP1" s="27"/>
      <c r="GQ1" s="27"/>
      <c r="GR1" s="27"/>
      <c r="GS1" s="27"/>
      <c r="GT1" s="27"/>
      <c r="GU1" s="100"/>
      <c r="GV1" s="27"/>
      <c r="GW1" s="27"/>
      <c r="GX1" s="27"/>
      <c r="GY1" s="27"/>
      <c r="GZ1" s="27"/>
      <c r="HA1" s="27"/>
      <c r="HB1" s="27"/>
      <c r="HC1" s="100"/>
      <c r="HD1" s="27"/>
      <c r="HE1" s="27"/>
      <c r="HF1" s="27"/>
      <c r="HG1" s="27"/>
      <c r="HH1" s="27"/>
      <c r="HI1" s="27"/>
      <c r="HJ1" s="27"/>
      <c r="HK1" s="100"/>
      <c r="HL1" s="27"/>
      <c r="HM1" s="27"/>
      <c r="HN1" s="27"/>
      <c r="HO1" s="27"/>
      <c r="HP1" s="27"/>
      <c r="HQ1" s="27"/>
      <c r="HR1" s="27"/>
      <c r="HS1" s="100"/>
      <c r="HT1" s="27"/>
      <c r="HU1" s="27"/>
      <c r="HV1" s="27"/>
      <c r="HW1" s="27"/>
      <c r="HX1" s="27"/>
      <c r="HY1" s="27"/>
      <c r="HZ1" s="27"/>
      <c r="IA1" s="100"/>
      <c r="IB1" s="27"/>
      <c r="IC1" s="27"/>
      <c r="ID1" s="27"/>
      <c r="IE1" s="27"/>
      <c r="IF1" s="27"/>
      <c r="IG1" s="27"/>
      <c r="IH1" s="27"/>
      <c r="II1" s="100"/>
      <c r="IJ1" s="27"/>
      <c r="IK1" s="27"/>
      <c r="IL1" s="27"/>
      <c r="IM1" s="27"/>
      <c r="IN1" s="27"/>
      <c r="IO1" s="27"/>
      <c r="IP1" s="27"/>
      <c r="IQ1" s="100"/>
      <c r="IR1" s="27"/>
      <c r="IS1" s="27"/>
      <c r="IT1" s="27"/>
    </row>
    <row r="2" spans="1:254" s="41" customFormat="1" ht="20.25" customHeight="1">
      <c r="A2" s="34" t="s">
        <v>78</v>
      </c>
      <c r="B2" s="37"/>
      <c r="C2" s="105"/>
      <c r="D2" s="39"/>
      <c r="E2" s="39"/>
      <c r="F2" s="39"/>
      <c r="G2" s="106"/>
      <c r="H2" s="39"/>
      <c r="I2" s="39"/>
      <c r="J2" s="39"/>
    </row>
    <row r="3" spans="1:254" s="48" customFormat="1" ht="19.5" customHeight="1">
      <c r="A3" s="34"/>
      <c r="B3" s="80"/>
      <c r="C3" s="107"/>
      <c r="D3" s="82"/>
      <c r="E3" s="82"/>
      <c r="F3" s="82"/>
      <c r="G3" s="108"/>
      <c r="H3" s="82"/>
      <c r="I3" s="82"/>
      <c r="J3" s="82"/>
    </row>
    <row r="4" spans="1:254" ht="20.25" customHeight="1">
      <c r="A4" s="18"/>
      <c r="B4" s="49"/>
      <c r="C4" s="50"/>
      <c r="D4" s="333" t="s">
        <v>10</v>
      </c>
      <c r="E4" s="333"/>
      <c r="F4" s="333"/>
      <c r="G4" s="192"/>
      <c r="H4" s="333" t="s">
        <v>38</v>
      </c>
      <c r="I4" s="333"/>
      <c r="J4" s="333"/>
    </row>
    <row r="5" spans="1:254" ht="20.25" customHeight="1">
      <c r="A5" s="18"/>
      <c r="B5" s="49"/>
      <c r="C5" s="50"/>
      <c r="D5" s="333" t="s">
        <v>37</v>
      </c>
      <c r="E5" s="333"/>
      <c r="F5" s="333"/>
      <c r="G5" s="192"/>
      <c r="H5" s="333" t="s">
        <v>37</v>
      </c>
      <c r="I5" s="333"/>
      <c r="J5" s="333"/>
    </row>
    <row r="6" spans="1:254" ht="20.25" customHeight="1">
      <c r="D6" s="334" t="s">
        <v>206</v>
      </c>
      <c r="E6" s="334"/>
      <c r="F6" s="334"/>
      <c r="G6" s="32"/>
      <c r="H6" s="334" t="s">
        <v>206</v>
      </c>
      <c r="I6" s="334"/>
      <c r="J6" s="334"/>
    </row>
    <row r="7" spans="1:254" ht="20.25" customHeight="1">
      <c r="D7" s="334" t="s">
        <v>176</v>
      </c>
      <c r="E7" s="334"/>
      <c r="F7" s="334"/>
      <c r="G7" s="32"/>
      <c r="H7" s="334" t="s">
        <v>176</v>
      </c>
      <c r="I7" s="334"/>
      <c r="J7" s="334"/>
    </row>
    <row r="8" spans="1:254" ht="20.25" customHeight="1">
      <c r="A8" s="332"/>
      <c r="B8" s="332"/>
      <c r="C8" s="56" t="s">
        <v>42</v>
      </c>
      <c r="D8" s="213" t="s">
        <v>187</v>
      </c>
      <c r="E8" s="214"/>
      <c r="F8" s="213" t="s">
        <v>165</v>
      </c>
      <c r="G8" s="214"/>
      <c r="H8" s="213" t="s">
        <v>187</v>
      </c>
      <c r="I8" s="214"/>
      <c r="J8" s="213" t="s">
        <v>165</v>
      </c>
    </row>
    <row r="9" spans="1:254" ht="20.25" customHeight="1">
      <c r="A9" s="18"/>
      <c r="B9" s="49"/>
      <c r="C9" s="56"/>
      <c r="D9" s="331" t="s">
        <v>71</v>
      </c>
      <c r="E9" s="331"/>
      <c r="F9" s="331"/>
      <c r="G9" s="331"/>
      <c r="H9" s="331"/>
      <c r="I9" s="331"/>
      <c r="J9" s="331"/>
    </row>
    <row r="10" spans="1:254" ht="20.25" customHeight="1">
      <c r="A10" s="109" t="s">
        <v>19</v>
      </c>
      <c r="B10" s="77"/>
      <c r="D10" s="84"/>
      <c r="E10" s="84"/>
      <c r="F10" s="84"/>
      <c r="G10" s="58"/>
      <c r="H10" s="110"/>
      <c r="I10" s="84"/>
      <c r="J10" s="110"/>
    </row>
    <row r="11" spans="1:254" ht="20.25" customHeight="1">
      <c r="A11" s="22" t="s">
        <v>104</v>
      </c>
      <c r="B11" s="77"/>
      <c r="C11" s="111"/>
      <c r="D11" s="146">
        <v>863784</v>
      </c>
      <c r="E11" s="147"/>
      <c r="F11" s="146">
        <f>PL!F108</f>
        <v>1145479</v>
      </c>
      <c r="G11" s="148"/>
      <c r="H11" s="78">
        <f>PL!H108</f>
        <v>403825</v>
      </c>
      <c r="I11" s="147"/>
      <c r="J11" s="78">
        <f>PL!J108</f>
        <v>317464</v>
      </c>
    </row>
    <row r="12" spans="1:254" ht="20.25" customHeight="1">
      <c r="A12" s="112" t="s">
        <v>186</v>
      </c>
      <c r="B12" s="77"/>
      <c r="C12" s="111"/>
      <c r="D12" s="149"/>
      <c r="E12" s="147"/>
      <c r="F12" s="149"/>
      <c r="G12" s="148"/>
      <c r="H12" s="147"/>
      <c r="I12" s="147"/>
      <c r="J12" s="147"/>
    </row>
    <row r="13" spans="1:254" ht="20.25" customHeight="1">
      <c r="A13" s="22" t="s">
        <v>30</v>
      </c>
      <c r="B13" s="22"/>
      <c r="D13" s="146">
        <v>629011</v>
      </c>
      <c r="E13" s="147"/>
      <c r="F13" s="146">
        <v>649397</v>
      </c>
      <c r="G13" s="148"/>
      <c r="H13" s="63">
        <v>50096</v>
      </c>
      <c r="I13" s="147"/>
      <c r="J13" s="63">
        <v>72619</v>
      </c>
    </row>
    <row r="14" spans="1:254" ht="20.25" hidden="1" customHeight="1">
      <c r="A14" s="191" t="s">
        <v>169</v>
      </c>
      <c r="B14" s="22"/>
      <c r="C14" s="53">
        <v>4</v>
      </c>
      <c r="D14" s="169"/>
      <c r="E14" s="147"/>
      <c r="F14" s="169" t="s">
        <v>50</v>
      </c>
      <c r="G14" s="148"/>
      <c r="H14" s="203"/>
      <c r="I14" s="147"/>
      <c r="J14" s="203" t="s">
        <v>50</v>
      </c>
    </row>
    <row r="15" spans="1:254" ht="20.25" hidden="1" customHeight="1">
      <c r="A15" s="191" t="s">
        <v>145</v>
      </c>
      <c r="B15" s="22"/>
      <c r="C15" s="53">
        <v>4</v>
      </c>
      <c r="D15" s="169"/>
      <c r="E15" s="147"/>
      <c r="F15" s="169" t="s">
        <v>50</v>
      </c>
      <c r="G15" s="148"/>
      <c r="H15" s="203"/>
      <c r="I15" s="147"/>
      <c r="J15" s="203" t="s">
        <v>50</v>
      </c>
    </row>
    <row r="16" spans="1:254" ht="20.25" customHeight="1">
      <c r="A16" s="191" t="s">
        <v>156</v>
      </c>
      <c r="B16" s="22"/>
      <c r="C16" s="53">
        <v>4</v>
      </c>
      <c r="D16" s="203" t="s">
        <v>50</v>
      </c>
      <c r="E16" s="147"/>
      <c r="F16" s="171">
        <v>15642</v>
      </c>
      <c r="G16" s="148"/>
      <c r="H16" s="203" t="s">
        <v>50</v>
      </c>
      <c r="I16" s="147"/>
      <c r="J16" s="203" t="s">
        <v>50</v>
      </c>
    </row>
    <row r="17" spans="1:10" ht="20.25" customHeight="1">
      <c r="A17" s="22" t="s">
        <v>93</v>
      </c>
      <c r="B17" s="22"/>
      <c r="D17" s="78">
        <v>809</v>
      </c>
      <c r="E17" s="147"/>
      <c r="F17" s="78">
        <v>1699</v>
      </c>
      <c r="G17" s="148"/>
      <c r="H17" s="203" t="s">
        <v>50</v>
      </c>
      <c r="I17" s="147"/>
      <c r="J17" s="203" t="s">
        <v>50</v>
      </c>
    </row>
    <row r="18" spans="1:10" ht="20.25" customHeight="1">
      <c r="A18" s="22" t="s">
        <v>135</v>
      </c>
      <c r="B18" s="22"/>
      <c r="C18" s="53">
        <v>10</v>
      </c>
      <c r="D18" s="203" t="s">
        <v>50</v>
      </c>
      <c r="E18" s="147"/>
      <c r="F18" s="203" t="s">
        <v>50</v>
      </c>
      <c r="G18" s="148"/>
      <c r="H18" s="78">
        <v>7510</v>
      </c>
      <c r="I18" s="147"/>
      <c r="J18" s="78">
        <v>5421</v>
      </c>
    </row>
    <row r="19" spans="1:10" ht="20.25" customHeight="1">
      <c r="A19" s="22" t="s">
        <v>23</v>
      </c>
      <c r="B19" s="22"/>
      <c r="D19" s="78">
        <v>-4783</v>
      </c>
      <c r="E19" s="147"/>
      <c r="F19" s="78">
        <v>-8761</v>
      </c>
      <c r="G19" s="148"/>
      <c r="H19" s="78">
        <v>-2441</v>
      </c>
      <c r="I19" s="147"/>
      <c r="J19" s="78">
        <v>-11423</v>
      </c>
    </row>
    <row r="20" spans="1:10" ht="20.25" customHeight="1">
      <c r="A20" s="22" t="s">
        <v>48</v>
      </c>
      <c r="B20" s="22"/>
      <c r="D20" s="78">
        <v>156</v>
      </c>
      <c r="E20" s="147"/>
      <c r="F20" s="78">
        <v>20358</v>
      </c>
      <c r="G20" s="148"/>
      <c r="H20" s="78">
        <v>2685</v>
      </c>
      <c r="I20" s="147"/>
      <c r="J20" s="78">
        <v>20374</v>
      </c>
    </row>
    <row r="21" spans="1:10" ht="20.25" customHeight="1">
      <c r="A21" s="22" t="s">
        <v>134</v>
      </c>
      <c r="B21" s="22"/>
      <c r="D21" s="16">
        <v>-358</v>
      </c>
      <c r="E21" s="147"/>
      <c r="F21" s="16">
        <v>1798</v>
      </c>
      <c r="G21" s="148"/>
      <c r="H21" s="78">
        <v>-49</v>
      </c>
      <c r="I21" s="147"/>
      <c r="J21" s="78">
        <v>346</v>
      </c>
    </row>
    <row r="22" spans="1:10" ht="20.25" customHeight="1">
      <c r="A22" s="22" t="s">
        <v>174</v>
      </c>
      <c r="B22" s="22"/>
      <c r="D22" s="78">
        <v>792</v>
      </c>
      <c r="E22" s="147"/>
      <c r="F22" s="78">
        <v>790</v>
      </c>
      <c r="G22" s="148"/>
      <c r="H22" s="78">
        <v>204</v>
      </c>
      <c r="I22" s="147"/>
      <c r="J22" s="78">
        <v>275</v>
      </c>
    </row>
    <row r="23" spans="1:10" ht="20.25" customHeight="1">
      <c r="A23" s="22" t="s">
        <v>209</v>
      </c>
      <c r="B23" s="22"/>
      <c r="D23" s="78">
        <v>6</v>
      </c>
      <c r="E23" s="147"/>
      <c r="F23" s="78">
        <v>1</v>
      </c>
      <c r="G23" s="148"/>
      <c r="H23" s="78">
        <v>-99</v>
      </c>
      <c r="I23" s="147"/>
      <c r="J23" s="78">
        <v>1</v>
      </c>
    </row>
    <row r="24" spans="1:10" ht="20.25" customHeight="1">
      <c r="A24" s="191" t="s">
        <v>124</v>
      </c>
      <c r="B24" s="22"/>
      <c r="C24" s="53">
        <v>4</v>
      </c>
      <c r="D24" s="16">
        <v>-292745</v>
      </c>
      <c r="E24" s="147"/>
      <c r="F24" s="16">
        <v>-47423</v>
      </c>
      <c r="G24" s="148"/>
      <c r="H24" s="203" t="s">
        <v>50</v>
      </c>
      <c r="I24" s="147"/>
      <c r="J24" s="203" t="s">
        <v>50</v>
      </c>
    </row>
    <row r="25" spans="1:10" ht="20.25" customHeight="1">
      <c r="A25" s="22" t="s">
        <v>207</v>
      </c>
      <c r="B25" s="22"/>
      <c r="C25" s="53" t="s">
        <v>217</v>
      </c>
      <c r="D25" s="139" t="s">
        <v>50</v>
      </c>
      <c r="E25" s="147"/>
      <c r="F25" s="139" t="s">
        <v>50</v>
      </c>
      <c r="G25" s="148"/>
      <c r="H25" s="78">
        <f>-PL!H89</f>
        <v>-566199</v>
      </c>
      <c r="I25" s="147"/>
      <c r="J25" s="78">
        <v>-189000</v>
      </c>
    </row>
    <row r="26" spans="1:10" ht="20.25" customHeight="1">
      <c r="A26" s="22" t="s">
        <v>118</v>
      </c>
      <c r="B26" s="22"/>
      <c r="D26" s="16">
        <v>13630</v>
      </c>
      <c r="E26" s="147"/>
      <c r="F26" s="16">
        <v>11521</v>
      </c>
      <c r="G26" s="148"/>
      <c r="H26" s="78">
        <v>8002</v>
      </c>
      <c r="I26" s="147"/>
      <c r="J26" s="78">
        <v>7155</v>
      </c>
    </row>
    <row r="27" spans="1:10" ht="20.25" customHeight="1">
      <c r="A27" s="22" t="s">
        <v>181</v>
      </c>
      <c r="B27" s="22"/>
      <c r="D27" s="16"/>
      <c r="E27" s="147"/>
      <c r="F27" s="16"/>
      <c r="G27" s="148"/>
      <c r="H27" s="78"/>
      <c r="I27" s="147"/>
      <c r="J27" s="78"/>
    </row>
    <row r="28" spans="1:10" ht="20.25" customHeight="1">
      <c r="A28" s="22"/>
      <c r="B28" s="22" t="s">
        <v>182</v>
      </c>
      <c r="D28" s="139" t="s">
        <v>50</v>
      </c>
      <c r="E28" s="147"/>
      <c r="F28" s="16">
        <v>21770</v>
      </c>
      <c r="G28" s="148"/>
      <c r="H28" s="203" t="s">
        <v>50</v>
      </c>
      <c r="I28" s="147"/>
      <c r="J28" s="78">
        <v>12949</v>
      </c>
    </row>
    <row r="29" spans="1:10" ht="20.25" customHeight="1">
      <c r="A29" s="22" t="s">
        <v>180</v>
      </c>
      <c r="B29" s="22"/>
      <c r="D29" s="60">
        <v>966</v>
      </c>
      <c r="E29" s="147"/>
      <c r="F29" s="60">
        <v>977</v>
      </c>
      <c r="G29" s="148"/>
      <c r="H29" s="78">
        <v>213</v>
      </c>
      <c r="I29" s="147"/>
      <c r="J29" s="78">
        <v>217</v>
      </c>
    </row>
    <row r="30" spans="1:10" ht="20.25" customHeight="1">
      <c r="A30" s="22" t="s">
        <v>212</v>
      </c>
      <c r="B30" s="22"/>
      <c r="D30" s="116">
        <v>19630</v>
      </c>
      <c r="E30" s="147"/>
      <c r="F30" s="116">
        <v>61524</v>
      </c>
      <c r="G30" s="148"/>
      <c r="H30" s="116">
        <f>-PL!H107</f>
        <v>-42360</v>
      </c>
      <c r="I30" s="147"/>
      <c r="J30" s="116">
        <v>28967</v>
      </c>
    </row>
    <row r="31" spans="1:10" ht="20.25" customHeight="1">
      <c r="A31" s="28"/>
      <c r="B31" s="77"/>
      <c r="D31" s="16">
        <f>SUM(D11:D30)</f>
        <v>1230898</v>
      </c>
      <c r="E31" s="59"/>
      <c r="F31" s="16">
        <f>SUM(F11:F30)</f>
        <v>1874772</v>
      </c>
      <c r="G31" s="61"/>
      <c r="H31" s="61">
        <f>SUM(H11:H30)</f>
        <v>-138613</v>
      </c>
      <c r="J31" s="61">
        <f>SUM(J11:J30)</f>
        <v>265365</v>
      </c>
    </row>
    <row r="32" spans="1:10" ht="20.25" customHeight="1">
      <c r="A32" s="113" t="s">
        <v>24</v>
      </c>
      <c r="B32" s="77"/>
      <c r="C32" s="111"/>
      <c r="D32" s="114"/>
      <c r="E32" s="68"/>
      <c r="F32" s="114"/>
      <c r="G32" s="69"/>
      <c r="H32" s="69"/>
      <c r="I32" s="68"/>
      <c r="J32" s="69"/>
    </row>
    <row r="33" spans="1:11" ht="20.25" customHeight="1">
      <c r="A33" s="20" t="s">
        <v>39</v>
      </c>
      <c r="B33" s="23"/>
      <c r="D33" s="245">
        <v>4378</v>
      </c>
      <c r="E33" s="59"/>
      <c r="F33" s="78">
        <v>-244915</v>
      </c>
      <c r="G33" s="61"/>
      <c r="H33" s="78">
        <v>-11195</v>
      </c>
      <c r="J33" s="78">
        <v>18603</v>
      </c>
    </row>
    <row r="34" spans="1:11" ht="20.25" customHeight="1">
      <c r="A34" s="20" t="s">
        <v>55</v>
      </c>
      <c r="B34" s="20"/>
      <c r="C34" s="4"/>
      <c r="D34" s="245">
        <v>-5896</v>
      </c>
      <c r="E34" s="21"/>
      <c r="F34" s="78">
        <v>-15599</v>
      </c>
      <c r="G34" s="25"/>
      <c r="H34" s="78">
        <v>-8613</v>
      </c>
      <c r="I34" s="21"/>
      <c r="J34" s="78">
        <v>-280</v>
      </c>
    </row>
    <row r="35" spans="1:11" ht="20.25" customHeight="1">
      <c r="A35" s="15" t="s">
        <v>2</v>
      </c>
      <c r="D35" s="245">
        <v>-23708</v>
      </c>
      <c r="E35" s="59"/>
      <c r="F35" s="78">
        <v>-1778</v>
      </c>
      <c r="G35" s="61"/>
      <c r="H35" s="78">
        <v>670</v>
      </c>
      <c r="J35" s="78">
        <v>5154</v>
      </c>
    </row>
    <row r="36" spans="1:11" ht="20.25" customHeight="1">
      <c r="A36" s="15" t="s">
        <v>1</v>
      </c>
      <c r="D36" s="245">
        <v>-21498</v>
      </c>
      <c r="E36" s="59"/>
      <c r="F36" s="78">
        <v>46610</v>
      </c>
      <c r="G36" s="61"/>
      <c r="H36" s="78">
        <v>-790</v>
      </c>
      <c r="J36" s="78">
        <v>1231</v>
      </c>
    </row>
    <row r="37" spans="1:11" ht="20.25" customHeight="1">
      <c r="A37" s="15" t="s">
        <v>41</v>
      </c>
      <c r="D37" s="245">
        <v>1879</v>
      </c>
      <c r="E37" s="59"/>
      <c r="F37" s="78">
        <v>-5715</v>
      </c>
      <c r="G37" s="61"/>
      <c r="H37" s="78">
        <v>-3789</v>
      </c>
      <c r="J37" s="78">
        <v>5370</v>
      </c>
    </row>
    <row r="38" spans="1:11" ht="20.25" customHeight="1">
      <c r="A38" s="15" t="s">
        <v>7</v>
      </c>
      <c r="D38" s="245">
        <v>-130524</v>
      </c>
      <c r="E38" s="59"/>
      <c r="F38" s="78">
        <v>-46490</v>
      </c>
      <c r="G38" s="61"/>
      <c r="H38" s="78">
        <v>-44259</v>
      </c>
      <c r="J38" s="78">
        <v>-7333</v>
      </c>
    </row>
    <row r="39" spans="1:11" ht="20.25" customHeight="1">
      <c r="A39" s="15" t="s">
        <v>56</v>
      </c>
      <c r="D39" s="245">
        <v>6466</v>
      </c>
      <c r="E39" s="59"/>
      <c r="F39" s="78">
        <v>-32702</v>
      </c>
      <c r="G39" s="61"/>
      <c r="H39" s="78">
        <v>-104999</v>
      </c>
      <c r="J39" s="78">
        <v>-112907</v>
      </c>
    </row>
    <row r="40" spans="1:11" ht="20.25" customHeight="1">
      <c r="A40" s="15" t="s">
        <v>3</v>
      </c>
      <c r="D40" s="245">
        <v>-2076</v>
      </c>
      <c r="E40" s="59"/>
      <c r="F40" s="16">
        <v>9270</v>
      </c>
      <c r="G40" s="61"/>
      <c r="H40" s="16">
        <v>-1876</v>
      </c>
      <c r="J40" s="16">
        <v>-3354</v>
      </c>
    </row>
    <row r="41" spans="1:11" ht="20.25" customHeight="1">
      <c r="A41" s="15" t="s">
        <v>11</v>
      </c>
      <c r="D41" s="245">
        <v>-4997</v>
      </c>
      <c r="E41" s="61"/>
      <c r="F41" s="16">
        <v>-8032</v>
      </c>
      <c r="G41" s="61"/>
      <c r="H41" s="16">
        <v>-174</v>
      </c>
      <c r="I41" s="61"/>
      <c r="J41" s="169" t="s">
        <v>50</v>
      </c>
      <c r="K41" s="86"/>
    </row>
    <row r="42" spans="1:11" ht="20.25" customHeight="1">
      <c r="A42" s="15" t="s">
        <v>79</v>
      </c>
      <c r="B42" s="15"/>
      <c r="C42" s="15"/>
      <c r="D42" s="308">
        <v>-1940</v>
      </c>
      <c r="E42" s="25"/>
      <c r="F42" s="16">
        <v>-420</v>
      </c>
      <c r="G42" s="25"/>
      <c r="H42" s="171">
        <v>-1431</v>
      </c>
      <c r="I42" s="25"/>
      <c r="J42" s="171">
        <v>-89</v>
      </c>
    </row>
    <row r="43" spans="1:11" ht="20.25" customHeight="1">
      <c r="A43" s="15" t="s">
        <v>227</v>
      </c>
      <c r="B43" s="15"/>
      <c r="C43" s="4"/>
      <c r="D43" s="115">
        <f>SUM(D31:D42)</f>
        <v>1052982</v>
      </c>
      <c r="E43" s="16">
        <f>SUM(E31:E41)</f>
        <v>0</v>
      </c>
      <c r="F43" s="115">
        <f>SUM(F31:F42)</f>
        <v>1575001</v>
      </c>
      <c r="G43" s="16">
        <f>SUM(G31:G41)</f>
        <v>0</v>
      </c>
      <c r="H43" s="115">
        <f>SUM(H31:H42)</f>
        <v>-315069</v>
      </c>
      <c r="I43" s="16">
        <f>SUM(I31:I41)</f>
        <v>0</v>
      </c>
      <c r="J43" s="115">
        <f>SUM(J31:J42)</f>
        <v>171760</v>
      </c>
      <c r="K43" s="86"/>
    </row>
    <row r="44" spans="1:11" ht="20.25" customHeight="1">
      <c r="A44" s="157" t="s">
        <v>173</v>
      </c>
      <c r="B44" s="15"/>
      <c r="C44" s="53">
        <v>4</v>
      </c>
      <c r="D44" s="169" t="s">
        <v>50</v>
      </c>
      <c r="E44" s="25"/>
      <c r="F44" s="29">
        <v>600000</v>
      </c>
      <c r="G44" s="25"/>
      <c r="H44" s="169" t="s">
        <v>50</v>
      </c>
      <c r="I44" s="61"/>
      <c r="J44" s="169" t="s">
        <v>50</v>
      </c>
    </row>
    <row r="45" spans="1:11" ht="20.25" customHeight="1">
      <c r="A45" s="157" t="s">
        <v>183</v>
      </c>
      <c r="B45" s="15"/>
      <c r="D45" s="169" t="s">
        <v>50</v>
      </c>
      <c r="E45" s="25"/>
      <c r="F45" s="29">
        <v>-36191</v>
      </c>
      <c r="G45" s="25"/>
      <c r="H45" s="169" t="s">
        <v>50</v>
      </c>
      <c r="I45" s="61"/>
      <c r="J45" s="169" t="s">
        <v>50</v>
      </c>
    </row>
    <row r="46" spans="1:11" ht="20.25" customHeight="1">
      <c r="A46" s="157" t="s">
        <v>208</v>
      </c>
      <c r="B46" s="15"/>
      <c r="D46" s="29">
        <v>5561</v>
      </c>
      <c r="E46" s="25"/>
      <c r="F46" s="169" t="s">
        <v>50</v>
      </c>
      <c r="G46" s="25"/>
      <c r="H46" s="16">
        <v>2071</v>
      </c>
      <c r="I46" s="61"/>
      <c r="J46" s="279" t="s">
        <v>50</v>
      </c>
    </row>
    <row r="47" spans="1:11" ht="20.25" customHeight="1">
      <c r="A47" s="15" t="s">
        <v>146</v>
      </c>
      <c r="D47" s="116">
        <v>-37893</v>
      </c>
      <c r="E47" s="69"/>
      <c r="F47" s="116">
        <v>-67281</v>
      </c>
      <c r="G47" s="69"/>
      <c r="H47" s="116">
        <v>-8555</v>
      </c>
      <c r="I47" s="68"/>
      <c r="J47" s="116">
        <v>-29133</v>
      </c>
    </row>
    <row r="48" spans="1:11" ht="20.25" customHeight="1">
      <c r="A48" s="18" t="s">
        <v>220</v>
      </c>
      <c r="B48" s="49"/>
      <c r="C48" s="49"/>
      <c r="D48" s="117">
        <f t="shared" ref="D48:I48" si="0">SUM(D43:D47)</f>
        <v>1020650</v>
      </c>
      <c r="E48" s="118">
        <f t="shared" si="0"/>
        <v>0</v>
      </c>
      <c r="F48" s="117">
        <f t="shared" ref="F48" si="1">SUM(F43:F47)</f>
        <v>2071529</v>
      </c>
      <c r="G48" s="118">
        <f t="shared" si="0"/>
        <v>0</v>
      </c>
      <c r="H48" s="117">
        <f t="shared" si="0"/>
        <v>-321553</v>
      </c>
      <c r="I48" s="118">
        <f t="shared" si="0"/>
        <v>0</v>
      </c>
      <c r="J48" s="117">
        <f t="shared" ref="J48" si="2">SUM(J43:J47)</f>
        <v>142627</v>
      </c>
    </row>
    <row r="49" spans="1:10" ht="18.75" customHeight="1">
      <c r="A49" s="13"/>
      <c r="D49" s="118"/>
      <c r="E49" s="66"/>
      <c r="F49" s="118"/>
      <c r="G49" s="66"/>
      <c r="H49" s="118"/>
      <c r="I49" s="65"/>
      <c r="J49" s="118"/>
    </row>
    <row r="50" spans="1:10" ht="20.25" hidden="1" customHeight="1"/>
    <row r="51" spans="1:10" ht="20.25" hidden="1" customHeight="1"/>
    <row r="52" spans="1:10" ht="18.75" customHeight="1">
      <c r="A52" s="13"/>
      <c r="D52" s="118"/>
      <c r="E52" s="66"/>
      <c r="F52" s="118"/>
      <c r="G52" s="66"/>
      <c r="H52" s="118"/>
      <c r="I52" s="65"/>
      <c r="J52" s="118"/>
    </row>
    <row r="53" spans="1:10" ht="18.75" customHeight="1">
      <c r="A53" s="13"/>
      <c r="D53" s="118"/>
      <c r="E53" s="66"/>
      <c r="F53" s="118"/>
      <c r="G53" s="66"/>
      <c r="H53" s="118"/>
      <c r="I53" s="65"/>
      <c r="J53" s="118"/>
    </row>
    <row r="54" spans="1:10" s="41" customFormat="1" ht="20.25" customHeight="1">
      <c r="A54" s="36" t="s">
        <v>12</v>
      </c>
      <c r="B54" s="37"/>
      <c r="C54" s="38"/>
      <c r="D54" s="39"/>
      <c r="E54" s="37"/>
      <c r="F54" s="39"/>
      <c r="G54" s="40"/>
      <c r="H54" s="39"/>
      <c r="I54" s="37"/>
      <c r="J54" s="39"/>
    </row>
    <row r="55" spans="1:10" s="48" customFormat="1" ht="19.5" customHeight="1">
      <c r="A55" s="34" t="s">
        <v>78</v>
      </c>
      <c r="B55" s="80"/>
      <c r="C55" s="81"/>
      <c r="D55" s="82"/>
      <c r="E55" s="80"/>
      <c r="F55" s="82"/>
      <c r="G55" s="83"/>
      <c r="H55" s="82"/>
      <c r="I55" s="80"/>
      <c r="J55" s="82"/>
    </row>
    <row r="56" spans="1:10" s="48" customFormat="1" ht="19.5" customHeight="1">
      <c r="A56" s="34"/>
      <c r="B56" s="80"/>
      <c r="C56" s="81"/>
      <c r="D56" s="82"/>
      <c r="E56" s="80"/>
      <c r="F56" s="82"/>
      <c r="G56" s="83"/>
      <c r="H56" s="82"/>
      <c r="I56" s="80"/>
      <c r="J56" s="82"/>
    </row>
    <row r="57" spans="1:10" ht="20.25" customHeight="1">
      <c r="A57" s="18"/>
      <c r="B57" s="49"/>
      <c r="C57" s="50"/>
      <c r="D57" s="192"/>
      <c r="E57" s="192" t="s">
        <v>10</v>
      </c>
      <c r="F57" s="192"/>
      <c r="G57" s="192"/>
      <c r="H57" s="51"/>
      <c r="I57" s="192" t="s">
        <v>38</v>
      </c>
      <c r="J57" s="51"/>
    </row>
    <row r="58" spans="1:10" ht="20.25" customHeight="1">
      <c r="A58" s="18"/>
      <c r="B58" s="49"/>
      <c r="C58" s="50"/>
      <c r="D58" s="333" t="s">
        <v>37</v>
      </c>
      <c r="E58" s="333"/>
      <c r="F58" s="333"/>
      <c r="G58" s="192"/>
      <c r="H58" s="333" t="s">
        <v>37</v>
      </c>
      <c r="I58" s="333"/>
      <c r="J58" s="333"/>
    </row>
    <row r="59" spans="1:10" ht="21" customHeight="1">
      <c r="D59" s="334" t="s">
        <v>206</v>
      </c>
      <c r="E59" s="334"/>
      <c r="F59" s="334"/>
      <c r="G59" s="32"/>
      <c r="H59" s="334" t="s">
        <v>206</v>
      </c>
      <c r="I59" s="334"/>
      <c r="J59" s="334"/>
    </row>
    <row r="60" spans="1:10" ht="20.25" customHeight="1">
      <c r="D60" s="334" t="s">
        <v>176</v>
      </c>
      <c r="E60" s="334"/>
      <c r="F60" s="334"/>
      <c r="G60" s="32"/>
      <c r="H60" s="334" t="s">
        <v>176</v>
      </c>
      <c r="I60" s="334"/>
      <c r="J60" s="334"/>
    </row>
    <row r="61" spans="1:10" ht="20.25" customHeight="1">
      <c r="A61" s="332"/>
      <c r="B61" s="332"/>
      <c r="C61" s="56" t="s">
        <v>42</v>
      </c>
      <c r="D61" s="213" t="s">
        <v>187</v>
      </c>
      <c r="E61" s="214"/>
      <c r="F61" s="213" t="s">
        <v>165</v>
      </c>
      <c r="G61" s="214"/>
      <c r="H61" s="213" t="s">
        <v>187</v>
      </c>
      <c r="I61" s="214"/>
      <c r="J61" s="213" t="s">
        <v>165</v>
      </c>
    </row>
    <row r="62" spans="1:10" ht="20.25" customHeight="1">
      <c r="A62" s="18"/>
      <c r="B62" s="49"/>
      <c r="C62" s="56"/>
      <c r="D62" s="341" t="s">
        <v>71</v>
      </c>
      <c r="E62" s="341"/>
      <c r="F62" s="341"/>
      <c r="G62" s="341"/>
      <c r="H62" s="341"/>
      <c r="I62" s="341"/>
      <c r="J62" s="341"/>
    </row>
    <row r="63" spans="1:10" ht="19.5" customHeight="1">
      <c r="A63" s="57" t="s">
        <v>20</v>
      </c>
      <c r="D63" s="119"/>
      <c r="E63" s="84"/>
      <c r="F63" s="119"/>
      <c r="G63" s="58"/>
      <c r="H63" s="84"/>
      <c r="I63" s="84"/>
      <c r="J63" s="84"/>
    </row>
    <row r="64" spans="1:10" ht="20.25" customHeight="1">
      <c r="A64" s="15" t="s">
        <v>25</v>
      </c>
      <c r="D64" s="78">
        <v>6061</v>
      </c>
      <c r="E64" s="84"/>
      <c r="F64" s="78">
        <v>12778</v>
      </c>
      <c r="G64" s="58"/>
      <c r="H64" s="78">
        <v>2669</v>
      </c>
      <c r="I64" s="84"/>
      <c r="J64" s="78">
        <v>14427</v>
      </c>
    </row>
    <row r="65" spans="1:10" ht="19.5" customHeight="1">
      <c r="A65" s="15" t="s">
        <v>80</v>
      </c>
      <c r="D65" s="279" t="s">
        <v>50</v>
      </c>
      <c r="E65" s="84"/>
      <c r="F65" s="169" t="s">
        <v>50</v>
      </c>
      <c r="G65" s="58"/>
      <c r="H65" s="78">
        <v>1275197</v>
      </c>
      <c r="I65" s="84"/>
      <c r="J65" s="78">
        <v>289799</v>
      </c>
    </row>
    <row r="66" spans="1:10" ht="20.25" customHeight="1">
      <c r="A66" s="15" t="s">
        <v>94</v>
      </c>
      <c r="B66" s="15"/>
      <c r="C66" s="4">
        <v>6</v>
      </c>
      <c r="D66" s="279" t="s">
        <v>50</v>
      </c>
      <c r="E66" s="96"/>
      <c r="F66" s="169" t="s">
        <v>50</v>
      </c>
      <c r="G66" s="16"/>
      <c r="H66" s="63">
        <v>-504000</v>
      </c>
      <c r="I66" s="78"/>
      <c r="J66" s="63">
        <v>-2115390</v>
      </c>
    </row>
    <row r="67" spans="1:10" ht="20.25" customHeight="1">
      <c r="A67" s="15" t="s">
        <v>140</v>
      </c>
      <c r="B67" s="15"/>
      <c r="C67" s="4"/>
      <c r="D67" s="202"/>
      <c r="E67" s="96"/>
      <c r="F67" s="202"/>
      <c r="G67" s="16"/>
      <c r="H67" s="78"/>
      <c r="I67" s="78"/>
      <c r="J67" s="78"/>
    </row>
    <row r="68" spans="1:10" ht="20.25" customHeight="1">
      <c r="B68" s="15" t="s">
        <v>141</v>
      </c>
      <c r="C68" s="4">
        <v>6</v>
      </c>
      <c r="D68" s="279" t="s">
        <v>50</v>
      </c>
      <c r="E68" s="96"/>
      <c r="F68" s="169" t="s">
        <v>50</v>
      </c>
      <c r="G68" s="16"/>
      <c r="H68" s="63">
        <v>584000</v>
      </c>
      <c r="I68" s="78"/>
      <c r="J68" s="63">
        <v>2656390</v>
      </c>
    </row>
    <row r="69" spans="1:10" ht="20.25" customHeight="1">
      <c r="A69" s="191" t="s">
        <v>175</v>
      </c>
      <c r="B69" s="15"/>
      <c r="C69" s="4">
        <v>10</v>
      </c>
      <c r="D69" s="279" t="s">
        <v>50</v>
      </c>
      <c r="E69" s="96"/>
      <c r="F69" s="169" t="s">
        <v>50</v>
      </c>
      <c r="G69" s="16"/>
      <c r="H69" s="78">
        <v>-1000</v>
      </c>
      <c r="I69" s="78"/>
      <c r="J69" s="78">
        <v>-5479</v>
      </c>
    </row>
    <row r="70" spans="1:10" ht="20.25" customHeight="1">
      <c r="A70" s="15" t="s">
        <v>137</v>
      </c>
      <c r="D70" s="78">
        <v>-263594</v>
      </c>
      <c r="E70" s="58"/>
      <c r="F70" s="78">
        <v>-863991</v>
      </c>
      <c r="G70" s="75"/>
      <c r="H70" s="78">
        <v>-33203</v>
      </c>
      <c r="I70" s="60"/>
      <c r="J70" s="78">
        <v>-42929</v>
      </c>
    </row>
    <row r="71" spans="1:10" ht="20.25" customHeight="1">
      <c r="A71" s="20" t="s">
        <v>228</v>
      </c>
      <c r="D71" s="78">
        <v>2031</v>
      </c>
      <c r="E71" s="60"/>
      <c r="F71" s="78">
        <v>1281</v>
      </c>
      <c r="G71" s="75"/>
      <c r="H71" s="78">
        <v>1611</v>
      </c>
      <c r="I71" s="60"/>
      <c r="J71" s="78">
        <v>2154</v>
      </c>
    </row>
    <row r="72" spans="1:10" ht="20.25" customHeight="1">
      <c r="A72" s="15" t="s">
        <v>138</v>
      </c>
      <c r="C72" s="111"/>
      <c r="D72" s="16">
        <v>-1138</v>
      </c>
      <c r="E72" s="16"/>
      <c r="F72" s="16">
        <v>-2187</v>
      </c>
      <c r="G72" s="16"/>
      <c r="H72" s="120">
        <v>-414</v>
      </c>
      <c r="I72" s="76"/>
      <c r="J72" s="120">
        <v>-1445</v>
      </c>
    </row>
    <row r="73" spans="1:10" ht="20.25" customHeight="1">
      <c r="A73" s="15" t="s">
        <v>167</v>
      </c>
      <c r="C73" s="111"/>
      <c r="D73" s="288" t="s">
        <v>50</v>
      </c>
      <c r="E73" s="96"/>
      <c r="F73" s="304" t="s">
        <v>50</v>
      </c>
      <c r="G73" s="78"/>
      <c r="H73" s="302">
        <v>2296</v>
      </c>
      <c r="I73" s="76"/>
      <c r="J73" s="178" t="s">
        <v>50</v>
      </c>
    </row>
    <row r="74" spans="1:10" ht="20.25" customHeight="1">
      <c r="A74" s="18" t="s">
        <v>164</v>
      </c>
      <c r="C74" s="111"/>
      <c r="D74" s="121">
        <f>SUM(D64:D73)</f>
        <v>-256640</v>
      </c>
      <c r="E74" s="65"/>
      <c r="F74" s="121">
        <f>SUM(F64:F73)</f>
        <v>-852119</v>
      </c>
      <c r="G74" s="66"/>
      <c r="H74" s="121">
        <f>SUM(H64:H73)</f>
        <v>1327156</v>
      </c>
      <c r="I74" s="66"/>
      <c r="J74" s="121">
        <f>SUM(J64:J73)</f>
        <v>797527</v>
      </c>
    </row>
    <row r="75" spans="1:10" ht="19.5" customHeight="1">
      <c r="B75" s="49"/>
      <c r="H75" s="52"/>
      <c r="I75" s="52"/>
      <c r="J75" s="52"/>
    </row>
    <row r="76" spans="1:10" ht="20.25" customHeight="1">
      <c r="A76" s="342" t="s">
        <v>81</v>
      </c>
      <c r="B76" s="342"/>
      <c r="C76" s="342"/>
      <c r="D76" s="122"/>
      <c r="E76" s="65"/>
      <c r="F76" s="122"/>
      <c r="G76" s="66"/>
      <c r="H76" s="122"/>
      <c r="I76" s="66"/>
      <c r="J76" s="122"/>
    </row>
    <row r="77" spans="1:10" ht="20.149999999999999" customHeight="1">
      <c r="A77" s="15" t="s">
        <v>26</v>
      </c>
      <c r="D77" s="78">
        <v>-156</v>
      </c>
      <c r="E77" s="58"/>
      <c r="F77" s="78">
        <v>-20005</v>
      </c>
      <c r="G77" s="75"/>
      <c r="H77" s="62">
        <v>-2012</v>
      </c>
      <c r="I77" s="60"/>
      <c r="J77" s="62">
        <v>-20021</v>
      </c>
    </row>
    <row r="78" spans="1:10" ht="20.149999999999999" customHeight="1">
      <c r="A78" s="191" t="s">
        <v>136</v>
      </c>
      <c r="B78" s="15"/>
      <c r="C78" s="4"/>
      <c r="D78" s="145"/>
      <c r="E78" s="96"/>
      <c r="F78" s="145"/>
      <c r="G78" s="16"/>
      <c r="H78" s="78"/>
      <c r="I78" s="78"/>
      <c r="J78" s="78"/>
    </row>
    <row r="79" spans="1:10" ht="20.149999999999999" customHeight="1">
      <c r="A79" s="191" t="s">
        <v>60</v>
      </c>
      <c r="B79" s="15" t="s">
        <v>109</v>
      </c>
      <c r="C79" s="4"/>
      <c r="D79" s="305" t="s">
        <v>50</v>
      </c>
      <c r="E79" s="96"/>
      <c r="F79" s="202">
        <v>4242</v>
      </c>
      <c r="G79" s="155"/>
      <c r="H79" s="203" t="s">
        <v>50</v>
      </c>
      <c r="I79" s="139"/>
      <c r="J79" s="203" t="s">
        <v>50</v>
      </c>
    </row>
    <row r="80" spans="1:10" ht="20.25" customHeight="1">
      <c r="A80" s="157" t="s">
        <v>110</v>
      </c>
      <c r="C80" s="53">
        <v>17</v>
      </c>
      <c r="D80" s="62">
        <v>-735000</v>
      </c>
      <c r="E80" s="58"/>
      <c r="F80" s="62">
        <v>-562500</v>
      </c>
      <c r="G80" s="75"/>
      <c r="H80" s="62">
        <v>-735000</v>
      </c>
      <c r="I80" s="60"/>
      <c r="J80" s="62">
        <v>-562500</v>
      </c>
    </row>
    <row r="81" spans="1:10" ht="20.25" customHeight="1">
      <c r="A81" s="20" t="s">
        <v>65</v>
      </c>
      <c r="C81" s="53">
        <v>6</v>
      </c>
      <c r="D81" s="305" t="s">
        <v>50</v>
      </c>
      <c r="E81" s="60"/>
      <c r="F81" s="169" t="s">
        <v>50</v>
      </c>
      <c r="G81" s="75"/>
      <c r="H81" s="62">
        <v>1709200</v>
      </c>
      <c r="I81" s="60"/>
      <c r="J81" s="62">
        <v>92000</v>
      </c>
    </row>
    <row r="82" spans="1:10" ht="20.25" customHeight="1">
      <c r="A82" s="15" t="s">
        <v>66</v>
      </c>
      <c r="C82" s="53">
        <v>6</v>
      </c>
      <c r="D82" s="305" t="s">
        <v>50</v>
      </c>
      <c r="E82" s="58"/>
      <c r="F82" s="169" t="s">
        <v>50</v>
      </c>
      <c r="G82" s="75"/>
      <c r="H82" s="62">
        <v>-1984200</v>
      </c>
      <c r="I82" s="123"/>
      <c r="J82" s="62">
        <v>-92000</v>
      </c>
    </row>
    <row r="83" spans="1:10" ht="20.25" hidden="1" customHeight="1">
      <c r="A83" s="15" t="s">
        <v>88</v>
      </c>
      <c r="D83" s="169"/>
      <c r="E83" s="58"/>
      <c r="F83" s="169" t="s">
        <v>50</v>
      </c>
      <c r="G83" s="75"/>
      <c r="H83" s="62"/>
      <c r="I83" s="123"/>
      <c r="J83" s="62" t="s">
        <v>50</v>
      </c>
    </row>
    <row r="84" spans="1:10" ht="20.25" customHeight="1">
      <c r="A84" s="15" t="s">
        <v>111</v>
      </c>
      <c r="D84" s="306" t="s">
        <v>50</v>
      </c>
      <c r="E84" s="58"/>
      <c r="F84" s="171">
        <v>-700700</v>
      </c>
      <c r="G84" s="75"/>
      <c r="H84" s="62" t="s">
        <v>50</v>
      </c>
      <c r="I84" s="123"/>
      <c r="J84" s="62">
        <v>-700700</v>
      </c>
    </row>
    <row r="85" spans="1:10" ht="20.25" customHeight="1">
      <c r="A85" s="18" t="s">
        <v>147</v>
      </c>
      <c r="B85" s="49"/>
      <c r="C85" s="49"/>
      <c r="D85" s="125">
        <f>SUM(D77:D84)</f>
        <v>-735156</v>
      </c>
      <c r="E85" s="71"/>
      <c r="F85" s="125">
        <f>SUM(F77:F84)</f>
        <v>-1278963</v>
      </c>
      <c r="G85" s="126"/>
      <c r="H85" s="125">
        <f>SUM(H77:H84)</f>
        <v>-1012012</v>
      </c>
      <c r="I85" s="79"/>
      <c r="J85" s="125">
        <f>SUM(J77:J84)</f>
        <v>-1283221</v>
      </c>
    </row>
    <row r="86" spans="1:10" ht="17.25" customHeight="1">
      <c r="A86" s="18"/>
      <c r="B86" s="49"/>
      <c r="C86" s="49"/>
      <c r="D86" s="127"/>
      <c r="E86" s="128"/>
      <c r="F86" s="127"/>
      <c r="G86" s="66"/>
      <c r="H86" s="129"/>
      <c r="I86" s="66"/>
      <c r="J86" s="129"/>
    </row>
    <row r="87" spans="1:10" ht="20.25" customHeight="1">
      <c r="A87" s="20" t="s">
        <v>221</v>
      </c>
      <c r="B87" s="23"/>
      <c r="D87" s="15"/>
      <c r="E87" s="15"/>
      <c r="F87" s="15"/>
      <c r="G87" s="86"/>
      <c r="H87" s="15"/>
      <c r="I87" s="15"/>
      <c r="J87" s="15"/>
    </row>
    <row r="88" spans="1:10" ht="20.25" customHeight="1">
      <c r="A88" s="20"/>
      <c r="B88" s="23" t="s">
        <v>139</v>
      </c>
      <c r="D88" s="75">
        <f>SUM(D48+D74+D85)</f>
        <v>28854</v>
      </c>
      <c r="E88" s="75"/>
      <c r="F88" s="75">
        <f>SUM(F48+F74+F85)</f>
        <v>-59553</v>
      </c>
      <c r="G88" s="75"/>
      <c r="H88" s="75">
        <f>SUM(H48+H74+H85)</f>
        <v>-6409</v>
      </c>
      <c r="I88" s="75"/>
      <c r="J88" s="75">
        <f>SUM(J48+J74+J85)</f>
        <v>-343067</v>
      </c>
    </row>
    <row r="89" spans="1:10" customFormat="1" ht="20.25" customHeight="1">
      <c r="A89" s="277" t="s">
        <v>210</v>
      </c>
      <c r="B89" s="277"/>
      <c r="C89" s="176"/>
      <c r="D89" s="245">
        <v>803</v>
      </c>
      <c r="E89" s="245"/>
      <c r="F89" s="245">
        <v>-2</v>
      </c>
      <c r="G89" s="245"/>
      <c r="H89" s="307" t="s">
        <v>50</v>
      </c>
      <c r="I89" s="245"/>
      <c r="J89" s="307" t="s">
        <v>50</v>
      </c>
    </row>
    <row r="90" spans="1:10" ht="20.25" customHeight="1">
      <c r="A90" s="20" t="s">
        <v>172</v>
      </c>
      <c r="B90" s="23"/>
      <c r="D90" s="75"/>
      <c r="E90" s="75"/>
      <c r="F90" s="75"/>
      <c r="G90" s="75"/>
      <c r="H90" s="75"/>
      <c r="I90" s="75"/>
      <c r="J90" s="75"/>
    </row>
    <row r="91" spans="1:10" ht="20.25" customHeight="1">
      <c r="A91" s="22"/>
      <c r="B91" s="20" t="s">
        <v>130</v>
      </c>
      <c r="C91" s="4"/>
      <c r="D91" s="116">
        <f>PL!D134</f>
        <v>-301</v>
      </c>
      <c r="E91" s="61"/>
      <c r="F91" s="116">
        <v>-348</v>
      </c>
      <c r="G91" s="97"/>
      <c r="H91" s="144" t="s">
        <v>50</v>
      </c>
      <c r="I91" s="123"/>
      <c r="J91" s="144" t="s">
        <v>50</v>
      </c>
    </row>
    <row r="92" spans="1:10" ht="20.25" customHeight="1">
      <c r="A92" s="13" t="s">
        <v>223</v>
      </c>
      <c r="B92" s="20"/>
      <c r="C92" s="4"/>
      <c r="D92" s="11">
        <f>SUM(D88:D91)</f>
        <v>29356</v>
      </c>
      <c r="E92" s="87"/>
      <c r="F92" s="11">
        <f>SUM(F88:F91)</f>
        <v>-59903</v>
      </c>
      <c r="G92" s="163"/>
      <c r="H92" s="11">
        <f>SUM(H88:H91)</f>
        <v>-6409</v>
      </c>
      <c r="I92" s="164"/>
      <c r="J92" s="11">
        <f>SUM(J88:J91)</f>
        <v>-343067</v>
      </c>
    </row>
    <row r="93" spans="1:10" ht="20.25" customHeight="1">
      <c r="A93" s="20" t="s">
        <v>113</v>
      </c>
      <c r="B93" s="23"/>
      <c r="D93" s="175">
        <f>BS!H11</f>
        <v>710185</v>
      </c>
      <c r="E93" s="75"/>
      <c r="F93" s="175">
        <v>1288934</v>
      </c>
      <c r="G93" s="75"/>
      <c r="H93" s="175">
        <f>BS!L11</f>
        <v>32643</v>
      </c>
      <c r="I93" s="75"/>
      <c r="J93" s="175">
        <v>831212</v>
      </c>
    </row>
    <row r="94" spans="1:10" ht="20.25" customHeight="1" thickBot="1">
      <c r="A94" s="18" t="s">
        <v>179</v>
      </c>
      <c r="D94" s="92">
        <f>SUM(D92:D93)</f>
        <v>739541</v>
      </c>
      <c r="E94" s="87"/>
      <c r="F94" s="92">
        <f>SUM(F92:F93)</f>
        <v>1229031</v>
      </c>
      <c r="G94" s="87"/>
      <c r="H94" s="92">
        <f>SUM(H92:H93)</f>
        <v>26234</v>
      </c>
      <c r="I94" s="87"/>
      <c r="J94" s="92">
        <f>SUM(J92:J93)</f>
        <v>488145</v>
      </c>
    </row>
    <row r="95" spans="1:10" ht="19.5" customHeight="1" thickTop="1">
      <c r="B95" s="49"/>
      <c r="H95" s="52"/>
      <c r="I95" s="52"/>
      <c r="J95" s="52"/>
    </row>
    <row r="96" spans="1:10" ht="18.75" customHeight="1">
      <c r="A96" s="57" t="s">
        <v>222</v>
      </c>
      <c r="D96" s="118"/>
      <c r="E96" s="66"/>
      <c r="F96" s="118"/>
      <c r="G96" s="160"/>
      <c r="H96" s="19"/>
      <c r="I96" s="6"/>
      <c r="J96" s="19"/>
    </row>
    <row r="97" spans="1:10" ht="18" customHeight="1">
      <c r="A97" s="15" t="s">
        <v>89</v>
      </c>
      <c r="D97" s="162">
        <f>BS!F43</f>
        <v>15055</v>
      </c>
      <c r="E97" s="159"/>
      <c r="F97" s="162">
        <v>36750</v>
      </c>
      <c r="G97" s="159"/>
      <c r="H97" s="162">
        <f>BS!J43</f>
        <v>4389</v>
      </c>
      <c r="I97" s="161"/>
      <c r="J97" s="162">
        <v>4279</v>
      </c>
    </row>
    <row r="98" spans="1:10" ht="20.25" customHeight="1">
      <c r="A98" s="191"/>
      <c r="B98" s="15"/>
      <c r="D98" s="162"/>
      <c r="E98" s="162"/>
      <c r="F98" s="204"/>
      <c r="G98" s="162"/>
      <c r="H98" s="162"/>
      <c r="I98" s="162"/>
      <c r="J98" s="162"/>
    </row>
    <row r="99" spans="1:10" ht="19.5" customHeight="1">
      <c r="D99" s="59">
        <f>D94-BS!F12</f>
        <v>57487</v>
      </c>
      <c r="H99" s="59">
        <f>H94-BS!J12</f>
        <v>-15634</v>
      </c>
    </row>
    <row r="100" spans="1:10" ht="19.5" customHeight="1"/>
    <row r="101" spans="1:10" ht="19.5" customHeight="1"/>
    <row r="102" spans="1:10" ht="19.5" customHeight="1"/>
    <row r="103" spans="1:10" ht="19.5" customHeight="1"/>
    <row r="104" spans="1:10" ht="19.5" customHeight="1"/>
    <row r="105" spans="1:10" ht="19.5" customHeight="1"/>
    <row r="106" spans="1:10" ht="19.5" customHeight="1"/>
    <row r="107" spans="1:10" ht="19.5" customHeight="1"/>
    <row r="108" spans="1:10" ht="19.5" customHeight="1"/>
    <row r="109" spans="1:10" ht="19.5" customHeight="1">
      <c r="B109" s="15"/>
      <c r="C109" s="15"/>
      <c r="D109" s="15"/>
      <c r="E109" s="15"/>
      <c r="F109" s="15"/>
      <c r="G109" s="15"/>
      <c r="H109" s="15"/>
      <c r="I109" s="15"/>
      <c r="J109" s="15"/>
    </row>
    <row r="110" spans="1:10" ht="19.5" customHeight="1">
      <c r="B110" s="15"/>
      <c r="C110" s="15"/>
      <c r="D110" s="15"/>
      <c r="E110" s="15"/>
      <c r="F110" s="15"/>
      <c r="G110" s="15"/>
      <c r="H110" s="15"/>
      <c r="I110" s="15"/>
      <c r="J110" s="15"/>
    </row>
    <row r="111" spans="1:10" ht="19.5" customHeight="1">
      <c r="B111" s="15"/>
      <c r="C111" s="15"/>
      <c r="D111" s="15"/>
      <c r="E111" s="15"/>
      <c r="F111" s="15"/>
      <c r="G111" s="15"/>
      <c r="H111" s="15"/>
      <c r="I111" s="15"/>
      <c r="J111" s="15"/>
    </row>
    <row r="112" spans="1:10" ht="19.5" customHeight="1">
      <c r="B112" s="15"/>
      <c r="C112" s="15"/>
      <c r="D112" s="15"/>
      <c r="E112" s="15"/>
      <c r="F112" s="15"/>
      <c r="G112" s="15"/>
      <c r="H112" s="15"/>
      <c r="I112" s="15"/>
      <c r="J112" s="15"/>
    </row>
    <row r="113" spans="2:10" ht="19.5" customHeight="1">
      <c r="B113" s="15"/>
      <c r="C113" s="15"/>
      <c r="D113" s="15"/>
      <c r="E113" s="15"/>
      <c r="F113" s="15"/>
      <c r="G113" s="15"/>
      <c r="H113" s="15"/>
      <c r="I113" s="15"/>
      <c r="J113" s="15"/>
    </row>
  </sheetData>
  <customSheetViews>
    <customSheetView guid="{5BC47AB8-E7D9-45F5-A93C-622EAA004D43}" scale="78" showPageBreaks="1" showGridLines="0" printArea="1" hiddenRows="1" view="pageBreakPreview">
      <selection activeCell="B15" sqref="B15"/>
      <rowBreaks count="1" manualBreakCount="1">
        <brk id="58" max="16383" man="1"/>
      </rowBreaks>
      <pageMargins left="0.7" right="0.62" top="0.48" bottom="0.5" header="0.5" footer="0.5"/>
      <pageSetup paperSize="9" scale="75" firstPageNumber="8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85" showPageBreaks="1" showGridLines="0" printArea="1" hiddenRows="1" topLeftCell="A54">
      <selection activeCell="O62" sqref="O62"/>
      <rowBreaks count="2" manualBreakCount="2">
        <brk id="56" max="9" man="1"/>
        <brk id="57" max="16383" man="1"/>
      </rowBreaks>
      <pageMargins left="0.7" right="0.62" top="0.48" bottom="0.5" header="0.5" footer="0.5"/>
      <pageSetup paperSize="9" scale="80" firstPageNumber="8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85" showPageBreaks="1" showGridLines="0" printArea="1" hiddenRows="1">
      <selection activeCell="J120" sqref="J120"/>
      <rowBreaks count="1" manualBreakCount="1">
        <brk id="57" max="16383" man="1"/>
      </rowBreaks>
      <pageMargins left="0.7" right="0.62" top="0.48" bottom="0.5" header="0.5" footer="0.5"/>
      <pageSetup paperSize="9" scale="80" firstPageNumber="8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B3287B96-F808-4354-818F-F30B6CE361CF}" scale="78" showPageBreaks="1" showGridLines="0" printArea="1" hiddenRows="1" view="pageBreakPreview">
      <selection activeCell="B15" sqref="B15"/>
      <rowBreaks count="1" manualBreakCount="1">
        <brk id="58" max="16383" man="1"/>
      </rowBreaks>
      <pageMargins left="0.7" right="0.62" top="0.48" bottom="0.5" header="0.5" footer="0.5"/>
      <pageSetup paperSize="9" scale="75" firstPageNumber="8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19">
    <mergeCell ref="D62:J62"/>
    <mergeCell ref="A76:C76"/>
    <mergeCell ref="A61:B61"/>
    <mergeCell ref="H60:J60"/>
    <mergeCell ref="D4:F4"/>
    <mergeCell ref="H4:J4"/>
    <mergeCell ref="D5:F5"/>
    <mergeCell ref="H5:J5"/>
    <mergeCell ref="A8:B8"/>
    <mergeCell ref="D9:J9"/>
    <mergeCell ref="H59:J59"/>
    <mergeCell ref="D60:F60"/>
    <mergeCell ref="D6:F6"/>
    <mergeCell ref="D7:F7"/>
    <mergeCell ref="H6:J6"/>
    <mergeCell ref="H7:J7"/>
    <mergeCell ref="H58:J58"/>
    <mergeCell ref="D59:F59"/>
    <mergeCell ref="D58:F58"/>
  </mergeCells>
  <pageMargins left="0.7" right="0.7" top="0.48" bottom="0.5" header="0.5" footer="0.5"/>
  <pageSetup paperSize="9" scale="76" firstPageNumber="10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1" manualBreakCount="1">
    <brk id="53" max="16383" man="1"/>
  </rowBreaks>
  <ignoredErrors>
    <ignoredError sqref="I43 G43 E4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      </vt:lpstr>
      <vt:lpstr>BS</vt:lpstr>
      <vt:lpstr>PL</vt:lpstr>
      <vt:lpstr>SH-consol</vt:lpstr>
      <vt:lpstr>SH-OG</vt:lpstr>
      <vt:lpstr>CF</vt:lpstr>
      <vt:lpstr>BS!Print_Area</vt:lpstr>
      <vt:lpstr>CF!Print_Area</vt:lpstr>
      <vt:lpstr>PL!Print_Area</vt:lpstr>
      <vt:lpstr>'SH-consol'!Print_Area</vt:lpstr>
      <vt:lpstr>'SH-OG'!Print_Area</vt:lpstr>
      <vt:lpstr>'SH-OG'!Print_Titles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2020-08-10T11:08:22Z</cp:lastPrinted>
  <dcterms:created xsi:type="dcterms:W3CDTF">1999-02-18T07:41:17Z</dcterms:created>
  <dcterms:modified xsi:type="dcterms:W3CDTF">2020-08-10T11:08:30Z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08da5287-ee2d-4e6a-8e27-017a79cce663</vt:lpwstr>
  </property>
  <property fmtid="{D5CDD505-2E9C-101B-9397-08002B2CF9AE}" pid="3" name="LibraryID">
    <vt:lpwstr>Audit Files</vt:lpwstr>
  </property>
  <property fmtid="{D5CDD505-2E9C-101B-9397-08002B2CF9AE}" pid="4" name="DocumentID">
    <vt:lpwstr>8DE143EC-92EA-46DC-B270-D2EF3D0E07F0</vt:lpwstr>
  </property>
  <property fmtid="{D5CDD505-2E9C-101B-9397-08002B2CF9AE}" pid="5" name="ComponentID">
    <vt:lpwstr>DAB5F69C-2E87-43B3-AAC0-FD7E596CF323</vt:lpwstr>
  </property>
  <property fmtid="{D5CDD505-2E9C-101B-9397-08002B2CF9AE}" pid="6" name="ComponentName">
    <vt:lpwstr>629732_SEPARATE_Oishi Group Public Company Limited_SEP 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C:\ProgramData\eAudIT\DM\08da5287-ee2d-4e6a-8e27-017a79cce663\ReadOnlyDocs\\Q1.7.1.2.8.0060Draft FS EN Q1 18_Excel.xls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SV_QUERY_LIST_4F35BF76-6C0D-4D9B-82B2-816C12CF3733">
    <vt:lpwstr>empty_477D106A-C0D6-4607-AEBD-E2C9D60EA279</vt:lpwstr>
  </property>
  <property fmtid="{D5CDD505-2E9C-101B-9397-08002B2CF9AE}" pid="18" name="SV_HIDDEN_GRID_QUERY_LIST_4F35BF76-6C0D-4D9B-82B2-816C12CF3733">
    <vt:lpwstr>empty_477D106A-C0D6-4607-AEBD-E2C9D60EA279</vt:lpwstr>
  </property>
</Properties>
</file>