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6\"/>
    </mc:Choice>
  </mc:AlternateContent>
  <xr:revisionPtr revIDLastSave="0" documentId="13_ncr:1_{82692536-FF3D-4B13-A200-F8C91756B7F1}" xr6:coauthVersionLast="44" xr6:coauthVersionMax="44" xr10:uidLastSave="{00000000-0000-0000-0000-000000000000}"/>
  <bookViews>
    <workbookView xWindow="-110" yWindow="-110" windowWidth="19420" windowHeight="10420" firstSheet="2" activeTab="6" xr2:uid="{00000000-000D-0000-FFFF-FFFF00000000}"/>
  </bookViews>
  <sheets>
    <sheet name="BS-2-3" sheetId="7" r:id="rId1"/>
    <sheet name="SCI-4-7" sheetId="1" r:id="rId2"/>
    <sheet name="SCE(Conso)-8" sheetId="2" r:id="rId3"/>
    <sheet name="SCE(Conso)-9" sheetId="9" r:id="rId4"/>
    <sheet name="SCE(Separate)-10" sheetId="4" r:id="rId5"/>
    <sheet name="SCE(Separate)-11" sheetId="10" r:id="rId6"/>
    <sheet name="SCF-12-13" sheetId="5" r:id="rId7"/>
  </sheets>
  <externalReferences>
    <externalReference r:id="rId8"/>
  </externalReferences>
  <definedNames>
    <definedName name="_xlnm.Print_Area" localSheetId="0">'BS-2-3'!$A$1:$J$90</definedName>
    <definedName name="_xlnm.Print_Area" localSheetId="3">'SCE(Conso)-9'!$A$1:$U$39</definedName>
    <definedName name="_xlnm.Print_Area" localSheetId="4">'SCE(Separate)-10'!$A$1:$O$23</definedName>
    <definedName name="_xlnm.Print_Area" localSheetId="5">'SCE(Separate)-11'!$A$1:$M$27</definedName>
    <definedName name="_xlnm.Print_Area" localSheetId="6">'SCF-12-13'!$A$1:$H$115</definedName>
    <definedName name="_xlnm.Print_Area" localSheetId="1">'SCI-4-7'!$A$1:$J$158</definedName>
    <definedName name="Z_62C88142_195A_406E_A347_1C61EA880C0D_.wvu.PrintArea" localSheetId="2" hidden="1">'SCE(Conso)-8'!#REF!</definedName>
    <definedName name="Z_62C88142_195A_406E_A347_1C61EA880C0D_.wvu.PrintArea" localSheetId="3" hidden="1">'SCE(Conso)-9'!#REF!</definedName>
    <definedName name="Z_62C88142_195A_406E_A347_1C61EA880C0D_.wvu.PrintArea" localSheetId="6" hidden="1">'SCF-12-13'!#REF!</definedName>
    <definedName name="Z_62C88142_195A_406E_A347_1C61EA880C0D_.wvu.PrintArea" localSheetId="1" hidden="1">'SCI-4-7'!#REF!</definedName>
    <definedName name="Z_62C88142_195A_406E_A347_1C61EA880C0D_.wvu.Rows" localSheetId="2" hidden="1">'SCE(Conso)-8'!#REF!</definedName>
    <definedName name="Z_62C88142_195A_406E_A347_1C61EA880C0D_.wvu.Rows" localSheetId="3" hidden="1">'SCE(Conso)-9'!#REF!</definedName>
    <definedName name="Z_8AE384D2_954E_4FC4_9E7B_72B2DA3D2D3A_.wvu.PrintArea" localSheetId="2" hidden="1">'SCE(Conso)-8'!#REF!</definedName>
    <definedName name="Z_8AE384D2_954E_4FC4_9E7B_72B2DA3D2D3A_.wvu.PrintArea" localSheetId="3" hidden="1">'SCE(Conso)-9'!#REF!</definedName>
    <definedName name="Z_8AE384D2_954E_4FC4_9E7B_72B2DA3D2D3A_.wvu.PrintArea" localSheetId="6" hidden="1">'SCF-12-13'!#REF!</definedName>
    <definedName name="Z_8AE384D2_954E_4FC4_9E7B_72B2DA3D2D3A_.wvu.Rows" localSheetId="1" hidden="1">'SCI-4-7'!#REF!</definedName>
    <definedName name="Z_DFBF4CAE_57D7_4172_8C3A_8E3DF4930C4B_.wvu.PrintArea" localSheetId="2" hidden="1">'SCE(Conso)-8'!#REF!</definedName>
    <definedName name="Z_DFBF4CAE_57D7_4172_8C3A_8E3DF4930C4B_.wvu.PrintArea" localSheetId="3" hidden="1">'SCE(Conso)-9'!#REF!</definedName>
    <definedName name="Z_DFBF4CAE_57D7_4172_8C3A_8E3DF4930C4B_.wvu.PrintArea" localSheetId="6" hidden="1">'SCF-12-13'!#REF!</definedName>
    <definedName name="Z_DFBF4CAE_57D7_4172_8C3A_8E3DF4930C4B_.wvu.Rows" localSheetId="1" hidden="1">'SCI-4-7'!#REF!</definedName>
    <definedName name="Z_E1DB4DD3_3D3D_4C8E_ADFF_122E3B5E40F3_.wvu.PrintArea" localSheetId="2" hidden="1">'SCE(Conso)-8'!#REF!</definedName>
    <definedName name="Z_E1DB4DD3_3D3D_4C8E_ADFF_122E3B5E40F3_.wvu.PrintArea" localSheetId="3" hidden="1">'SCE(Conso)-9'!#REF!</definedName>
    <definedName name="Z_E1DB4DD3_3D3D_4C8E_ADFF_122E3B5E40F3_.wvu.PrintArea" localSheetId="6" hidden="1">'SCF-12-13'!#REF!</definedName>
    <definedName name="Z_E1DB4DD3_3D3D_4C8E_ADFF_122E3B5E40F3_.wvu.PrintArea" localSheetId="1" hidden="1">'SCI-4-7'!#REF!</definedName>
    <definedName name="Z_E1DB4DD3_3D3D_4C8E_ADFF_122E3B5E40F3_.wvu.Rows" localSheetId="1" hidden="1">'SCI-4-7'!#REF!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4" i="10" l="1"/>
  <c r="H77" i="1"/>
  <c r="F77" i="1"/>
  <c r="D77" i="1"/>
  <c r="H105" i="5" l="1"/>
  <c r="F105" i="5"/>
  <c r="D105" i="5"/>
  <c r="B105" i="5"/>
  <c r="I27" i="10"/>
  <c r="G27" i="10"/>
  <c r="E27" i="10"/>
  <c r="C27" i="10"/>
  <c r="H156" i="1"/>
  <c r="D156" i="1"/>
  <c r="F64" i="1" l="1"/>
  <c r="D70" i="1"/>
  <c r="D75" i="1"/>
  <c r="E91" i="7"/>
  <c r="F91" i="7"/>
  <c r="G91" i="7"/>
  <c r="I91" i="7"/>
  <c r="J91" i="7"/>
  <c r="D21" i="7"/>
  <c r="I25" i="10" l="1"/>
  <c r="G25" i="10"/>
  <c r="E25" i="10"/>
  <c r="C25" i="10"/>
  <c r="M24" i="10"/>
  <c r="K21" i="10"/>
  <c r="I21" i="10"/>
  <c r="G21" i="10"/>
  <c r="L20" i="10"/>
  <c r="J20" i="10"/>
  <c r="H20" i="10"/>
  <c r="D20" i="10"/>
  <c r="M19" i="10"/>
  <c r="M18" i="10"/>
  <c r="K14" i="10"/>
  <c r="I14" i="10"/>
  <c r="G14" i="10"/>
  <c r="E14" i="10"/>
  <c r="C14" i="10"/>
  <c r="M13" i="10"/>
  <c r="M14" i="10" s="1"/>
  <c r="O15" i="4"/>
  <c r="O16" i="4" s="1"/>
  <c r="M25" i="10" l="1"/>
  <c r="M20" i="10"/>
  <c r="M21" i="10" s="1"/>
  <c r="K25" i="10"/>
  <c r="K27" i="10" s="1"/>
  <c r="Q25" i="9"/>
  <c r="Q26" i="9" s="1"/>
  <c r="S37" i="9"/>
  <c r="M37" i="9"/>
  <c r="K37" i="9"/>
  <c r="I37" i="9"/>
  <c r="O36" i="9"/>
  <c r="O37" i="9" s="1"/>
  <c r="G36" i="9"/>
  <c r="G37" i="9" s="1"/>
  <c r="G39" i="9" s="1"/>
  <c r="E36" i="9"/>
  <c r="E37" i="9" s="1"/>
  <c r="C36" i="9"/>
  <c r="G35" i="9"/>
  <c r="E35" i="9"/>
  <c r="C35" i="9"/>
  <c r="C37" i="9" s="1"/>
  <c r="G32" i="9"/>
  <c r="E32" i="9"/>
  <c r="S30" i="9"/>
  <c r="S32" i="9" s="1"/>
  <c r="Q30" i="9"/>
  <c r="O30" i="9"/>
  <c r="O32" i="9" s="1"/>
  <c r="M30" i="9"/>
  <c r="M32" i="9" s="1"/>
  <c r="K30" i="9"/>
  <c r="K32" i="9" s="1"/>
  <c r="K39" i="9" s="1"/>
  <c r="I30" i="9"/>
  <c r="G30" i="9"/>
  <c r="E30" i="9"/>
  <c r="C30" i="9"/>
  <c r="C32" i="9" s="1"/>
  <c r="U29" i="9"/>
  <c r="U30" i="9" s="1"/>
  <c r="S26" i="9"/>
  <c r="O26" i="9"/>
  <c r="M26" i="9"/>
  <c r="K26" i="9"/>
  <c r="I26" i="9"/>
  <c r="G26" i="9"/>
  <c r="E26" i="9"/>
  <c r="C26" i="9"/>
  <c r="S19" i="9"/>
  <c r="M19" i="9"/>
  <c r="K19" i="9"/>
  <c r="I19" i="9"/>
  <c r="G19" i="9"/>
  <c r="E19" i="9"/>
  <c r="C19" i="9"/>
  <c r="C39" i="9" s="1"/>
  <c r="Q18" i="9"/>
  <c r="U18" i="9" s="1"/>
  <c r="O17" i="9"/>
  <c r="O19" i="9" s="1"/>
  <c r="F143" i="1"/>
  <c r="J143" i="1"/>
  <c r="H143" i="1"/>
  <c r="D143" i="1"/>
  <c r="U25" i="9" l="1"/>
  <c r="U26" i="9" s="1"/>
  <c r="U32" i="9" s="1"/>
  <c r="M27" i="10"/>
  <c r="M39" i="9"/>
  <c r="Q32" i="9"/>
  <c r="I32" i="9"/>
  <c r="I39" i="9" s="1"/>
  <c r="Q37" i="9"/>
  <c r="U37" i="9" s="1"/>
  <c r="S39" i="9"/>
  <c r="E39" i="9"/>
  <c r="O39" i="9"/>
  <c r="Q36" i="9"/>
  <c r="U36" i="9" s="1"/>
  <c r="Q17" i="9"/>
  <c r="U17" i="9" s="1"/>
  <c r="U19" i="9" s="1"/>
  <c r="Q35" i="9"/>
  <c r="U35" i="9" s="1"/>
  <c r="Q19" i="9"/>
  <c r="J64" i="1"/>
  <c r="H64" i="1"/>
  <c r="D64" i="1"/>
  <c r="Q39" i="9" l="1"/>
  <c r="U39" i="9" s="1"/>
  <c r="H76" i="5" l="1"/>
  <c r="H28" i="5"/>
  <c r="D76" i="5"/>
  <c r="D28" i="5"/>
  <c r="J106" i="1"/>
  <c r="J97" i="1"/>
  <c r="J27" i="1"/>
  <c r="J18" i="1"/>
  <c r="J29" i="1" s="1"/>
  <c r="F106" i="1"/>
  <c r="F97" i="1"/>
  <c r="F108" i="1" s="1"/>
  <c r="F27" i="1"/>
  <c r="F18" i="1"/>
  <c r="F88" i="7"/>
  <c r="J86" i="7"/>
  <c r="J88" i="7" s="1"/>
  <c r="H86" i="7"/>
  <c r="H88" i="7" s="1"/>
  <c r="F86" i="7"/>
  <c r="D86" i="7"/>
  <c r="D88" i="7" s="1"/>
  <c r="J65" i="7"/>
  <c r="H65" i="7"/>
  <c r="F65" i="7"/>
  <c r="D65" i="7"/>
  <c r="J57" i="7"/>
  <c r="I57" i="7"/>
  <c r="H57" i="7"/>
  <c r="G57" i="7"/>
  <c r="F57" i="7"/>
  <c r="D57" i="7"/>
  <c r="A42" i="7"/>
  <c r="F39" i="7"/>
  <c r="J37" i="7"/>
  <c r="H37" i="7"/>
  <c r="F37" i="7"/>
  <c r="D37" i="7"/>
  <c r="D39" i="7" s="1"/>
  <c r="J21" i="7"/>
  <c r="J39" i="7" s="1"/>
  <c r="H21" i="7"/>
  <c r="G21" i="7"/>
  <c r="F21" i="7"/>
  <c r="D37" i="5" l="1"/>
  <c r="D39" i="5" s="1"/>
  <c r="D107" i="5" s="1"/>
  <c r="D109" i="5" s="1"/>
  <c r="H37" i="5"/>
  <c r="H39" i="5" s="1"/>
  <c r="H107" i="5" s="1"/>
  <c r="H109" i="5" s="1"/>
  <c r="F115" i="1"/>
  <c r="F120" i="1" s="1"/>
  <c r="F122" i="1" s="1"/>
  <c r="F133" i="1" s="1"/>
  <c r="H67" i="7"/>
  <c r="H90" i="7" s="1"/>
  <c r="H91" i="7" s="1"/>
  <c r="H39" i="7"/>
  <c r="J36" i="1"/>
  <c r="J42" i="1" s="1"/>
  <c r="J44" i="1" s="1"/>
  <c r="J55" i="1" s="1"/>
  <c r="F29" i="1"/>
  <c r="J108" i="1"/>
  <c r="F67" i="7"/>
  <c r="F90" i="7" s="1"/>
  <c r="J67" i="7"/>
  <c r="J90" i="7" s="1"/>
  <c r="D67" i="7"/>
  <c r="D90" i="7" s="1"/>
  <c r="D91" i="7" s="1"/>
  <c r="J115" i="1" l="1"/>
  <c r="J120" i="1" s="1"/>
  <c r="J122" i="1" s="1"/>
  <c r="J133" i="1" s="1"/>
  <c r="F144" i="1"/>
  <c r="F154" i="1" s="1"/>
  <c r="F149" i="1"/>
  <c r="J65" i="1"/>
  <c r="J73" i="1" s="1"/>
  <c r="J75" i="1" s="1"/>
  <c r="J68" i="1"/>
  <c r="F36" i="1"/>
  <c r="F42" i="1" s="1"/>
  <c r="F44" i="1" s="1"/>
  <c r="F55" i="1" s="1"/>
  <c r="F65" i="1" s="1"/>
  <c r="Q33" i="2"/>
  <c r="M33" i="2"/>
  <c r="K33" i="2"/>
  <c r="I33" i="2"/>
  <c r="G33" i="2"/>
  <c r="E33" i="2"/>
  <c r="C33" i="2"/>
  <c r="J70" i="1" l="1"/>
  <c r="J77" i="1"/>
  <c r="J147" i="1"/>
  <c r="J149" i="1" s="1"/>
  <c r="J156" i="1"/>
  <c r="J144" i="1"/>
  <c r="J154" i="1" s="1"/>
  <c r="F75" i="1"/>
  <c r="F70" i="1"/>
  <c r="O13" i="2" l="1"/>
  <c r="S13" i="2" s="1"/>
  <c r="O31" i="2" l="1"/>
  <c r="S31" i="2" l="1"/>
  <c r="M21" i="4"/>
  <c r="K21" i="4"/>
  <c r="I21" i="4"/>
  <c r="G21" i="4"/>
  <c r="E21" i="4"/>
  <c r="C21" i="4"/>
  <c r="O20" i="4"/>
  <c r="O19" i="4"/>
  <c r="M16" i="4"/>
  <c r="M23" i="4" s="1"/>
  <c r="K16" i="4"/>
  <c r="K23" i="4" s="1"/>
  <c r="I16" i="4"/>
  <c r="I23" i="4" s="1"/>
  <c r="G16" i="4"/>
  <c r="G23" i="4" s="1"/>
  <c r="E16" i="4"/>
  <c r="E23" i="4" s="1"/>
  <c r="C16" i="4"/>
  <c r="C23" i="4" s="1"/>
  <c r="O11" i="4"/>
  <c r="O32" i="2"/>
  <c r="O33" i="2" s="1"/>
  <c r="R26" i="2"/>
  <c r="Q26" i="2"/>
  <c r="P26" i="2"/>
  <c r="O26" i="2"/>
  <c r="N26" i="2"/>
  <c r="M26" i="2"/>
  <c r="K26" i="2"/>
  <c r="I26" i="2"/>
  <c r="G26" i="2"/>
  <c r="E26" i="2"/>
  <c r="C26" i="2"/>
  <c r="S25" i="2"/>
  <c r="S26" i="2" s="1"/>
  <c r="Q22" i="2"/>
  <c r="M22" i="2"/>
  <c r="K22" i="2"/>
  <c r="K28" i="2" s="1"/>
  <c r="K35" i="2" s="1"/>
  <c r="I22" i="2"/>
  <c r="I28" i="2" s="1"/>
  <c r="I35" i="2" s="1"/>
  <c r="G22" i="2"/>
  <c r="G28" i="2" s="1"/>
  <c r="G35" i="2" s="1"/>
  <c r="E22" i="2"/>
  <c r="C22" i="2"/>
  <c r="C28" i="2" s="1"/>
  <c r="C35" i="2" s="1"/>
  <c r="O21" i="2"/>
  <c r="S21" i="2" s="1"/>
  <c r="O20" i="2"/>
  <c r="S20" i="2" s="1"/>
  <c r="S19" i="2"/>
  <c r="O18" i="2"/>
  <c r="S18" i="2" s="1"/>
  <c r="O17" i="2"/>
  <c r="O21" i="4" l="1"/>
  <c r="O23" i="4" s="1"/>
  <c r="M28" i="2"/>
  <c r="M35" i="2" s="1"/>
  <c r="Q28" i="2"/>
  <c r="Q35" i="2" s="1"/>
  <c r="O22" i="2"/>
  <c r="O28" i="2" s="1"/>
  <c r="O35" i="2" s="1"/>
  <c r="E28" i="2"/>
  <c r="E35" i="2" s="1"/>
  <c r="S17" i="2"/>
  <c r="S22" i="2" s="1"/>
  <c r="S28" i="2" s="1"/>
  <c r="S32" i="2"/>
  <c r="S33" i="2" s="1"/>
  <c r="F6" i="5"/>
  <c r="F86" i="5" s="1"/>
  <c r="F7" i="5"/>
  <c r="C11" i="5"/>
  <c r="E11" i="5"/>
  <c r="G11" i="5"/>
  <c r="B28" i="5"/>
  <c r="F28" i="5"/>
  <c r="B50" i="5"/>
  <c r="F50" i="5" s="1"/>
  <c r="B51" i="5"/>
  <c r="F51" i="5" s="1"/>
  <c r="B76" i="5"/>
  <c r="F76" i="5"/>
  <c r="B86" i="5"/>
  <c r="B87" i="5"/>
  <c r="F87" i="5" s="1"/>
  <c r="H7" i="1"/>
  <c r="D18" i="1"/>
  <c r="H18" i="1"/>
  <c r="D27" i="1"/>
  <c r="H27" i="1"/>
  <c r="H52" i="1"/>
  <c r="H86" i="1"/>
  <c r="D97" i="1"/>
  <c r="H97" i="1"/>
  <c r="D106" i="1"/>
  <c r="H106" i="1"/>
  <c r="H130" i="1"/>
  <c r="B37" i="5" l="1"/>
  <c r="B39" i="5" s="1"/>
  <c r="B107" i="5" s="1"/>
  <c r="B109" i="5" s="1"/>
  <c r="B116" i="5" s="1"/>
  <c r="F37" i="5"/>
  <c r="F39" i="5" s="1"/>
  <c r="F107" i="5" s="1"/>
  <c r="F109" i="5" s="1"/>
  <c r="F116" i="5" s="1"/>
  <c r="D108" i="1"/>
  <c r="D29" i="1"/>
  <c r="H108" i="1"/>
  <c r="H29" i="1"/>
  <c r="D115" i="1" l="1"/>
  <c r="D120" i="1" s="1"/>
  <c r="D122" i="1" s="1"/>
  <c r="H115" i="1"/>
  <c r="H120" i="1" s="1"/>
  <c r="H122" i="1" s="1"/>
  <c r="H133" i="1" s="1"/>
  <c r="H144" i="1" s="1"/>
  <c r="H154" i="1" s="1"/>
  <c r="H36" i="1"/>
  <c r="H42" i="1" s="1"/>
  <c r="H44" i="1" s="1"/>
  <c r="H55" i="1" s="1"/>
  <c r="H65" i="1" s="1"/>
  <c r="D36" i="1"/>
  <c r="D42" i="1" s="1"/>
  <c r="D44" i="1" s="1"/>
  <c r="H149" i="1"/>
  <c r="H70" i="1"/>
  <c r="H75" i="1"/>
  <c r="D55" i="1" l="1"/>
  <c r="D65" i="1" s="1"/>
  <c r="D133" i="1"/>
  <c r="D144" i="1" s="1"/>
  <c r="D154" i="1" s="1"/>
  <c r="S35" i="2"/>
  <c r="D149" i="1" l="1"/>
</calcChain>
</file>

<file path=xl/sharedStrings.xml><?xml version="1.0" encoding="utf-8"?>
<sst xmlns="http://schemas.openxmlformats.org/spreadsheetml/2006/main" count="554" uniqueCount="279">
  <si>
    <t>Workpoint Entertainment Public Company Limited and its Subsidiaries</t>
  </si>
  <si>
    <t>Statement of comprehensive income (Unaudited)</t>
  </si>
  <si>
    <t xml:space="preserve"> </t>
  </si>
  <si>
    <t>Consolidated</t>
  </si>
  <si>
    <t>Separate</t>
  </si>
  <si>
    <t>financial statements</t>
  </si>
  <si>
    <t>Three-month period ended</t>
  </si>
  <si>
    <t>Note</t>
  </si>
  <si>
    <t>(in thousand Baht)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</si>
  <si>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</si>
  <si>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</si>
  <si>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</si>
  <si>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</si>
  <si>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</si>
  <si>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</si>
  <si>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</si>
  <si>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</si>
  <si>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</si>
  <si>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</si>
  <si>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</si>
  <si>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Dividend income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</si>
  <si>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</si>
  <si>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</si>
  <si>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</si>
  <si>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</si>
  <si>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</si>
  <si>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</si>
  <si>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 xml:space="preserve">    Non-controlling interests</t>
  </si>
  <si>
    <t xml:space="preserve">   Non-controlling interests</t>
  </si>
  <si>
    <t>Consolidated financial statements</t>
  </si>
  <si>
    <t>Retained earnings</t>
  </si>
  <si>
    <t>Total equity</t>
  </si>
  <si>
    <t>Non-</t>
  </si>
  <si>
    <t>Total</t>
  </si>
  <si>
    <t>share</t>
  </si>
  <si>
    <t>Share</t>
  </si>
  <si>
    <t>Legal</t>
  </si>
  <si>
    <t>controlling</t>
  </si>
  <si>
    <t>capital</t>
  </si>
  <si>
    <t>premium</t>
  </si>
  <si>
    <t>reserve</t>
  </si>
  <si>
    <t>Unappropriated</t>
  </si>
  <si>
    <t>in subsidiaries</t>
  </si>
  <si>
    <t>equity</t>
  </si>
  <si>
    <t>interests</t>
  </si>
  <si>
    <t>Transactions with owners, recorded directly in equity</t>
  </si>
  <si>
    <t>Total transactions with owners, recorded directly in equity</t>
  </si>
  <si>
    <t>Comprehensive income for the period</t>
  </si>
  <si>
    <t>Separate financial statements</t>
  </si>
  <si>
    <t>Issued and</t>
  </si>
  <si>
    <t>share capital</t>
  </si>
  <si>
    <t>Surplus on business</t>
  </si>
  <si>
    <t>combination under</t>
  </si>
  <si>
    <t>common control</t>
  </si>
  <si>
    <t>Statement of cash flows (Unaudited)</t>
  </si>
  <si>
    <t>Cash flows from operating activities</t>
  </si>
  <si>
    <t>Depreciation and amortisation</t>
  </si>
  <si>
    <t>Amortisation deferred subsidy</t>
  </si>
  <si>
    <t>Interest income</t>
  </si>
  <si>
    <t>Changes in operating assets and liabilities</t>
  </si>
  <si>
    <t>Inventories</t>
  </si>
  <si>
    <t>Other current assets</t>
  </si>
  <si>
    <t>Other non-current assets</t>
  </si>
  <si>
    <t>Other current liabilities</t>
  </si>
  <si>
    <t>Net cash from operating activities</t>
  </si>
  <si>
    <t>Cash flows from investing activities</t>
  </si>
  <si>
    <t>Cash received from sale of assets</t>
  </si>
  <si>
    <t>Dividend received</t>
  </si>
  <si>
    <t>Cash flows from financing activities</t>
  </si>
  <si>
    <t>Interest paid</t>
  </si>
  <si>
    <t>Cash paid for long-term loans from financial institutions</t>
  </si>
  <si>
    <t xml:space="preserve">Non-cash transactions </t>
  </si>
  <si>
    <t>Statement of financial position</t>
  </si>
  <si>
    <t>31 December</t>
  </si>
  <si>
    <t>Assets</t>
  </si>
  <si>
    <t>(Unaudited)</t>
  </si>
  <si>
    <t>Current assets</t>
  </si>
  <si>
    <t>Cash and cash equivalents</t>
  </si>
  <si>
    <t>Trade accounts receivable</t>
  </si>
  <si>
    <t>Total current assets</t>
  </si>
  <si>
    <t>Non-current assets</t>
  </si>
  <si>
    <t>Investments in subsidiaries</t>
  </si>
  <si>
    <t>Investments in joint ventures</t>
  </si>
  <si>
    <t>Property, plant and equipment</t>
  </si>
  <si>
    <t>Digital television license</t>
  </si>
  <si>
    <t>Other intangible assets</t>
  </si>
  <si>
    <t>Deferred tax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</si>
  <si>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</si>
  <si>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</si>
  <si>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</si>
  <si>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</si>
  <si>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</si>
  <si>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</si>
  <si>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</si>
  <si>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Long-term loans from financial institutions</t>
  </si>
  <si>
    <t>Total non-current liabilities</t>
  </si>
  <si>
    <t>Total liabilities</t>
  </si>
  <si>
    <t>Equity</t>
  </si>
  <si>
    <t>Share capital</t>
  </si>
  <si>
    <t xml:space="preserve">   Authorised share capital</t>
  </si>
  <si>
    <t>Share premium</t>
  </si>
  <si>
    <t xml:space="preserve">   Appropriated </t>
  </si>
  <si>
    <t xml:space="preserve">      Legal reserve</t>
  </si>
  <si>
    <t xml:space="preserve">   Unappropriated</t>
  </si>
  <si>
    <t>Equity attributable to owners of the parent</t>
  </si>
  <si>
    <t>Non-controlling interests</t>
  </si>
  <si>
    <t>2018</t>
  </si>
  <si>
    <t>Current portion of deferred subsidy income</t>
  </si>
  <si>
    <t>Deferred tax liabilities</t>
  </si>
  <si>
    <t>Warrants</t>
  </si>
  <si>
    <t>Cost of management fee</t>
  </si>
  <si>
    <t>Issued of ordinary share from share-based payment exercised</t>
  </si>
  <si>
    <t>Share-based payment transaction</t>
  </si>
  <si>
    <t>Revenue from management fee</t>
  </si>
  <si>
    <t xml:space="preserve">Surplus on business combination under </t>
  </si>
  <si>
    <t>Other payables</t>
  </si>
  <si>
    <t>Other components of equity</t>
  </si>
  <si>
    <t xml:space="preserve">   Issued and paid-up share capital</t>
  </si>
  <si>
    <t>paid-up</t>
  </si>
  <si>
    <t>Total liabilities and equity</t>
  </si>
  <si>
    <t>of equity</t>
  </si>
  <si>
    <t>Other components</t>
  </si>
  <si>
    <t>30 June</t>
  </si>
  <si>
    <t>Profit before income tax</t>
  </si>
  <si>
    <t>Profit for the period</t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</si>
  <si>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</si>
  <si>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Six-month period ended</t>
  </si>
  <si>
    <t xml:space="preserve">30 June </t>
  </si>
  <si>
    <t>Adjustments to reconcile profit to cash receipts</t>
  </si>
  <si>
    <t>Other current libilities</t>
  </si>
  <si>
    <t>Cash paid for digital television license</t>
  </si>
  <si>
    <t xml:space="preserve">Cash paid in advance for acquisition of investments </t>
  </si>
  <si>
    <t xml:space="preserve">     in subsidiaries</t>
  </si>
  <si>
    <t>Cash received from share capital reduction of subsidiary</t>
  </si>
  <si>
    <t>Cash received from long-term loans from financial institutions</t>
  </si>
  <si>
    <t xml:space="preserve">Cash received from share-based payment </t>
  </si>
  <si>
    <t>Dividends paid to owners of the Company</t>
  </si>
  <si>
    <t>Cost of sale of goods and rendering of other sevices</t>
  </si>
  <si>
    <t>Interest received</t>
  </si>
  <si>
    <t>Cash received from long-term loans to related parties</t>
  </si>
  <si>
    <t>Cash paid for purchase of property, plant and equipment</t>
  </si>
  <si>
    <t>Cash received from increase of share capital</t>
  </si>
  <si>
    <t>Revenue from sale of goods and rendering of</t>
  </si>
  <si>
    <t>Cash paid for long-term loans to related parties</t>
  </si>
  <si>
    <t>Cash paid for purchase of other intangible assets</t>
  </si>
  <si>
    <t xml:space="preserve">Proceeds from issue of ordinary shares of subsidiary from </t>
  </si>
  <si>
    <t>attributable</t>
  </si>
  <si>
    <t>to owners</t>
  </si>
  <si>
    <t>of the parent</t>
  </si>
  <si>
    <t>Issued of ordinary share from warrants</t>
  </si>
  <si>
    <t xml:space="preserve">Total </t>
  </si>
  <si>
    <t>Income tax paid</t>
  </si>
  <si>
    <t>Cash paid for investments in restricted deposits at financial</t>
  </si>
  <si>
    <t xml:space="preserve">   institutions</t>
  </si>
  <si>
    <t>2019</t>
  </si>
  <si>
    <t>Other receivables</t>
  </si>
  <si>
    <t>Right to use of assets</t>
  </si>
  <si>
    <t xml:space="preserve">       -</t>
  </si>
  <si>
    <t>Provisions for employee benefits</t>
  </si>
  <si>
    <t xml:space="preserve">        - </t>
  </si>
  <si>
    <t>Discount on</t>
  </si>
  <si>
    <t xml:space="preserve"> ownership interest </t>
  </si>
  <si>
    <t>changes of</t>
  </si>
  <si>
    <t>Six-month period ended 30 June 2019</t>
  </si>
  <si>
    <t>Balance at 1 January 2019</t>
  </si>
  <si>
    <t>Balance at 30 June 2019</t>
  </si>
  <si>
    <t>Gains on remeasurements of defined benefit plans</t>
  </si>
  <si>
    <t>Income tax relating to items that will not be reclassified</t>
  </si>
  <si>
    <t xml:space="preserve">    Owners of parent</t>
  </si>
  <si>
    <t xml:space="preserve">   Owners of parent</t>
  </si>
  <si>
    <t>NBTC receivable</t>
  </si>
  <si>
    <t xml:space="preserve">   other services</t>
  </si>
  <si>
    <t xml:space="preserve">   other sevices</t>
  </si>
  <si>
    <t xml:space="preserve">   Dividends to non-controlling interests</t>
  </si>
  <si>
    <t xml:space="preserve">   Profit </t>
  </si>
  <si>
    <t xml:space="preserve">   Other comprehensive income</t>
  </si>
  <si>
    <t xml:space="preserve">   Profit</t>
  </si>
  <si>
    <t>Reversal of advanced received for share capital</t>
  </si>
  <si>
    <t xml:space="preserve">   non-controlling interests</t>
  </si>
  <si>
    <t>Cost of sale of goods and rendering of other services</t>
  </si>
  <si>
    <t>Statement of changes in equity (Unaudited)</t>
  </si>
  <si>
    <t xml:space="preserve">   Changes in ownership interests in subsidiaries</t>
  </si>
  <si>
    <t xml:space="preserve">   Total changes in ownership interests in subsidiaries</t>
  </si>
  <si>
    <t>Trade and other accounts receivable</t>
  </si>
  <si>
    <t>Trade and other accounts payable</t>
  </si>
  <si>
    <t>Cash received from capital return from joint ventures</t>
  </si>
  <si>
    <t>Net cash from (used in) investing activities</t>
  </si>
  <si>
    <t>Cash paid for dividend of subsidiaries to non-controlling interests</t>
  </si>
  <si>
    <t>Cash and cash equivalents at 1 January</t>
  </si>
  <si>
    <t>Cash and cash equivalents at 30 June</t>
  </si>
  <si>
    <t>Outstanding debts arising from investments in capital expenditures</t>
  </si>
  <si>
    <t>3, 8</t>
  </si>
  <si>
    <t xml:space="preserve">   Distributions to owners</t>
  </si>
  <si>
    <t xml:space="preserve">   Total distributions to owners </t>
  </si>
  <si>
    <t xml:space="preserve">   Total distributions to owners</t>
  </si>
  <si>
    <t>Revenue from movies</t>
  </si>
  <si>
    <t>Cost of movies</t>
  </si>
  <si>
    <t>Loss (gain) on disposal and write-off of assets</t>
  </si>
  <si>
    <t>Cash paid for long-term investments</t>
  </si>
  <si>
    <t>2020</t>
  </si>
  <si>
    <t>Other current financial assets</t>
  </si>
  <si>
    <t>5, 12</t>
  </si>
  <si>
    <t xml:space="preserve">Short-term loans to and accrued interest </t>
  </si>
  <si>
    <t xml:space="preserve">   income from related parties</t>
  </si>
  <si>
    <t xml:space="preserve">   interest income from related parties</t>
  </si>
  <si>
    <t>Investment in associates</t>
  </si>
  <si>
    <t>Other non-current financial assets</t>
  </si>
  <si>
    <t>Long-term loans to and accrued interest</t>
  </si>
  <si>
    <t>income from related parties</t>
  </si>
  <si>
    <t>Right-of-use assets</t>
  </si>
  <si>
    <t>Current portion of lease liabilities</t>
  </si>
  <si>
    <t>Current income tax payable</t>
  </si>
  <si>
    <t>Lease liabilities</t>
  </si>
  <si>
    <t xml:space="preserve">   (452,094,290 ordinary shares, par value </t>
  </si>
  <si>
    <t xml:space="preserve">   at Baht 1 per share) </t>
  </si>
  <si>
    <t xml:space="preserve">   (441,560,485 ordinary shares, par value </t>
  </si>
  <si>
    <t xml:space="preserve">   at Baht 1 per share)</t>
  </si>
  <si>
    <t>Six-month period ended 30 June 2020</t>
  </si>
  <si>
    <t>Balance at 1 January 2020</t>
  </si>
  <si>
    <t>Balance at 30 June 2020</t>
  </si>
  <si>
    <t>Profit from operating activities</t>
  </si>
  <si>
    <t>Impairment loss determined in accordance with TFRS 9</t>
  </si>
  <si>
    <t xml:space="preserve">   joint ventures accounted for using equity method</t>
  </si>
  <si>
    <t xml:space="preserve">Items that will not be reclassified subsequently to </t>
  </si>
  <si>
    <t xml:space="preserve">   profit or loss</t>
  </si>
  <si>
    <t xml:space="preserve">   fair value through other comprehensive income</t>
  </si>
  <si>
    <t xml:space="preserve">   subsequently to profit or loss</t>
  </si>
  <si>
    <t>Profit attributable to:</t>
  </si>
  <si>
    <t>Total comprehensive income attributable to:</t>
  </si>
  <si>
    <t xml:space="preserve">Impact of changes in accounting policies </t>
  </si>
  <si>
    <t>Balance at 31 December 2019 - as reported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</si>
  <si>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</si>
  <si>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</si>
  <si>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</si>
  <si>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</si>
  <si>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>Discount on changes</t>
  </si>
  <si>
    <t>other</t>
  </si>
  <si>
    <t xml:space="preserve"> of ownership interest </t>
  </si>
  <si>
    <t xml:space="preserve"> comprehensive </t>
  </si>
  <si>
    <t>Total other</t>
  </si>
  <si>
    <t>income</t>
  </si>
  <si>
    <t xml:space="preserve"> components of equity</t>
  </si>
  <si>
    <t>of parent</t>
  </si>
  <si>
    <t xml:space="preserve">    Distributions to owners</t>
  </si>
  <si>
    <t xml:space="preserve">    Dividends</t>
  </si>
  <si>
    <t xml:space="preserve">    Total distributions to owners</t>
  </si>
  <si>
    <t xml:space="preserve">   Return on capital from non-controlling interests </t>
  </si>
  <si>
    <t>Net cash generated from operating activities</t>
  </si>
  <si>
    <t>Impairment loss recognised in profit or loss</t>
  </si>
  <si>
    <t xml:space="preserve"> -   </t>
  </si>
  <si>
    <t>Cash received from short-term loans to related parties</t>
  </si>
  <si>
    <t>Capital return from non-controlling interest of subsidiaries</t>
  </si>
  <si>
    <r>
      <t xml:space="preserve">Payment of lease laibilities </t>
    </r>
    <r>
      <rPr>
        <i/>
        <sz val="11"/>
        <rFont val="Times New Roman"/>
        <family val="1"/>
      </rPr>
      <t xml:space="preserve">(2019: Payment by a lessee for </t>
    </r>
  </si>
  <si>
    <r>
      <t xml:space="preserve">  </t>
    </r>
    <r>
      <rPr>
        <i/>
        <sz val="11"/>
        <rFont val="Times New Roman"/>
        <family val="1"/>
      </rPr>
      <t xml:space="preserve"> reduction of the outstanding liability relating to a finance lease)</t>
    </r>
  </si>
  <si>
    <t xml:space="preserve">   Dividends</t>
  </si>
  <si>
    <t>Current portion of long-term loans to and accrued</t>
  </si>
  <si>
    <t xml:space="preserve">   with TFRS 9</t>
  </si>
  <si>
    <t>Gain on investments in equity instruments designated at</t>
  </si>
  <si>
    <t>Share of profit (loss) of investments in associates and</t>
  </si>
  <si>
    <t>Other comprehensive income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</si>
  <si>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</si>
  <si>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Gain on </t>
  </si>
  <si>
    <t>Long-term investment payable</t>
  </si>
  <si>
    <t>(Reversal of) employee benefit expenses</t>
  </si>
  <si>
    <t>Loss on fair value adjustment</t>
  </si>
  <si>
    <t xml:space="preserve">Unrealised loss (gain) from exchange rate </t>
  </si>
  <si>
    <t>Reversal of bad debt and doubtful expenses</t>
  </si>
  <si>
    <t>(Reversal of) impairment on investments in joint ventures</t>
  </si>
  <si>
    <t>Loss on inventories devaluation</t>
  </si>
  <si>
    <t>Cash paid for short-term loans to related parties</t>
  </si>
  <si>
    <t>Cash paid for purchase right-to-use assets</t>
  </si>
  <si>
    <t>Cash received from capital return from subsidiary</t>
  </si>
  <si>
    <t>Cash paid for investments in associates and joint ventures</t>
  </si>
  <si>
    <t>Net cash used in financing activities</t>
  </si>
  <si>
    <t>Net increase (decrease) in cash and cash equivalents</t>
  </si>
  <si>
    <t>(Reversal of) impairment loss determined in accordance</t>
  </si>
  <si>
    <t>Net cash received from short-term investments</t>
  </si>
  <si>
    <t>Share of (profit) loss of investments in associates and joint ventures</t>
  </si>
  <si>
    <t>Other comprehensive income for the period,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</si>
</sst>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_);_(@_)"/>
    <numFmt numFmtId="170" formatCode="_-* #,##0;[Red]\(#,##0\);_-* &quot;-&quot;_-;_-@_-"/>
    <numFmt numFmtId="171" formatCode="d/mm/yy\ "/>
    <numFmt numFmtId="172" formatCode="_(* #,##0.000_);_(* \(#,##0.000\);_(* &quot;-&quot;???_);_(@_)"/>
  </numFmts>
  <fonts count="23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0"/>
      <color indexed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0" fontId="4" fillId="0" borderId="0"/>
    <xf numFmtId="0" fontId="1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171" fontId="4" fillId="0" borderId="0" applyFont="0" applyFill="0" applyBorder="0" applyAlignment="0" applyProtection="0"/>
  </cellStyleXfs>
  <cellXfs count="363">
    <xf numFmtId="0" fontId="0" fillId="0" borderId="0" xfId="0"/>
    <xf numFmtId="49" fontId="0" fillId="0" borderId="0" xfId="0" quotePrefix="1" applyNumberFormat="1" applyFont="1" applyFill="1" applyAlignment="1">
      <alignment horizontal="center"/>
    </xf>
    <xf numFmtId="167" fontId="0" fillId="0" borderId="0" xfId="2" quotePrefix="1" applyNumberFormat="1" applyFont="1" applyFill="1" applyBorder="1" applyAlignment="1">
      <alignment horizontal="center"/>
    </xf>
    <xf numFmtId="41" fontId="0" fillId="0" borderId="0" xfId="2" applyNumberFormat="1" applyFont="1" applyFill="1" applyBorder="1" applyAlignment="1"/>
    <xf numFmtId="0" fontId="3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167" fontId="1" fillId="0" borderId="0" xfId="2" quotePrefix="1" applyNumberFormat="1" applyFont="1" applyFill="1" applyBorder="1" applyAlignment="1">
      <alignment horizontal="center"/>
    </xf>
    <xf numFmtId="0" fontId="15" fillId="0" borderId="0" xfId="10" applyFont="1" applyFill="1" applyBorder="1" applyAlignment="1">
      <alignment horizontal="left"/>
    </xf>
    <xf numFmtId="43" fontId="15" fillId="0" borderId="0" xfId="1" applyFont="1" applyFill="1" applyBorder="1" applyAlignment="1"/>
    <xf numFmtId="0" fontId="6" fillId="0" borderId="0" xfId="0" applyFont="1" applyFill="1" applyAlignment="1"/>
    <xf numFmtId="41" fontId="0" fillId="0" borderId="0" xfId="0" applyNumberFormat="1" applyFont="1" applyFill="1" applyAlignment="1">
      <alignment horizontal="center"/>
    </xf>
    <xf numFmtId="165" fontId="1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/>
    <xf numFmtId="43" fontId="1" fillId="0" borderId="0" xfId="1" quotePrefix="1" applyFont="1" applyFill="1" applyBorder="1" applyAlignment="1">
      <alignment horizontal="center"/>
    </xf>
    <xf numFmtId="43" fontId="1" fillId="0" borderId="2" xfId="1" quotePrefix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5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5" fontId="0" fillId="0" borderId="0" xfId="0" applyNumberFormat="1" applyFont="1" applyFill="1" applyAlignment="1"/>
    <xf numFmtId="164" fontId="6" fillId="0" borderId="0" xfId="0" applyNumberFormat="1" applyFont="1" applyFill="1" applyAlignment="1">
      <alignment horizontal="left"/>
    </xf>
    <xf numFmtId="41" fontId="0" fillId="0" borderId="0" xfId="0" quotePrefix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center"/>
    </xf>
    <xf numFmtId="164" fontId="7" fillId="0" borderId="0" xfId="0" applyNumberFormat="1" applyFont="1" applyFill="1" applyAlignment="1">
      <alignment horizontal="left"/>
    </xf>
    <xf numFmtId="41" fontId="1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165" fontId="6" fillId="0" borderId="1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41" fontId="6" fillId="0" borderId="3" xfId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left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1" fillId="0" borderId="0" xfId="1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41" fontId="1" fillId="0" borderId="0" xfId="0" applyNumberFormat="1" applyFont="1" applyFill="1" applyAlignment="1"/>
    <xf numFmtId="165" fontId="6" fillId="0" borderId="0" xfId="1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/>
    <xf numFmtId="165" fontId="1" fillId="0" borderId="0" xfId="1" applyNumberFormat="1" applyFont="1" applyFill="1" applyAlignment="1">
      <alignment horizontal="right"/>
    </xf>
    <xf numFmtId="0" fontId="14" fillId="2" borderId="0" xfId="0" applyFont="1" applyFill="1" applyBorder="1" applyAlignment="1">
      <alignment horizontal="left"/>
    </xf>
    <xf numFmtId="43" fontId="14" fillId="2" borderId="0" xfId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41" fontId="6" fillId="0" borderId="1" xfId="6" applyNumberFormat="1" applyFont="1" applyFill="1" applyBorder="1" applyAlignment="1">
      <alignment horizontal="right"/>
    </xf>
    <xf numFmtId="168" fontId="1" fillId="0" borderId="0" xfId="12" applyNumberFormat="1" applyFont="1" applyFill="1" applyAlignment="1">
      <alignment horizontal="right"/>
    </xf>
    <xf numFmtId="168" fontId="1" fillId="0" borderId="0" xfId="11" applyNumberFormat="1" applyFont="1" applyFill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4" fillId="0" borderId="0" xfId="10" applyFont="1" applyFill="1" applyBorder="1" applyAlignment="1">
      <alignment horizontal="left"/>
    </xf>
    <xf numFmtId="0" fontId="7" fillId="0" borderId="0" xfId="0" applyNumberFormat="1" applyFont="1" applyFill="1" applyAlignment="1">
      <alignment horizontal="center"/>
    </xf>
    <xf numFmtId="43" fontId="0" fillId="0" borderId="0" xfId="1" applyFont="1" applyFill="1" applyAlignment="1"/>
    <xf numFmtId="41" fontId="6" fillId="0" borderId="0" xfId="6" applyNumberFormat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/>
    </xf>
    <xf numFmtId="41" fontId="1" fillId="0" borderId="2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41" fontId="1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left"/>
    </xf>
    <xf numFmtId="41" fontId="6" fillId="0" borderId="3" xfId="6" applyNumberFormat="1" applyFont="1" applyFill="1" applyBorder="1" applyAlignment="1">
      <alignment horizontal="right"/>
    </xf>
    <xf numFmtId="43" fontId="14" fillId="0" borderId="0" xfId="1" applyFont="1" applyFill="1" applyBorder="1" applyAlignment="1"/>
    <xf numFmtId="41" fontId="1" fillId="0" borderId="0" xfId="0" applyNumberFormat="1" applyFont="1" applyFill="1" applyAlignment="1">
      <alignment horizontal="right"/>
    </xf>
    <xf numFmtId="41" fontId="3" fillId="0" borderId="0" xfId="0" applyNumberFormat="1" applyFont="1" applyFill="1" applyAlignment="1">
      <alignment horizontal="center"/>
    </xf>
    <xf numFmtId="41" fontId="6" fillId="0" borderId="5" xfId="1" applyNumberFormat="1" applyFont="1" applyFill="1" applyBorder="1" applyAlignment="1">
      <alignment horizontal="right"/>
    </xf>
    <xf numFmtId="41" fontId="1" fillId="0" borderId="0" xfId="6" applyNumberFormat="1" applyFont="1" applyFill="1" applyBorder="1" applyAlignment="1">
      <alignment horizontal="right"/>
    </xf>
    <xf numFmtId="41" fontId="1" fillId="0" borderId="0" xfId="5" applyNumberFormat="1" applyFont="1" applyFill="1" applyBorder="1" applyAlignment="1"/>
    <xf numFmtId="43" fontId="1" fillId="0" borderId="2" xfId="1" applyFont="1" applyFill="1" applyBorder="1" applyAlignment="1">
      <alignment horizontal="center"/>
    </xf>
    <xf numFmtId="0" fontId="3" fillId="0" borderId="0" xfId="0" applyNumberFormat="1" applyFont="1" applyFill="1" applyAlignment="1"/>
    <xf numFmtId="169" fontId="1" fillId="0" borderId="3" xfId="1" applyNumberFormat="1" applyFont="1" applyFill="1" applyBorder="1" applyAlignment="1">
      <alignment horizontal="right"/>
    </xf>
    <xf numFmtId="43" fontId="1" fillId="0" borderId="0" xfId="1" applyNumberFormat="1" applyFont="1" applyFill="1" applyBorder="1" applyAlignment="1">
      <alignment horizontal="right"/>
    </xf>
    <xf numFmtId="49" fontId="1" fillId="0" borderId="0" xfId="0" applyNumberFormat="1" applyFont="1" applyFill="1" applyAlignment="1"/>
    <xf numFmtId="41" fontId="1" fillId="0" borderId="0" xfId="1" applyNumberFormat="1" applyFont="1" applyFill="1" applyAlignment="1">
      <alignment horizontal="center"/>
    </xf>
    <xf numFmtId="165" fontId="6" fillId="0" borderId="0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right"/>
    </xf>
    <xf numFmtId="41" fontId="6" fillId="0" borderId="0" xfId="2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/>
    <xf numFmtId="41" fontId="6" fillId="0" borderId="0" xfId="1" applyNumberFormat="1" applyFont="1" applyFill="1" applyAlignment="1"/>
    <xf numFmtId="41" fontId="6" fillId="0" borderId="0" xfId="1" applyNumberFormat="1" applyFont="1" applyFill="1" applyBorder="1" applyAlignment="1"/>
    <xf numFmtId="0" fontId="0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Border="1" applyAlignment="1"/>
    <xf numFmtId="164" fontId="9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41" fontId="18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/>
    <xf numFmtId="164" fontId="18" fillId="0" borderId="0" xfId="0" applyNumberFormat="1" applyFont="1" applyFill="1" applyBorder="1" applyAlignment="1"/>
    <xf numFmtId="164" fontId="10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left"/>
    </xf>
    <xf numFmtId="41" fontId="19" fillId="0" borderId="0" xfId="0" applyNumberFormat="1" applyFont="1" applyFill="1" applyBorder="1" applyAlignment="1">
      <alignment horizontal="right"/>
    </xf>
    <xf numFmtId="41" fontId="19" fillId="0" borderId="0" xfId="0" applyNumberFormat="1" applyFont="1" applyFill="1" applyAlignment="1">
      <alignment horizontal="right"/>
    </xf>
    <xf numFmtId="41" fontId="19" fillId="0" borderId="0" xfId="0" applyNumberFormat="1" applyFont="1" applyFill="1" applyAlignment="1">
      <alignment horizontal="center"/>
    </xf>
    <xf numFmtId="164" fontId="19" fillId="0" borderId="0" xfId="0" applyNumberFormat="1" applyFont="1" applyFill="1" applyAlignment="1"/>
    <xf numFmtId="164" fontId="19" fillId="0" borderId="0" xfId="0" applyNumberFormat="1" applyFont="1" applyFill="1" applyBorder="1" applyAlignment="1"/>
    <xf numFmtId="164" fontId="11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164" fontId="12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1" fontId="0" fillId="0" borderId="0" xfId="0" applyNumberForma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170" fontId="0" fillId="0" borderId="0" xfId="0" applyNumberFormat="1" applyFont="1" applyFill="1" applyAlignment="1"/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0" fontId="3" fillId="0" borderId="0" xfId="0" applyNumberFormat="1" applyFont="1" applyFill="1" applyAlignment="1">
      <alignment horizontal="left"/>
    </xf>
    <xf numFmtId="0" fontId="0" fillId="0" borderId="0" xfId="1" applyNumberFormat="1" applyFont="1" applyFill="1" applyAlignment="1">
      <alignment horizontal="left"/>
    </xf>
    <xf numFmtId="41" fontId="0" fillId="0" borderId="5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166" fontId="0" fillId="0" borderId="0" xfId="0" applyNumberFormat="1" applyFont="1" applyFill="1" applyAlignment="1"/>
    <xf numFmtId="41" fontId="0" fillId="0" borderId="0" xfId="2" applyNumberFormat="1" applyFont="1" applyFill="1" applyAlignment="1"/>
    <xf numFmtId="43" fontId="0" fillId="0" borderId="0" xfId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0" fontId="6" fillId="0" borderId="0" xfId="8" applyNumberFormat="1" applyFont="1" applyFill="1" applyAlignment="1">
      <alignment horizontal="left"/>
    </xf>
    <xf numFmtId="164" fontId="0" fillId="0" borderId="0" xfId="8" applyNumberFormat="1" applyFont="1" applyFill="1" applyAlignment="1">
      <alignment horizontal="left"/>
    </xf>
    <xf numFmtId="170" fontId="0" fillId="0" borderId="0" xfId="0" applyNumberFormat="1" applyFont="1" applyFill="1" applyBorder="1" applyAlignment="1"/>
    <xf numFmtId="41" fontId="0" fillId="0" borderId="0" xfId="0" applyNumberFormat="1" applyFont="1" applyFill="1" applyAlignment="1">
      <alignment horizontal="left"/>
    </xf>
    <xf numFmtId="41" fontId="0" fillId="0" borderId="0" xfId="8" applyNumberFormat="1" applyFont="1" applyFill="1" applyAlignment="1">
      <alignment horizontal="right"/>
    </xf>
    <xf numFmtId="41" fontId="0" fillId="0" borderId="0" xfId="8" applyNumberFormat="1" applyFont="1" applyFill="1" applyAlignment="1"/>
    <xf numFmtId="41" fontId="18" fillId="0" borderId="0" xfId="0" applyNumberFormat="1" applyFont="1" applyFill="1" applyAlignment="1"/>
    <xf numFmtId="170" fontId="18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41" fontId="19" fillId="0" borderId="0" xfId="0" applyNumberFormat="1" applyFont="1" applyFill="1" applyAlignment="1"/>
    <xf numFmtId="170" fontId="19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/>
    <xf numFmtId="43" fontId="6" fillId="0" borderId="0" xfId="1" applyFont="1" applyFill="1" applyBorder="1" applyAlignment="1"/>
    <xf numFmtId="43" fontId="6" fillId="0" borderId="0" xfId="1" applyFont="1" applyFill="1" applyAlignment="1">
      <alignment horizontal="center"/>
    </xf>
    <xf numFmtId="43" fontId="6" fillId="0" borderId="1" xfId="1" applyFont="1" applyFill="1" applyBorder="1" applyAlignment="1">
      <alignment horizontal="right"/>
    </xf>
    <xf numFmtId="43" fontId="6" fillId="0" borderId="5" xfId="1" applyFont="1" applyFill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right"/>
    </xf>
    <xf numFmtId="165" fontId="6" fillId="0" borderId="0" xfId="1" applyNumberFormat="1" applyFont="1" applyFill="1" applyAlignment="1"/>
    <xf numFmtId="165" fontId="6" fillId="0" borderId="5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/>
    <xf numFmtId="165" fontId="0" fillId="0" borderId="0" xfId="1" applyNumberFormat="1" applyFont="1" applyFill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2" xfId="1" quotePrefix="1" applyNumberFormat="1" applyFont="1" applyFill="1" applyBorder="1" applyAlignment="1">
      <alignment horizontal="center"/>
    </xf>
    <xf numFmtId="165" fontId="6" fillId="0" borderId="2" xfId="1" quotePrefix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2" xfId="2" quotePrefix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165" fontId="6" fillId="0" borderId="5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7" fillId="0" borderId="0" xfId="8" applyNumberFormat="1" applyFont="1" applyFill="1" applyAlignment="1">
      <alignment horizontal="left"/>
    </xf>
    <xf numFmtId="165" fontId="0" fillId="0" borderId="5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1" fontId="0" fillId="0" borderId="0" xfId="0" quotePrefix="1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1" fontId="0" fillId="0" borderId="0" xfId="1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41" fontId="0" fillId="0" borderId="0" xfId="1" applyNumberFormat="1" applyFont="1" applyAlignment="1">
      <alignment horizontal="right" vertical="center"/>
    </xf>
    <xf numFmtId="165" fontId="14" fillId="2" borderId="0" xfId="13" applyNumberFormat="1" applyFont="1" applyFill="1" applyAlignment="1">
      <alignment horizontal="right"/>
    </xf>
    <xf numFmtId="43" fontId="14" fillId="2" borderId="0" xfId="0" applyNumberFormat="1" applyFont="1" applyFill="1"/>
    <xf numFmtId="41" fontId="1" fillId="0" borderId="0" xfId="2" applyNumberFormat="1" applyFont="1" applyAlignment="1">
      <alignment horizontal="center"/>
    </xf>
    <xf numFmtId="41" fontId="1" fillId="0" borderId="0" xfId="1" applyNumberFormat="1" applyFont="1" applyAlignment="1">
      <alignment horizontal="right" vertical="center"/>
    </xf>
    <xf numFmtId="0" fontId="3" fillId="0" borderId="0" xfId="2" applyNumberFormat="1" applyFont="1" applyAlignment="1">
      <alignment horizontal="center"/>
    </xf>
    <xf numFmtId="43" fontId="1" fillId="0" borderId="0" xfId="1" applyFont="1" applyAlignment="1">
      <alignment horizontal="center"/>
    </xf>
    <xf numFmtId="165" fontId="1" fillId="0" borderId="0" xfId="1" applyNumberFormat="1" applyFont="1" applyAlignment="1">
      <alignment horizontal="center"/>
    </xf>
    <xf numFmtId="0" fontId="0" fillId="0" borderId="0" xfId="0" applyAlignment="1">
      <alignment horizontal="left" vertical="center"/>
    </xf>
    <xf numFmtId="41" fontId="6" fillId="0" borderId="1" xfId="1" applyNumberFormat="1" applyFont="1" applyBorder="1" applyAlignment="1">
      <alignment horizontal="right" vertical="center"/>
    </xf>
    <xf numFmtId="41" fontId="6" fillId="0" borderId="0" xfId="1" applyNumberFormat="1" applyFont="1" applyAlignment="1">
      <alignment horizontal="right" vertical="center"/>
    </xf>
    <xf numFmtId="41" fontId="1" fillId="0" borderId="0" xfId="3" applyNumberFormat="1" applyFont="1" applyAlignment="1">
      <alignment horizontal="right" vertical="center"/>
    </xf>
    <xf numFmtId="43" fontId="1" fillId="0" borderId="0" xfId="1" applyFont="1" applyAlignment="1">
      <alignment horizontal="right" vertical="center"/>
    </xf>
    <xf numFmtId="43" fontId="1" fillId="0" borderId="0" xfId="1" quotePrefix="1" applyFont="1" applyAlignment="1">
      <alignment horizontal="center" vertical="center"/>
    </xf>
    <xf numFmtId="41" fontId="1" fillId="0" borderId="0" xfId="2" applyNumberFormat="1" applyFont="1"/>
    <xf numFmtId="167" fontId="1" fillId="0" borderId="0" xfId="2" applyNumberFormat="1" applyFont="1" applyAlignment="1">
      <alignment horizontal="center"/>
    </xf>
    <xf numFmtId="167" fontId="1" fillId="0" borderId="0" xfId="3" applyNumberFormat="1" applyFont="1" applyAlignment="1">
      <alignment horizontal="right" vertical="center"/>
    </xf>
    <xf numFmtId="164" fontId="0" fillId="0" borderId="0" xfId="0" applyNumberFormat="1" applyAlignment="1">
      <alignment horizontal="left" vertical="center" indent="1"/>
    </xf>
    <xf numFmtId="167" fontId="1" fillId="0" borderId="0" xfId="2" quotePrefix="1" applyNumberFormat="1" applyFont="1" applyAlignment="1">
      <alignment horizontal="center"/>
    </xf>
    <xf numFmtId="165" fontId="1" fillId="0" borderId="0" xfId="1" quotePrefix="1" applyNumberFormat="1" applyFont="1" applyAlignment="1">
      <alignment horizontal="center" vertical="center"/>
    </xf>
    <xf numFmtId="41" fontId="6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left" vertical="center"/>
    </xf>
    <xf numFmtId="41" fontId="1" fillId="0" borderId="0" xfId="1" applyNumberFormat="1" applyFont="1" applyAlignment="1">
      <alignment vertical="center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41" fontId="0" fillId="0" borderId="0" xfId="2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43" fontId="14" fillId="0" borderId="0" xfId="14" applyNumberFormat="1" applyFont="1"/>
    <xf numFmtId="165" fontId="1" fillId="0" borderId="0" xfId="1" applyNumberFormat="1" applyFont="1"/>
    <xf numFmtId="43" fontId="1" fillId="0" borderId="0" xfId="1" applyFont="1"/>
    <xf numFmtId="0" fontId="14" fillId="0" borderId="0" xfId="10" applyFont="1" applyAlignment="1">
      <alignment horizontal="left" indent="1"/>
    </xf>
    <xf numFmtId="164" fontId="16" fillId="0" borderId="0" xfId="0" applyNumberFormat="1" applyFont="1" applyAlignment="1">
      <alignment horizontal="left" vertical="center"/>
    </xf>
    <xf numFmtId="0" fontId="17" fillId="0" borderId="0" xfId="2" applyNumberFormat="1" applyFont="1" applyAlignment="1">
      <alignment horizontal="center"/>
    </xf>
    <xf numFmtId="41" fontId="16" fillId="0" borderId="0" xfId="1" applyNumberFormat="1" applyFont="1" applyAlignment="1">
      <alignment horizontal="right" vertical="center"/>
    </xf>
    <xf numFmtId="164" fontId="16" fillId="0" borderId="0" xfId="0" applyNumberFormat="1" applyFont="1" applyAlignment="1">
      <alignment vertical="center"/>
    </xf>
    <xf numFmtId="165" fontId="14" fillId="0" borderId="0" xfId="13" applyNumberFormat="1" applyFont="1" applyAlignment="1">
      <alignment horizontal="right"/>
    </xf>
    <xf numFmtId="165" fontId="14" fillId="0" borderId="0" xfId="13" applyNumberFormat="1" applyFont="1" applyAlignment="1">
      <alignment horizontal="center"/>
    </xf>
    <xf numFmtId="38" fontId="20" fillId="0" borderId="0" xfId="14" applyNumberFormat="1" applyFont="1" applyAlignment="1">
      <alignment horizontal="right"/>
    </xf>
    <xf numFmtId="165" fontId="15" fillId="0" borderId="0" xfId="13" applyNumberFormat="1" applyFont="1" applyAlignment="1">
      <alignment horizontal="center"/>
    </xf>
    <xf numFmtId="165" fontId="1" fillId="0" borderId="0" xfId="2" applyNumberFormat="1" applyFont="1" applyAlignment="1">
      <alignment horizontal="center"/>
    </xf>
    <xf numFmtId="165" fontId="1" fillId="0" borderId="0" xfId="2" applyNumberFormat="1" applyFont="1"/>
    <xf numFmtId="41" fontId="6" fillId="0" borderId="2" xfId="1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41" fontId="1" fillId="0" borderId="3" xfId="2" applyNumberFormat="1" applyFont="1" applyBorder="1" applyAlignment="1">
      <alignment horizontal="center"/>
    </xf>
    <xf numFmtId="41" fontId="1" fillId="0" borderId="2" xfId="2" applyNumberFormat="1" applyFont="1" applyBorder="1" applyAlignment="1">
      <alignment horizontal="center"/>
    </xf>
    <xf numFmtId="43" fontId="1" fillId="0" borderId="2" xfId="1" quotePrefix="1" applyFont="1" applyBorder="1" applyAlignment="1">
      <alignment horizontal="center" vertical="center"/>
    </xf>
    <xf numFmtId="41" fontId="1" fillId="0" borderId="2" xfId="3" applyNumberFormat="1" applyFont="1" applyBorder="1" applyAlignment="1">
      <alignment horizontal="right" vertical="center"/>
    </xf>
    <xf numFmtId="41" fontId="21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41" fontId="0" fillId="0" borderId="2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65" fontId="6" fillId="0" borderId="0" xfId="1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2" xfId="1" applyNumberFormat="1" applyFont="1" applyBorder="1" applyAlignment="1">
      <alignment horizontal="right" vertical="center"/>
    </xf>
    <xf numFmtId="165" fontId="6" fillId="0" borderId="0" xfId="1" applyNumberFormat="1" applyFont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43" fontId="0" fillId="0" borderId="0" xfId="1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1" applyFont="1" applyAlignment="1">
      <alignment horizontal="right" vertical="center"/>
    </xf>
    <xf numFmtId="43" fontId="6" fillId="0" borderId="0" xfId="1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1" xfId="1" applyFont="1" applyBorder="1" applyAlignment="1">
      <alignment horizontal="right" vertical="center"/>
    </xf>
    <xf numFmtId="43" fontId="6" fillId="0" borderId="2" xfId="1" applyFont="1" applyBorder="1" applyAlignment="1">
      <alignment horizontal="right" vertical="center"/>
    </xf>
    <xf numFmtId="43" fontId="0" fillId="0" borderId="0" xfId="1" applyFont="1" applyAlignment="1">
      <alignment horizontal="center" vertical="center"/>
    </xf>
    <xf numFmtId="43" fontId="0" fillId="0" borderId="0" xfId="1" applyFont="1" applyAlignment="1">
      <alignment horizontal="right" vertical="center"/>
    </xf>
    <xf numFmtId="43" fontId="0" fillId="0" borderId="0" xfId="1" quotePrefix="1" applyFont="1" applyAlignment="1">
      <alignment horizontal="center"/>
    </xf>
    <xf numFmtId="165" fontId="0" fillId="0" borderId="0" xfId="1" applyNumberFormat="1" applyFont="1" applyAlignment="1">
      <alignment horizontal="right" vertical="center"/>
    </xf>
    <xf numFmtId="165" fontId="0" fillId="0" borderId="0" xfId="1" applyNumberFormat="1" applyFont="1" applyAlignment="1">
      <alignment horizontal="center" vertical="center"/>
    </xf>
    <xf numFmtId="165" fontId="0" fillId="0" borderId="2" xfId="1" quotePrefix="1" applyNumberFormat="1" applyFont="1" applyBorder="1" applyAlignment="1">
      <alignment horizontal="center"/>
    </xf>
    <xf numFmtId="165" fontId="0" fillId="0" borderId="0" xfId="1" quotePrefix="1" applyNumberFormat="1" applyFont="1" applyAlignment="1">
      <alignment horizontal="center"/>
    </xf>
    <xf numFmtId="165" fontId="6" fillId="0" borderId="2" xfId="1" quotePrefix="1" applyNumberFormat="1" applyFont="1" applyBorder="1" applyAlignment="1">
      <alignment horizontal="center"/>
    </xf>
    <xf numFmtId="165" fontId="6" fillId="0" borderId="0" xfId="1" quotePrefix="1" applyNumberFormat="1" applyFont="1" applyAlignment="1">
      <alignment horizontal="center"/>
    </xf>
    <xf numFmtId="165" fontId="6" fillId="0" borderId="5" xfId="1" applyNumberFormat="1" applyFont="1" applyBorder="1" applyAlignment="1">
      <alignment horizontal="right" vertical="center"/>
    </xf>
    <xf numFmtId="165" fontId="6" fillId="0" borderId="3" xfId="1" quotePrefix="1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vertical="center"/>
    </xf>
    <xf numFmtId="41" fontId="0" fillId="0" borderId="0" xfId="2" applyNumberFormat="1" applyFont="1"/>
    <xf numFmtId="172" fontId="0" fillId="0" borderId="0" xfId="2" quotePrefix="1" applyNumberFormat="1" applyFont="1" applyAlignment="1">
      <alignment horizontal="center"/>
    </xf>
    <xf numFmtId="43" fontId="6" fillId="0" borderId="1" xfId="1" quotePrefix="1" applyFont="1" applyBorder="1" applyAlignment="1">
      <alignment horizontal="center"/>
    </xf>
    <xf numFmtId="43" fontId="6" fillId="0" borderId="0" xfId="1" applyFont="1" applyAlignment="1">
      <alignment horizontal="center" vertical="center"/>
    </xf>
    <xf numFmtId="43" fontId="6" fillId="0" borderId="0" xfId="1" quotePrefix="1" applyFont="1" applyAlignment="1">
      <alignment horizontal="center"/>
    </xf>
    <xf numFmtId="165" fontId="6" fillId="0" borderId="1" xfId="1" quotePrefix="1" applyNumberFormat="1" applyFont="1" applyBorder="1" applyAlignment="1">
      <alignment horizontal="center"/>
    </xf>
    <xf numFmtId="167" fontId="6" fillId="0" borderId="0" xfId="2" quotePrefix="1" applyNumberFormat="1" applyFont="1" applyAlignment="1">
      <alignment horizontal="center"/>
    </xf>
    <xf numFmtId="165" fontId="6" fillId="0" borderId="3" xfId="1" applyNumberFormat="1" applyFont="1" applyBorder="1" applyAlignment="1">
      <alignment horizontal="right" vertical="center"/>
    </xf>
    <xf numFmtId="165" fontId="0" fillId="0" borderId="0" xfId="2" quotePrefix="1" applyNumberFormat="1" applyFont="1" applyAlignment="1">
      <alignment horizontal="center"/>
    </xf>
    <xf numFmtId="0" fontId="21" fillId="0" borderId="0" xfId="0" applyFont="1"/>
    <xf numFmtId="0" fontId="22" fillId="0" borderId="0" xfId="0" applyFont="1" applyAlignment="1">
      <alignment horizontal="center"/>
    </xf>
    <xf numFmtId="41" fontId="21" fillId="0" borderId="0" xfId="0" applyNumberFormat="1" applyFont="1" applyAlignment="1">
      <alignment horizontal="center"/>
    </xf>
    <xf numFmtId="41" fontId="21" fillId="0" borderId="0" xfId="0" applyNumberFormat="1" applyFont="1"/>
    <xf numFmtId="41" fontId="3" fillId="0" borderId="0" xfId="0" applyNumberFormat="1" applyFont="1" applyFill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65" fontId="1" fillId="0" borderId="2" xfId="1" quotePrefix="1" applyNumberFormat="1" applyFont="1" applyFill="1" applyBorder="1" applyAlignment="1">
      <alignment horizontal="center"/>
    </xf>
    <xf numFmtId="41" fontId="0" fillId="0" borderId="0" xfId="0" applyNumberFormat="1" applyBorder="1" applyAlignment="1">
      <alignment horizontal="center" vertical="center"/>
    </xf>
    <xf numFmtId="43" fontId="0" fillId="0" borderId="2" xfId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/>
    </xf>
    <xf numFmtId="43" fontId="0" fillId="0" borderId="2" xfId="1" quotePrefix="1" applyFont="1" applyFill="1" applyBorder="1" applyAlignment="1">
      <alignment horizontal="center"/>
    </xf>
    <xf numFmtId="43" fontId="6" fillId="0" borderId="2" xfId="1" quotePrefix="1" applyFont="1" applyFill="1" applyBorder="1" applyAlignment="1">
      <alignment horizontal="center"/>
    </xf>
    <xf numFmtId="164" fontId="0" fillId="0" borderId="0" xfId="0" applyNumberFormat="1" applyFont="1" applyAlignment="1">
      <alignment vertical="center"/>
    </xf>
    <xf numFmtId="165" fontId="0" fillId="0" borderId="2" xfId="1" applyNumberFormat="1" applyFont="1" applyBorder="1" applyAlignment="1">
      <alignment horizontal="right" vertical="center"/>
    </xf>
    <xf numFmtId="41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vertical="center"/>
    </xf>
    <xf numFmtId="43" fontId="0" fillId="0" borderId="2" xfId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43" fontId="6" fillId="0" borderId="0" xfId="1" quotePrefix="1" applyFont="1" applyFill="1" applyBorder="1" applyAlignment="1">
      <alignment horizontal="center"/>
    </xf>
    <xf numFmtId="43" fontId="6" fillId="0" borderId="5" xfId="1" quotePrefix="1" applyFont="1" applyFill="1" applyBorder="1" applyAlignment="1">
      <alignment horizontal="center"/>
    </xf>
    <xf numFmtId="0" fontId="0" fillId="0" borderId="0" xfId="0" applyFont="1"/>
    <xf numFmtId="41" fontId="0" fillId="0" borderId="0" xfId="0" applyNumberFormat="1" applyFont="1"/>
    <xf numFmtId="41" fontId="0" fillId="0" borderId="2" xfId="1" applyNumberFormat="1" applyFont="1" applyFill="1" applyBorder="1" applyAlignment="1">
      <alignment horizontal="right" vertical="center"/>
    </xf>
    <xf numFmtId="169" fontId="1" fillId="0" borderId="0" xfId="1" applyNumberFormat="1" applyFont="1" applyFill="1" applyBorder="1" applyAlignment="1">
      <alignment horizontal="right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1" applyNumberFormat="1" applyFont="1" applyAlignment="1">
      <alignment horizontal="center" vertical="center"/>
    </xf>
    <xf numFmtId="0" fontId="1" fillId="0" borderId="0" xfId="9" applyFont="1" applyFill="1" applyBorder="1" applyAlignment="1">
      <alignment horizontal="center"/>
    </xf>
    <xf numFmtId="49" fontId="1" fillId="0" borderId="0" xfId="9" applyNumberFormat="1" applyFont="1" applyFill="1" applyBorder="1" applyAlignment="1">
      <alignment horizontal="center"/>
    </xf>
    <xf numFmtId="49" fontId="1" fillId="0" borderId="0" xfId="0" quotePrefix="1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9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9" fontId="0" fillId="0" borderId="0" xfId="9" applyNumberFormat="1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0" fillId="0" borderId="2" xfId="0" applyNumberFormat="1" applyFont="1" applyFill="1" applyBorder="1" applyAlignment="1">
      <alignment horizontal="center"/>
    </xf>
    <xf numFmtId="41" fontId="0" fillId="0" borderId="2" xfId="0" applyNumberFormat="1" applyBorder="1" applyAlignment="1">
      <alignment horizontal="center" vertical="center"/>
    </xf>
    <xf numFmtId="41" fontId="0" fillId="0" borderId="2" xfId="0" applyNumberFormat="1" applyFill="1" applyBorder="1" applyAlignment="1">
      <alignment horizontal="center"/>
    </xf>
    <xf numFmtId="0" fontId="0" fillId="0" borderId="0" xfId="0" quotePrefix="1" applyNumberFormat="1" applyFont="1" applyFill="1" applyBorder="1" applyAlignment="1">
      <alignment horizontal="center"/>
    </xf>
  </cellXfs>
  <cellStyles count="15">
    <cellStyle name="Comma" xfId="1" builtinId="3"/>
    <cellStyle name="Comma 11" xfId="14" xr:uid="{D8DDE2B3-ACAD-4F2B-AD1D-E4004BEAD91B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9" xr:uid="{00000000-0005-0000-0000-000009000000}"/>
    <cellStyle name="Normal_TC Conso_Q2' 09" xfId="10" xr:uid="{00000000-0005-0000-0000-00000A000000}"/>
    <cellStyle name="Normal_TC_12.31.05" xfId="13" xr:uid="{18644D93-AACE-4F14-851F-AEC59E826EB1}"/>
    <cellStyle name="Percent 2" xfId="11" xr:uid="{00000000-0005-0000-0000-00000B000000}"/>
    <cellStyle name="Percent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7\M-06\Rev%202\Workpoint%20Entertainment%20a171b-06e-1%20Rev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CE(Conso)"/>
      <sheetName val="SCE(Separate)"/>
      <sheetName val="SCF"/>
    </sheetNames>
    <sheetDataSet>
      <sheetData sheetId="0" refreshError="1"/>
      <sheetData sheetId="1">
        <row r="126">
          <cell r="D126">
            <v>546166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94"/>
  <sheetViews>
    <sheetView view="pageBreakPreview" topLeftCell="A10" zoomScale="90" zoomScaleNormal="100" zoomScaleSheetLayoutView="90" workbookViewId="0">
      <selection activeCell="B29" activeCellId="1" sqref="B18 B29"/>
    </sheetView>
  </sheetViews>
  <sheetFormatPr defaultColWidth="9.08984375" defaultRowHeight="14"/>
  <cols>
    <col min="1" max="1" width="43" style="200" customWidth="1"/>
    <col min="2" max="2" width="5.90625" style="199" customWidth="1"/>
    <col min="3" max="3" width="0.6328125" style="200" customWidth="1"/>
    <col min="4" max="4" width="14.81640625" style="201" customWidth="1"/>
    <col min="5" max="5" width="0.6328125" style="202" customWidth="1"/>
    <col min="6" max="6" width="14.81640625" style="201" customWidth="1"/>
    <col min="7" max="7" width="0.6328125" style="202" customWidth="1"/>
    <col min="8" max="8" width="14.81640625" style="202" customWidth="1"/>
    <col min="9" max="9" width="0.6328125" style="202" customWidth="1"/>
    <col min="10" max="10" width="14.81640625" style="202" customWidth="1"/>
    <col min="11" max="11" width="10.90625" style="203" bestFit="1" customWidth="1"/>
    <col min="12" max="12" width="24.90625" style="203" customWidth="1"/>
    <col min="13" max="13" width="46.453125" style="203" bestFit="1" customWidth="1"/>
    <col min="14" max="14" width="14.54296875" style="203" bestFit="1" customWidth="1"/>
    <col min="15" max="15" width="17.453125" style="203" customWidth="1"/>
    <col min="16" max="16" width="9.08984375" style="203"/>
    <col min="17" max="17" width="14.54296875" style="203" bestFit="1" customWidth="1"/>
    <col min="18" max="16384" width="9.08984375" style="203"/>
  </cols>
  <sheetData>
    <row r="1" spans="1:17" ht="18.75" customHeight="1">
      <c r="A1" s="198" t="s">
        <v>0</v>
      </c>
    </row>
    <row r="2" spans="1:17" ht="18.75" customHeight="1">
      <c r="A2" s="204" t="s">
        <v>72</v>
      </c>
    </row>
    <row r="3" spans="1:17" ht="18.75" customHeight="1">
      <c r="A3" s="204"/>
    </row>
    <row r="4" spans="1:17" ht="18.75" customHeight="1">
      <c r="D4" s="341" t="s">
        <v>3</v>
      </c>
      <c r="E4" s="341"/>
      <c r="F4" s="341"/>
      <c r="G4" s="205"/>
      <c r="H4" s="343" t="s">
        <v>4</v>
      </c>
      <c r="I4" s="343"/>
      <c r="J4" s="343"/>
    </row>
    <row r="5" spans="1:17" ht="18.75" customHeight="1">
      <c r="C5" s="206"/>
      <c r="D5" s="341" t="s">
        <v>5</v>
      </c>
      <c r="E5" s="341"/>
      <c r="F5" s="341"/>
      <c r="G5" s="201"/>
      <c r="H5" s="341" t="s">
        <v>5</v>
      </c>
      <c r="I5" s="341"/>
      <c r="J5" s="341"/>
    </row>
    <row r="6" spans="1:17" ht="18.75" customHeight="1">
      <c r="C6" s="206"/>
      <c r="D6" s="207" t="s">
        <v>122</v>
      </c>
      <c r="E6" s="208"/>
      <c r="F6" s="209" t="s">
        <v>73</v>
      </c>
      <c r="G6" s="208"/>
      <c r="H6" s="207" t="s">
        <v>122</v>
      </c>
      <c r="I6" s="208"/>
      <c r="J6" s="209" t="s">
        <v>73</v>
      </c>
    </row>
    <row r="7" spans="1:17" ht="18.75" customHeight="1">
      <c r="A7" s="204" t="s">
        <v>74</v>
      </c>
      <c r="B7" s="199" t="s">
        <v>7</v>
      </c>
      <c r="C7" s="206"/>
      <c r="D7" s="210" t="s">
        <v>199</v>
      </c>
      <c r="E7" s="209"/>
      <c r="F7" s="210" t="s">
        <v>154</v>
      </c>
      <c r="G7" s="209"/>
      <c r="H7" s="210" t="s">
        <v>199</v>
      </c>
      <c r="I7" s="209"/>
      <c r="J7" s="210" t="s">
        <v>154</v>
      </c>
    </row>
    <row r="8" spans="1:17" ht="18.75" customHeight="1">
      <c r="A8" s="204"/>
      <c r="C8" s="206"/>
      <c r="D8" s="211" t="s">
        <v>75</v>
      </c>
      <c r="E8" s="209"/>
      <c r="F8" s="210"/>
      <c r="G8" s="209"/>
      <c r="H8" s="211" t="s">
        <v>75</v>
      </c>
      <c r="I8" s="209"/>
      <c r="J8" s="210"/>
    </row>
    <row r="9" spans="1:17" ht="18.75" customHeight="1">
      <c r="D9" s="342" t="s">
        <v>8</v>
      </c>
      <c r="E9" s="342"/>
      <c r="F9" s="342"/>
      <c r="G9" s="342"/>
      <c r="H9" s="342"/>
      <c r="I9" s="342"/>
      <c r="J9" s="342"/>
    </row>
    <row r="10" spans="1:17" ht="18.75" customHeight="1">
      <c r="A10" s="212" t="s">
        <v>76</v>
      </c>
      <c r="D10" s="199"/>
      <c r="E10" s="213"/>
      <c r="F10" s="199"/>
      <c r="G10" s="213"/>
      <c r="H10" s="213"/>
      <c r="I10" s="213"/>
      <c r="J10" s="213"/>
      <c r="N10" s="214"/>
      <c r="O10" s="215"/>
    </row>
    <row r="11" spans="1:17" ht="18.75" customHeight="1">
      <c r="A11" s="200" t="s">
        <v>77</v>
      </c>
      <c r="D11" s="216">
        <v>1733597</v>
      </c>
      <c r="E11" s="216"/>
      <c r="F11" s="216">
        <v>1236334</v>
      </c>
      <c r="G11" s="217"/>
      <c r="H11" s="216">
        <v>1044054</v>
      </c>
      <c r="I11" s="216"/>
      <c r="J11" s="216">
        <v>767971</v>
      </c>
      <c r="N11" s="214"/>
      <c r="O11" s="215"/>
    </row>
    <row r="12" spans="1:17" ht="18.75" customHeight="1">
      <c r="A12" s="200" t="s">
        <v>200</v>
      </c>
      <c r="B12" s="199">
        <v>12</v>
      </c>
      <c r="D12" s="216">
        <v>246558</v>
      </c>
      <c r="E12" s="216"/>
      <c r="F12" s="216">
        <v>691309</v>
      </c>
      <c r="G12" s="217"/>
      <c r="H12" s="216">
        <v>246558</v>
      </c>
      <c r="I12" s="216"/>
      <c r="J12" s="216">
        <v>691309</v>
      </c>
      <c r="N12" s="214"/>
      <c r="O12" s="215"/>
    </row>
    <row r="13" spans="1:17" ht="18.75" customHeight="1">
      <c r="A13" s="200" t="s">
        <v>78</v>
      </c>
      <c r="B13" s="218" t="s">
        <v>201</v>
      </c>
      <c r="D13" s="216">
        <v>234284</v>
      </c>
      <c r="E13" s="216"/>
      <c r="F13" s="216">
        <v>339854</v>
      </c>
      <c r="G13" s="217"/>
      <c r="H13" s="216">
        <v>30990</v>
      </c>
      <c r="I13" s="216"/>
      <c r="J13" s="216">
        <v>35373</v>
      </c>
      <c r="P13" s="214"/>
      <c r="Q13" s="215"/>
    </row>
    <row r="14" spans="1:17" ht="18.75" customHeight="1">
      <c r="A14" s="200" t="s">
        <v>155</v>
      </c>
      <c r="B14" s="218">
        <v>5</v>
      </c>
      <c r="D14" s="216">
        <v>46614</v>
      </c>
      <c r="E14" s="216"/>
      <c r="F14" s="216">
        <v>62549</v>
      </c>
      <c r="G14" s="217"/>
      <c r="H14" s="216">
        <v>4252</v>
      </c>
      <c r="I14" s="216"/>
      <c r="J14" s="216">
        <v>5204</v>
      </c>
      <c r="P14" s="214"/>
      <c r="Q14" s="215"/>
    </row>
    <row r="15" spans="1:17" ht="18.75" customHeight="1">
      <c r="A15" s="200" t="s">
        <v>202</v>
      </c>
      <c r="B15" s="218"/>
      <c r="D15" s="216"/>
      <c r="E15" s="216"/>
      <c r="F15" s="216"/>
      <c r="G15" s="217"/>
      <c r="H15" s="216"/>
      <c r="I15" s="216"/>
      <c r="J15" s="216"/>
      <c r="P15" s="214"/>
      <c r="Q15" s="215"/>
    </row>
    <row r="16" spans="1:17" ht="18.75" customHeight="1">
      <c r="A16" s="200" t="s">
        <v>203</v>
      </c>
      <c r="B16" s="218">
        <v>5</v>
      </c>
      <c r="D16" s="219">
        <v>0</v>
      </c>
      <c r="E16" s="216"/>
      <c r="F16" s="216">
        <v>2670</v>
      </c>
      <c r="G16" s="217"/>
      <c r="H16" s="219">
        <v>0</v>
      </c>
      <c r="I16" s="216"/>
      <c r="J16" s="219">
        <v>0</v>
      </c>
      <c r="P16" s="214"/>
      <c r="Q16" s="215"/>
    </row>
    <row r="17" spans="1:17" ht="18.75" customHeight="1">
      <c r="A17" s="200" t="s">
        <v>255</v>
      </c>
      <c r="B17" s="218"/>
      <c r="D17" s="203"/>
      <c r="E17" s="203"/>
      <c r="F17" s="203"/>
      <c r="G17" s="203"/>
      <c r="H17" s="203"/>
      <c r="I17" s="203"/>
      <c r="J17" s="203"/>
      <c r="P17" s="214"/>
      <c r="Q17" s="215"/>
    </row>
    <row r="18" spans="1:17" ht="18.75" customHeight="1">
      <c r="A18" s="200" t="s">
        <v>204</v>
      </c>
      <c r="B18" s="218" t="s">
        <v>201</v>
      </c>
      <c r="D18" s="220">
        <v>4438</v>
      </c>
      <c r="E18" s="216"/>
      <c r="F18" s="216">
        <v>5321</v>
      </c>
      <c r="G18" s="217"/>
      <c r="H18" s="219">
        <v>0</v>
      </c>
      <c r="I18" s="216"/>
      <c r="J18" s="219">
        <v>0</v>
      </c>
      <c r="P18" s="214"/>
      <c r="Q18" s="215"/>
    </row>
    <row r="19" spans="1:17" ht="18.75" customHeight="1">
      <c r="A19" s="200" t="s">
        <v>60</v>
      </c>
      <c r="D19" s="216">
        <v>100513</v>
      </c>
      <c r="E19" s="216"/>
      <c r="F19" s="216">
        <v>115915</v>
      </c>
      <c r="G19" s="217"/>
      <c r="H19" s="216">
        <v>8681</v>
      </c>
      <c r="I19" s="216"/>
      <c r="J19" s="216">
        <v>12034</v>
      </c>
      <c r="P19" s="214"/>
      <c r="Q19" s="215"/>
    </row>
    <row r="20" spans="1:17" ht="18.75" customHeight="1">
      <c r="A20" s="221" t="s">
        <v>61</v>
      </c>
      <c r="D20" s="216">
        <v>36110</v>
      </c>
      <c r="E20" s="216"/>
      <c r="F20" s="216">
        <v>31611</v>
      </c>
      <c r="G20" s="217"/>
      <c r="H20" s="220">
        <v>4109</v>
      </c>
      <c r="I20" s="216"/>
      <c r="J20" s="220">
        <v>4373</v>
      </c>
    </row>
    <row r="21" spans="1:17" ht="18.75" customHeight="1">
      <c r="A21" s="206" t="s">
        <v>79</v>
      </c>
      <c r="D21" s="222">
        <f>SUM(D11:D20)</f>
        <v>2402114</v>
      </c>
      <c r="E21" s="223"/>
      <c r="F21" s="222">
        <f>SUM(F11:F20)</f>
        <v>2485563</v>
      </c>
      <c r="G21" s="223">
        <f>SUM(G11:G20)</f>
        <v>0</v>
      </c>
      <c r="H21" s="222">
        <f>SUM(H11:H20)</f>
        <v>1338644</v>
      </c>
      <c r="I21" s="223"/>
      <c r="J21" s="222">
        <f>SUM(J11:J20)</f>
        <v>1516264</v>
      </c>
    </row>
    <row r="22" spans="1:17" ht="18.75" customHeight="1">
      <c r="D22" s="224"/>
      <c r="E22" s="217"/>
      <c r="F22" s="224"/>
      <c r="G22" s="217"/>
      <c r="H22" s="217"/>
      <c r="I22" s="217"/>
      <c r="J22" s="217"/>
    </row>
    <row r="23" spans="1:17" ht="18.75" customHeight="1">
      <c r="A23" s="212" t="s">
        <v>80</v>
      </c>
      <c r="D23" s="224"/>
      <c r="E23" s="217"/>
      <c r="F23" s="224"/>
      <c r="G23" s="217"/>
      <c r="H23" s="217"/>
      <c r="I23" s="217"/>
      <c r="J23" s="217"/>
    </row>
    <row r="24" spans="1:17" ht="18.75" customHeight="1">
      <c r="A24" s="200" t="s">
        <v>205</v>
      </c>
      <c r="B24" s="199">
        <v>6</v>
      </c>
      <c r="D24" s="224">
        <v>35318</v>
      </c>
      <c r="E24" s="217"/>
      <c r="F24" s="224">
        <v>32625</v>
      </c>
      <c r="G24" s="217"/>
      <c r="H24" s="225">
        <v>0</v>
      </c>
      <c r="I24" s="217"/>
      <c r="J24" s="225">
        <v>0</v>
      </c>
    </row>
    <row r="25" spans="1:17" ht="18.75" customHeight="1">
      <c r="A25" s="200" t="s">
        <v>81</v>
      </c>
      <c r="B25" s="218">
        <v>7</v>
      </c>
      <c r="D25" s="226">
        <v>0</v>
      </c>
      <c r="E25" s="216"/>
      <c r="F25" s="226">
        <v>0</v>
      </c>
      <c r="G25" s="216"/>
      <c r="H25" s="216">
        <v>2295224</v>
      </c>
      <c r="I25" s="227"/>
      <c r="J25" s="216">
        <v>2202837</v>
      </c>
    </row>
    <row r="26" spans="1:17" ht="18.75" customHeight="1">
      <c r="A26" s="200" t="s">
        <v>82</v>
      </c>
      <c r="B26" s="218">
        <v>6</v>
      </c>
      <c r="D26" s="228">
        <v>85082</v>
      </c>
      <c r="E26" s="216"/>
      <c r="F26" s="228">
        <v>47537</v>
      </c>
      <c r="G26" s="216"/>
      <c r="H26" s="216">
        <v>450</v>
      </c>
      <c r="I26" s="216"/>
      <c r="J26" s="216">
        <v>450</v>
      </c>
    </row>
    <row r="27" spans="1:17" ht="18.75" customHeight="1">
      <c r="A27" s="200" t="s">
        <v>206</v>
      </c>
      <c r="B27" s="218">
        <v>12</v>
      </c>
      <c r="D27" s="228">
        <v>48255</v>
      </c>
      <c r="E27" s="216"/>
      <c r="F27" s="228">
        <v>32499</v>
      </c>
      <c r="G27" s="216"/>
      <c r="H27" s="226">
        <v>0</v>
      </c>
      <c r="I27" s="216"/>
      <c r="J27" s="226">
        <v>0</v>
      </c>
    </row>
    <row r="28" spans="1:17" ht="18.75" customHeight="1">
      <c r="A28" s="200" t="s">
        <v>207</v>
      </c>
      <c r="B28" s="218"/>
      <c r="D28" s="229"/>
      <c r="E28" s="224"/>
      <c r="F28" s="229"/>
      <c r="G28" s="217"/>
      <c r="H28" s="217"/>
      <c r="I28" s="217"/>
      <c r="J28" s="217"/>
    </row>
    <row r="29" spans="1:17" ht="18.75" customHeight="1">
      <c r="A29" s="230" t="s">
        <v>208</v>
      </c>
      <c r="B29" s="218" t="s">
        <v>201</v>
      </c>
      <c r="D29" s="220">
        <v>35373</v>
      </c>
      <c r="E29" s="216"/>
      <c r="F29" s="220">
        <v>41200</v>
      </c>
      <c r="G29" s="216"/>
      <c r="H29" s="220">
        <v>0</v>
      </c>
      <c r="I29" s="216"/>
      <c r="J29" s="216">
        <v>66453</v>
      </c>
    </row>
    <row r="30" spans="1:17" ht="18.75" customHeight="1">
      <c r="A30" s="200" t="s">
        <v>83</v>
      </c>
      <c r="B30" s="218">
        <v>8</v>
      </c>
      <c r="D30" s="228">
        <v>1035561</v>
      </c>
      <c r="E30" s="216"/>
      <c r="F30" s="228">
        <v>1091458</v>
      </c>
      <c r="G30" s="216"/>
      <c r="H30" s="227">
        <v>683717</v>
      </c>
      <c r="I30" s="227"/>
      <c r="J30" s="227">
        <v>699786</v>
      </c>
    </row>
    <row r="31" spans="1:17" ht="18.75" customHeight="1">
      <c r="A31" s="200" t="s">
        <v>156</v>
      </c>
      <c r="B31" s="218">
        <v>8</v>
      </c>
      <c r="D31" s="228">
        <v>229385</v>
      </c>
      <c r="E31" s="216"/>
      <c r="F31" s="228">
        <v>241145</v>
      </c>
      <c r="G31" s="216"/>
      <c r="H31" s="226">
        <v>0</v>
      </c>
      <c r="I31" s="231"/>
      <c r="J31" s="226">
        <v>0</v>
      </c>
    </row>
    <row r="32" spans="1:17" ht="18.75" customHeight="1">
      <c r="A32" s="200" t="s">
        <v>209</v>
      </c>
      <c r="B32" s="218" t="s">
        <v>191</v>
      </c>
      <c r="D32" s="228">
        <v>110064</v>
      </c>
      <c r="E32" s="216"/>
      <c r="F32" s="228">
        <v>0</v>
      </c>
      <c r="G32" s="216"/>
      <c r="H32" s="232">
        <v>9510</v>
      </c>
      <c r="I32" s="231"/>
      <c r="J32" s="226">
        <v>0</v>
      </c>
    </row>
    <row r="33" spans="1:10" ht="18.75" customHeight="1">
      <c r="A33" s="200" t="s">
        <v>84</v>
      </c>
      <c r="B33" s="218">
        <v>8</v>
      </c>
      <c r="D33" s="228">
        <v>525707</v>
      </c>
      <c r="E33" s="216"/>
      <c r="F33" s="228">
        <v>555492</v>
      </c>
      <c r="G33" s="216"/>
      <c r="H33" s="226">
        <v>0</v>
      </c>
      <c r="I33" s="231"/>
      <c r="J33" s="226">
        <v>0</v>
      </c>
    </row>
    <row r="34" spans="1:10" ht="18.75" customHeight="1">
      <c r="A34" s="200" t="s">
        <v>85</v>
      </c>
      <c r="B34" s="218">
        <v>8</v>
      </c>
      <c r="D34" s="228">
        <v>285895</v>
      </c>
      <c r="E34" s="216"/>
      <c r="F34" s="228">
        <v>300241</v>
      </c>
      <c r="G34" s="216"/>
      <c r="H34" s="227">
        <v>42527</v>
      </c>
      <c r="I34" s="227"/>
      <c r="J34" s="227">
        <v>44442</v>
      </c>
    </row>
    <row r="35" spans="1:10" ht="18.75" customHeight="1">
      <c r="A35" s="200" t="s">
        <v>86</v>
      </c>
      <c r="B35" s="218"/>
      <c r="D35" s="228">
        <v>77001</v>
      </c>
      <c r="E35" s="216"/>
      <c r="F35" s="228">
        <v>72735</v>
      </c>
      <c r="G35" s="216"/>
      <c r="H35" s="226">
        <v>0</v>
      </c>
      <c r="I35" s="227"/>
      <c r="J35" s="226">
        <v>0</v>
      </c>
    </row>
    <row r="36" spans="1:10" ht="18.75" customHeight="1">
      <c r="A36" s="200" t="s">
        <v>62</v>
      </c>
      <c r="B36" s="218"/>
      <c r="D36" s="228">
        <v>130050</v>
      </c>
      <c r="E36" s="216"/>
      <c r="F36" s="228">
        <v>118384</v>
      </c>
      <c r="G36" s="216"/>
      <c r="H36" s="227">
        <v>14779</v>
      </c>
      <c r="I36" s="227"/>
      <c r="J36" s="227">
        <v>10288</v>
      </c>
    </row>
    <row r="37" spans="1:10" ht="18.75" customHeight="1">
      <c r="A37" s="206" t="s">
        <v>87</v>
      </c>
      <c r="B37" s="218"/>
      <c r="D37" s="222">
        <f>SUM(D24:D36)</f>
        <v>2597691</v>
      </c>
      <c r="E37" s="223"/>
      <c r="F37" s="222">
        <f>SUM(F24:F36)</f>
        <v>2533316</v>
      </c>
      <c r="G37" s="223"/>
      <c r="H37" s="222">
        <f>SUM(H24:H36)</f>
        <v>3046207</v>
      </c>
      <c r="I37" s="223"/>
      <c r="J37" s="222">
        <f>SUM(J24:J36)</f>
        <v>3024256</v>
      </c>
    </row>
    <row r="38" spans="1:10" ht="18.75" customHeight="1">
      <c r="B38" s="218"/>
      <c r="D38" s="223"/>
      <c r="E38" s="223"/>
      <c r="F38" s="223"/>
      <c r="G38" s="223"/>
      <c r="H38" s="223"/>
      <c r="I38" s="223"/>
      <c r="J38" s="223"/>
    </row>
    <row r="39" spans="1:10" ht="18.75" customHeight="1" thickBot="1">
      <c r="A39" s="206" t="s">
        <v>88</v>
      </c>
      <c r="D39" s="233">
        <f>SUM(D21,D37)</f>
        <v>4999805</v>
      </c>
      <c r="E39" s="223"/>
      <c r="F39" s="233">
        <f>SUM(F21,F37)</f>
        <v>5018879</v>
      </c>
      <c r="G39" s="223"/>
      <c r="H39" s="233">
        <f>SUM(H21,H37)</f>
        <v>4384851</v>
      </c>
      <c r="I39" s="223"/>
      <c r="J39" s="233">
        <f>SUM(J21,J37)</f>
        <v>4540520</v>
      </c>
    </row>
    <row r="40" spans="1:10" ht="18.75" customHeight="1" thickTop="1">
      <c r="D40" s="217"/>
      <c r="E40" s="217"/>
      <c r="F40" s="217"/>
      <c r="G40" s="217"/>
      <c r="H40" s="217"/>
      <c r="I40" s="217"/>
      <c r="J40" s="217"/>
    </row>
    <row r="41" spans="1:10" ht="18.75" customHeight="1">
      <c r="A41" s="198" t="s">
        <v>0</v>
      </c>
      <c r="B41" s="234"/>
      <c r="C41" s="235"/>
      <c r="D41" s="236"/>
      <c r="E41" s="217"/>
      <c r="F41" s="236"/>
      <c r="G41" s="217"/>
      <c r="H41" s="217"/>
      <c r="I41" s="217"/>
      <c r="J41" s="217"/>
    </row>
    <row r="42" spans="1:10" ht="18.75" customHeight="1">
      <c r="A42" s="204" t="str">
        <f>$A$2</f>
        <v>Statement of financial position</v>
      </c>
      <c r="B42" s="234"/>
      <c r="C42" s="235"/>
      <c r="D42" s="236"/>
      <c r="E42" s="217"/>
      <c r="F42" s="236"/>
      <c r="G42" s="217"/>
      <c r="H42" s="217"/>
      <c r="I42" s="217"/>
      <c r="J42" s="217"/>
    </row>
    <row r="43" spans="1:10" ht="18.75" customHeight="1">
      <c r="A43" s="204"/>
      <c r="B43" s="234"/>
      <c r="C43" s="235"/>
      <c r="D43" s="236"/>
      <c r="E43" s="217"/>
      <c r="F43" s="236"/>
      <c r="G43" s="217"/>
      <c r="H43" s="217"/>
      <c r="I43" s="217"/>
      <c r="J43" s="217"/>
    </row>
    <row r="44" spans="1:10" ht="18.75" customHeight="1">
      <c r="A44" s="235"/>
      <c r="D44" s="341" t="s">
        <v>3</v>
      </c>
      <c r="E44" s="341"/>
      <c r="F44" s="341"/>
      <c r="G44" s="205"/>
      <c r="H44" s="343" t="s">
        <v>4</v>
      </c>
      <c r="I44" s="343"/>
      <c r="J44" s="343"/>
    </row>
    <row r="45" spans="1:10" ht="18.75" customHeight="1">
      <c r="A45" s="235"/>
      <c r="C45" s="206"/>
      <c r="D45" s="341" t="s">
        <v>5</v>
      </c>
      <c r="E45" s="341"/>
      <c r="F45" s="341"/>
      <c r="G45" s="237"/>
      <c r="H45" s="341" t="s">
        <v>5</v>
      </c>
      <c r="I45" s="341"/>
      <c r="J45" s="341"/>
    </row>
    <row r="46" spans="1:10" ht="18.75" customHeight="1">
      <c r="C46" s="206"/>
      <c r="D46" s="207" t="s">
        <v>122</v>
      </c>
      <c r="E46" s="208"/>
      <c r="F46" s="209" t="s">
        <v>73</v>
      </c>
      <c r="G46" s="208"/>
      <c r="H46" s="207" t="s">
        <v>122</v>
      </c>
      <c r="I46" s="208"/>
      <c r="J46" s="209" t="s">
        <v>73</v>
      </c>
    </row>
    <row r="47" spans="1:10" ht="18.75" customHeight="1">
      <c r="A47" s="238" t="s">
        <v>89</v>
      </c>
      <c r="B47" s="199" t="s">
        <v>7</v>
      </c>
      <c r="C47" s="206"/>
      <c r="D47" s="210" t="s">
        <v>199</v>
      </c>
      <c r="E47" s="209"/>
      <c r="F47" s="210" t="s">
        <v>154</v>
      </c>
      <c r="G47" s="209"/>
      <c r="H47" s="210" t="s">
        <v>199</v>
      </c>
      <c r="I47" s="209"/>
      <c r="J47" s="210" t="s">
        <v>154</v>
      </c>
    </row>
    <row r="48" spans="1:10" ht="18.75" customHeight="1">
      <c r="A48" s="238"/>
      <c r="C48" s="206"/>
      <c r="D48" s="211" t="s">
        <v>75</v>
      </c>
      <c r="E48" s="209"/>
      <c r="F48" s="210"/>
      <c r="G48" s="209"/>
      <c r="H48" s="211" t="s">
        <v>75</v>
      </c>
      <c r="I48" s="209"/>
      <c r="J48" s="210"/>
    </row>
    <row r="49" spans="1:15" ht="14.4" customHeight="1">
      <c r="A49" s="235"/>
      <c r="D49" s="342" t="s">
        <v>8</v>
      </c>
      <c r="E49" s="342"/>
      <c r="F49" s="342"/>
      <c r="G49" s="342"/>
      <c r="H49" s="342"/>
      <c r="I49" s="342"/>
      <c r="J49" s="342"/>
    </row>
    <row r="50" spans="1:15" ht="18.75" customHeight="1">
      <c r="A50" s="212" t="s">
        <v>90</v>
      </c>
      <c r="D50" s="217"/>
      <c r="E50" s="217"/>
      <c r="F50" s="217"/>
      <c r="G50" s="217"/>
      <c r="H50" s="217"/>
      <c r="I50" s="217"/>
      <c r="J50" s="217"/>
    </row>
    <row r="51" spans="1:15" ht="18.75" customHeight="1">
      <c r="A51" s="200" t="s">
        <v>91</v>
      </c>
      <c r="B51" s="218">
        <v>5</v>
      </c>
      <c r="D51" s="239">
        <v>111887</v>
      </c>
      <c r="E51" s="216"/>
      <c r="F51" s="216">
        <v>122835</v>
      </c>
      <c r="G51" s="216"/>
      <c r="H51" s="227">
        <v>585</v>
      </c>
      <c r="I51" s="227"/>
      <c r="J51" s="227">
        <v>2254</v>
      </c>
      <c r="M51" s="240"/>
      <c r="N51" s="241"/>
      <c r="O51" s="241"/>
    </row>
    <row r="52" spans="1:15" ht="18.75" customHeight="1">
      <c r="A52" s="200" t="s">
        <v>115</v>
      </c>
      <c r="B52" s="218">
        <v>5</v>
      </c>
      <c r="D52" s="216">
        <v>198849</v>
      </c>
      <c r="E52" s="216"/>
      <c r="F52" s="216">
        <v>189169</v>
      </c>
      <c r="G52" s="216"/>
      <c r="H52" s="227">
        <v>18506</v>
      </c>
      <c r="I52" s="227"/>
      <c r="J52" s="227">
        <v>18196</v>
      </c>
      <c r="M52" s="240"/>
      <c r="N52" s="241"/>
      <c r="O52" s="241"/>
    </row>
    <row r="53" spans="1:15" ht="18.75" customHeight="1">
      <c r="A53" s="200" t="s">
        <v>107</v>
      </c>
      <c r="B53" s="218"/>
      <c r="D53" s="232">
        <v>11384</v>
      </c>
      <c r="E53" s="216"/>
      <c r="F53" s="216">
        <v>9859</v>
      </c>
      <c r="G53" s="216"/>
      <c r="H53" s="226">
        <v>0</v>
      </c>
      <c r="I53" s="231"/>
      <c r="J53" s="226">
        <v>0</v>
      </c>
      <c r="M53" s="240"/>
      <c r="N53" s="241"/>
      <c r="O53" s="241"/>
    </row>
    <row r="54" spans="1:15" ht="18.75" customHeight="1">
      <c r="A54" s="200" t="s">
        <v>210</v>
      </c>
      <c r="B54" s="218">
        <v>3</v>
      </c>
      <c r="D54" s="220">
        <v>12452</v>
      </c>
      <c r="E54" s="216"/>
      <c r="F54" s="219">
        <v>0</v>
      </c>
      <c r="G54" s="216"/>
      <c r="H54" s="242">
        <v>2099</v>
      </c>
      <c r="I54" s="227"/>
      <c r="J54" s="243">
        <v>0</v>
      </c>
      <c r="M54" s="244"/>
      <c r="N54" s="241"/>
      <c r="O54" s="241"/>
    </row>
    <row r="55" spans="1:15" ht="18.75" customHeight="1">
      <c r="A55" s="200" t="s">
        <v>211</v>
      </c>
      <c r="B55" s="218"/>
      <c r="D55" s="231">
        <v>0</v>
      </c>
      <c r="E55" s="231"/>
      <c r="F55" s="231">
        <v>1409</v>
      </c>
      <c r="G55" s="217"/>
      <c r="H55" s="232">
        <v>0</v>
      </c>
      <c r="I55" s="231"/>
      <c r="J55" s="232">
        <v>0</v>
      </c>
      <c r="M55" s="244"/>
      <c r="N55" s="241"/>
      <c r="O55" s="241"/>
    </row>
    <row r="56" spans="1:15" ht="18.75" customHeight="1">
      <c r="A56" s="200" t="s">
        <v>63</v>
      </c>
      <c r="B56" s="218">
        <v>5</v>
      </c>
      <c r="D56" s="216">
        <v>18355</v>
      </c>
      <c r="E56" s="216"/>
      <c r="F56" s="216">
        <v>28046</v>
      </c>
      <c r="G56" s="216"/>
      <c r="H56" s="227">
        <v>13155</v>
      </c>
      <c r="I56" s="227"/>
      <c r="J56" s="227">
        <v>11844</v>
      </c>
      <c r="M56" s="244"/>
      <c r="N56" s="241"/>
      <c r="O56" s="241"/>
    </row>
    <row r="57" spans="1:15" ht="18.75" customHeight="1">
      <c r="A57" s="206" t="s">
        <v>92</v>
      </c>
      <c r="B57" s="218"/>
      <c r="C57" s="206"/>
      <c r="D57" s="222">
        <f>SUM(D51:D56)</f>
        <v>352927</v>
      </c>
      <c r="E57" s="223"/>
      <c r="F57" s="222">
        <f>SUM(F51:F56)</f>
        <v>351318</v>
      </c>
      <c r="G57" s="223">
        <f>SUM(G51:G56)</f>
        <v>0</v>
      </c>
      <c r="H57" s="222">
        <f>SUM(H51:H56)</f>
        <v>34345</v>
      </c>
      <c r="I57" s="223">
        <f>SUM(I51:I56)</f>
        <v>0</v>
      </c>
      <c r="J57" s="222">
        <f>SUM(J51:J56)</f>
        <v>32294</v>
      </c>
    </row>
    <row r="58" spans="1:15" s="248" customFormat="1" ht="14.4" customHeight="1">
      <c r="A58" s="245"/>
      <c r="B58" s="246"/>
      <c r="C58" s="245"/>
      <c r="D58" s="247"/>
      <c r="E58" s="247"/>
      <c r="F58" s="247"/>
      <c r="G58" s="247"/>
      <c r="H58" s="247"/>
      <c r="I58" s="247"/>
      <c r="J58" s="247"/>
    </row>
    <row r="59" spans="1:15" ht="18.5" customHeight="1">
      <c r="A59" s="212" t="s">
        <v>93</v>
      </c>
      <c r="B59" s="218"/>
      <c r="D59" s="217"/>
      <c r="E59" s="217"/>
      <c r="F59" s="217"/>
      <c r="G59" s="217"/>
      <c r="H59" s="217"/>
      <c r="I59" s="217"/>
      <c r="J59" s="217"/>
      <c r="M59" s="249"/>
      <c r="N59" s="250"/>
      <c r="O59" s="250"/>
    </row>
    <row r="60" spans="1:15" ht="18.5" hidden="1" customHeight="1">
      <c r="A60" s="200" t="s">
        <v>212</v>
      </c>
      <c r="B60" s="218"/>
      <c r="D60" s="243"/>
      <c r="E60" s="217"/>
      <c r="F60" s="243">
        <v>0</v>
      </c>
      <c r="G60" s="217"/>
      <c r="H60" s="243"/>
      <c r="I60" s="231" t="s">
        <v>157</v>
      </c>
      <c r="J60" s="243">
        <v>0</v>
      </c>
      <c r="M60" s="249"/>
      <c r="N60" s="250"/>
      <c r="O60" s="250"/>
    </row>
    <row r="61" spans="1:15" ht="18.5" hidden="1" customHeight="1">
      <c r="A61" s="200" t="s">
        <v>94</v>
      </c>
      <c r="B61" s="218"/>
      <c r="D61" s="243"/>
      <c r="E61" s="216"/>
      <c r="F61" s="243">
        <v>0</v>
      </c>
      <c r="G61" s="216"/>
      <c r="H61" s="243"/>
      <c r="I61" s="227"/>
      <c r="J61" s="243">
        <v>0</v>
      </c>
      <c r="M61" s="251"/>
      <c r="N61" s="252"/>
      <c r="O61" s="252"/>
    </row>
    <row r="62" spans="1:15" ht="18.5" customHeight="1">
      <c r="A62" s="200" t="s">
        <v>212</v>
      </c>
      <c r="B62" s="218">
        <v>3</v>
      </c>
      <c r="D62" s="220">
        <v>120044</v>
      </c>
      <c r="E62" s="216"/>
      <c r="F62" s="219">
        <v>0</v>
      </c>
      <c r="G62" s="216"/>
      <c r="H62" s="242">
        <v>8534</v>
      </c>
      <c r="I62" s="227"/>
      <c r="J62" s="243">
        <v>0</v>
      </c>
    </row>
    <row r="63" spans="1:15" ht="18.5" customHeight="1">
      <c r="A63" s="200" t="s">
        <v>108</v>
      </c>
      <c r="B63" s="218"/>
      <c r="D63" s="253">
        <v>10075</v>
      </c>
      <c r="E63" s="216"/>
      <c r="F63" s="216">
        <v>5986</v>
      </c>
      <c r="G63" s="216"/>
      <c r="H63" s="242">
        <v>10075</v>
      </c>
      <c r="I63" s="227"/>
      <c r="J63" s="242">
        <v>5986</v>
      </c>
    </row>
    <row r="64" spans="1:15" ht="18.5" customHeight="1">
      <c r="A64" s="200" t="s">
        <v>158</v>
      </c>
      <c r="B64" s="218"/>
      <c r="D64" s="253">
        <v>114536</v>
      </c>
      <c r="E64" s="216"/>
      <c r="F64" s="216">
        <v>167193</v>
      </c>
      <c r="G64" s="216"/>
      <c r="H64" s="254">
        <v>22763</v>
      </c>
      <c r="I64" s="227"/>
      <c r="J64" s="227">
        <v>80888</v>
      </c>
    </row>
    <row r="65" spans="1:10" ht="18.5" customHeight="1">
      <c r="A65" s="206" t="s">
        <v>95</v>
      </c>
      <c r="B65" s="218"/>
      <c r="C65" s="206"/>
      <c r="D65" s="222">
        <f>SUM(D60:D64)</f>
        <v>244655</v>
      </c>
      <c r="E65" s="223"/>
      <c r="F65" s="222">
        <f>SUM(F60:F64)</f>
        <v>173179</v>
      </c>
      <c r="G65" s="223"/>
      <c r="H65" s="222">
        <f>SUM(H60:H64)</f>
        <v>41372</v>
      </c>
      <c r="I65" s="223"/>
      <c r="J65" s="222">
        <f>SUM(J60:J64)</f>
        <v>86874</v>
      </c>
    </row>
    <row r="66" spans="1:10" ht="18.5" customHeight="1">
      <c r="A66" s="206"/>
      <c r="B66" s="218"/>
      <c r="C66" s="206"/>
      <c r="D66" s="223"/>
      <c r="E66" s="223"/>
      <c r="F66" s="223"/>
      <c r="G66" s="223"/>
      <c r="H66" s="223"/>
      <c r="I66" s="223"/>
      <c r="J66" s="223"/>
    </row>
    <row r="67" spans="1:10" ht="18.5" customHeight="1">
      <c r="A67" s="206" t="s">
        <v>96</v>
      </c>
      <c r="B67" s="218"/>
      <c r="C67" s="206"/>
      <c r="D67" s="255">
        <f>SUM(D57+D65)</f>
        <v>597582</v>
      </c>
      <c r="E67" s="223"/>
      <c r="F67" s="255">
        <f>SUM(F57+F65)</f>
        <v>524497</v>
      </c>
      <c r="G67" s="223"/>
      <c r="H67" s="255">
        <f>SUM(H57+H65)</f>
        <v>75717</v>
      </c>
      <c r="I67" s="223"/>
      <c r="J67" s="255">
        <f>SUM(J57+J65)</f>
        <v>119168</v>
      </c>
    </row>
    <row r="68" spans="1:10" ht="18.5" customHeight="1">
      <c r="B68" s="218"/>
      <c r="D68" s="217"/>
      <c r="E68" s="217"/>
      <c r="F68" s="217"/>
      <c r="G68" s="217"/>
      <c r="H68" s="217"/>
      <c r="I68" s="217"/>
      <c r="J68" s="217"/>
    </row>
    <row r="69" spans="1:10" ht="18.5" customHeight="1">
      <c r="A69" s="212" t="s">
        <v>97</v>
      </c>
      <c r="B69" s="218"/>
      <c r="D69" s="217"/>
      <c r="E69" s="217"/>
      <c r="F69" s="217"/>
      <c r="G69" s="217"/>
      <c r="H69" s="217"/>
      <c r="I69" s="217"/>
      <c r="J69" s="217"/>
    </row>
    <row r="70" spans="1:10" ht="18.75" customHeight="1">
      <c r="A70" s="200" t="s">
        <v>98</v>
      </c>
      <c r="B70" s="218"/>
      <c r="D70" s="217"/>
      <c r="E70" s="217"/>
      <c r="F70" s="217"/>
      <c r="G70" s="217"/>
      <c r="H70" s="217"/>
      <c r="I70" s="217"/>
      <c r="J70" s="217"/>
    </row>
    <row r="71" spans="1:10" ht="18.75" customHeight="1">
      <c r="A71" s="200" t="s">
        <v>99</v>
      </c>
      <c r="B71" s="218"/>
      <c r="D71" s="216"/>
      <c r="E71" s="216"/>
      <c r="F71" s="216"/>
      <c r="G71" s="216"/>
      <c r="H71" s="216"/>
      <c r="I71" s="216"/>
      <c r="J71" s="216"/>
    </row>
    <row r="72" spans="1:10" ht="18.75" customHeight="1">
      <c r="A72" s="256" t="s">
        <v>213</v>
      </c>
      <c r="B72" s="218"/>
      <c r="D72" s="216"/>
      <c r="E72" s="216"/>
      <c r="F72" s="216"/>
      <c r="G72" s="216"/>
      <c r="H72" s="216"/>
      <c r="I72" s="216"/>
      <c r="J72" s="216"/>
    </row>
    <row r="73" spans="1:10" ht="18.75" customHeight="1" thickBot="1">
      <c r="A73" s="256" t="s">
        <v>214</v>
      </c>
      <c r="B73" s="218"/>
      <c r="D73" s="257">
        <v>452094</v>
      </c>
      <c r="E73" s="216"/>
      <c r="F73" s="257">
        <v>452094</v>
      </c>
      <c r="G73" s="216"/>
      <c r="H73" s="257">
        <v>452094</v>
      </c>
      <c r="I73" s="216"/>
      <c r="J73" s="257">
        <v>452094</v>
      </c>
    </row>
    <row r="74" spans="1:10" ht="18.75" customHeight="1" thickTop="1">
      <c r="A74" s="200" t="s">
        <v>117</v>
      </c>
      <c r="B74" s="218"/>
      <c r="D74" s="216"/>
      <c r="E74" s="216"/>
      <c r="G74" s="216"/>
      <c r="I74" s="216"/>
    </row>
    <row r="75" spans="1:10" ht="18.75" customHeight="1">
      <c r="A75" s="256" t="s">
        <v>215</v>
      </c>
      <c r="B75" s="218"/>
      <c r="D75" s="216"/>
      <c r="E75" s="216"/>
      <c r="G75" s="216"/>
      <c r="I75" s="216"/>
    </row>
    <row r="76" spans="1:10" ht="18.75" customHeight="1">
      <c r="A76" s="256" t="s">
        <v>216</v>
      </c>
      <c r="B76" s="218"/>
      <c r="D76" s="216">
        <v>441561</v>
      </c>
      <c r="E76" s="216"/>
      <c r="F76" s="216">
        <v>441561</v>
      </c>
      <c r="G76" s="216"/>
      <c r="H76" s="216">
        <v>441561</v>
      </c>
      <c r="I76" s="216"/>
      <c r="J76" s="216">
        <v>441561</v>
      </c>
    </row>
    <row r="77" spans="1:10" ht="18.75" customHeight="1">
      <c r="A77" s="200" t="s">
        <v>100</v>
      </c>
      <c r="B77" s="218"/>
      <c r="D77" s="216">
        <v>2832156</v>
      </c>
      <c r="E77" s="216"/>
      <c r="F77" s="216">
        <v>2832156</v>
      </c>
      <c r="G77" s="216"/>
      <c r="H77" s="216">
        <v>2832156</v>
      </c>
      <c r="I77" s="216"/>
      <c r="J77" s="216">
        <v>2832156</v>
      </c>
    </row>
    <row r="78" spans="1:10" ht="18.75" hidden="1" customHeight="1">
      <c r="A78" s="200" t="s">
        <v>109</v>
      </c>
      <c r="B78" s="218"/>
      <c r="D78" s="219"/>
      <c r="E78" s="216"/>
      <c r="F78" s="219">
        <v>0</v>
      </c>
      <c r="G78" s="216"/>
      <c r="H78" s="219"/>
      <c r="I78" s="216"/>
      <c r="J78" s="219">
        <v>0</v>
      </c>
    </row>
    <row r="79" spans="1:10" ht="18.75" customHeight="1">
      <c r="A79" s="200" t="s">
        <v>114</v>
      </c>
      <c r="B79" s="218"/>
      <c r="D79" s="216"/>
      <c r="E79" s="216"/>
      <c r="F79" s="216"/>
      <c r="G79" s="216"/>
      <c r="H79" s="216"/>
      <c r="I79" s="216"/>
      <c r="J79" s="216"/>
    </row>
    <row r="80" spans="1:10" ht="18.75" customHeight="1">
      <c r="A80" s="230" t="s">
        <v>53</v>
      </c>
      <c r="B80" s="218"/>
      <c r="D80" s="226">
        <v>0</v>
      </c>
      <c r="E80" s="216"/>
      <c r="F80" s="226">
        <v>0</v>
      </c>
      <c r="G80" s="216"/>
      <c r="H80" s="216">
        <v>3805</v>
      </c>
      <c r="I80" s="216"/>
      <c r="J80" s="216">
        <v>3805</v>
      </c>
    </row>
    <row r="81" spans="1:10" ht="18.75" customHeight="1">
      <c r="A81" s="200" t="s">
        <v>30</v>
      </c>
      <c r="B81" s="218"/>
      <c r="D81" s="216"/>
      <c r="E81" s="216"/>
      <c r="F81" s="216"/>
      <c r="G81" s="216"/>
      <c r="H81" s="216"/>
      <c r="I81" s="216"/>
      <c r="J81" s="216"/>
    </row>
    <row r="82" spans="1:10" ht="18.75" customHeight="1">
      <c r="A82" s="200" t="s">
        <v>101</v>
      </c>
      <c r="B82" s="218"/>
      <c r="D82" s="216"/>
      <c r="E82" s="216"/>
      <c r="F82" s="216"/>
      <c r="G82" s="216"/>
      <c r="H82" s="216"/>
      <c r="I82" s="216"/>
      <c r="J82" s="216"/>
    </row>
    <row r="83" spans="1:10" ht="18.75" customHeight="1">
      <c r="A83" s="200" t="s">
        <v>102</v>
      </c>
      <c r="B83" s="218"/>
      <c r="D83" s="216">
        <v>45209</v>
      </c>
      <c r="E83" s="216"/>
      <c r="F83" s="216">
        <v>45209</v>
      </c>
      <c r="G83" s="216"/>
      <c r="H83" s="216">
        <v>45209</v>
      </c>
      <c r="I83" s="216"/>
      <c r="J83" s="216">
        <v>45209</v>
      </c>
    </row>
    <row r="84" spans="1:10" ht="18.75" customHeight="1">
      <c r="A84" s="200" t="s">
        <v>103</v>
      </c>
      <c r="B84" s="218">
        <v>3</v>
      </c>
      <c r="D84" s="216">
        <v>1077405</v>
      </c>
      <c r="E84" s="216"/>
      <c r="F84" s="216">
        <v>1166441</v>
      </c>
      <c r="G84" s="216"/>
      <c r="H84" s="216">
        <v>986403</v>
      </c>
      <c r="I84" s="216"/>
      <c r="J84" s="216">
        <v>1098621</v>
      </c>
    </row>
    <row r="85" spans="1:10" ht="18.75" customHeight="1">
      <c r="A85" s="200" t="s">
        <v>116</v>
      </c>
      <c r="B85" s="218"/>
      <c r="D85" s="258">
        <v>-674</v>
      </c>
      <c r="E85" s="216"/>
      <c r="F85" s="258">
        <v>-1735</v>
      </c>
      <c r="G85" s="216"/>
      <c r="H85" s="259">
        <v>0</v>
      </c>
      <c r="I85" s="216"/>
      <c r="J85" s="259">
        <v>0</v>
      </c>
    </row>
    <row r="86" spans="1:10" ht="18.75" customHeight="1">
      <c r="A86" s="206" t="s">
        <v>104</v>
      </c>
      <c r="B86" s="218"/>
      <c r="D86" s="223">
        <f>SUM(D74:D85)</f>
        <v>4395657</v>
      </c>
      <c r="E86" s="223"/>
      <c r="F86" s="223">
        <f>SUM(F76:F85)</f>
        <v>4483632</v>
      </c>
      <c r="G86" s="223"/>
      <c r="H86" s="223">
        <f>SUM(H76:H85)</f>
        <v>4309134</v>
      </c>
      <c r="I86" s="223"/>
      <c r="J86" s="223">
        <f>SUM(J76:J85)</f>
        <v>4421352</v>
      </c>
    </row>
    <row r="87" spans="1:10" ht="18.75" customHeight="1">
      <c r="A87" s="200" t="s">
        <v>105</v>
      </c>
      <c r="B87" s="218">
        <v>3</v>
      </c>
      <c r="D87" s="260">
        <v>6566</v>
      </c>
      <c r="E87" s="224"/>
      <c r="F87" s="260">
        <v>10750</v>
      </c>
      <c r="G87" s="217"/>
      <c r="H87" s="259">
        <v>0</v>
      </c>
      <c r="I87" s="217" t="s">
        <v>159</v>
      </c>
      <c r="J87" s="259">
        <v>0</v>
      </c>
    </row>
    <row r="88" spans="1:10" ht="18.75" customHeight="1">
      <c r="A88" s="206" t="s">
        <v>31</v>
      </c>
      <c r="B88" s="218"/>
      <c r="D88" s="255">
        <f>SUM(D86:D87)</f>
        <v>4402223</v>
      </c>
      <c r="E88" s="223"/>
      <c r="F88" s="255">
        <f>SUM(F86:F87)</f>
        <v>4494382</v>
      </c>
      <c r="G88" s="223"/>
      <c r="H88" s="255">
        <f>SUM(H86:H87)</f>
        <v>4309134</v>
      </c>
      <c r="I88" s="223"/>
      <c r="J88" s="255">
        <f>SUM(J86:J87)</f>
        <v>4421352</v>
      </c>
    </row>
    <row r="89" spans="1:10" ht="18.75" customHeight="1">
      <c r="A89" s="206"/>
      <c r="B89" s="218"/>
      <c r="D89" s="223"/>
      <c r="E89" s="223"/>
      <c r="F89" s="223"/>
      <c r="G89" s="223"/>
      <c r="H89" s="223"/>
      <c r="I89" s="223"/>
      <c r="J89" s="223"/>
    </row>
    <row r="90" spans="1:10" ht="18.75" customHeight="1" thickBot="1">
      <c r="A90" s="206" t="s">
        <v>119</v>
      </c>
      <c r="D90" s="233">
        <f>SUM(D67,D88)</f>
        <v>4999805</v>
      </c>
      <c r="E90" s="223"/>
      <c r="F90" s="233">
        <f>SUM(F67,F88)</f>
        <v>5018879</v>
      </c>
      <c r="G90" s="223"/>
      <c r="H90" s="233">
        <f>SUM(H67,H88)</f>
        <v>4384851</v>
      </c>
      <c r="I90" s="223"/>
      <c r="J90" s="233">
        <f>SUM(J67,J88)</f>
        <v>4540520</v>
      </c>
    </row>
    <row r="91" spans="1:10" ht="18.75" customHeight="1" thickTop="1">
      <c r="D91" s="261">
        <f>D39-D90</f>
        <v>0</v>
      </c>
      <c r="E91" s="261">
        <f t="shared" ref="E91:J91" si="0">E39-E90</f>
        <v>0</v>
      </c>
      <c r="F91" s="261">
        <f t="shared" si="0"/>
        <v>0</v>
      </c>
      <c r="G91" s="261">
        <f t="shared" si="0"/>
        <v>0</v>
      </c>
      <c r="H91" s="261">
        <f t="shared" si="0"/>
        <v>0</v>
      </c>
      <c r="I91" s="261">
        <f t="shared" si="0"/>
        <v>0</v>
      </c>
      <c r="J91" s="261">
        <f t="shared" si="0"/>
        <v>0</v>
      </c>
    </row>
    <row r="92" spans="1:10" ht="18.75" customHeight="1">
      <c r="D92" s="261"/>
      <c r="E92" s="261"/>
      <c r="F92" s="261"/>
      <c r="G92" s="261"/>
      <c r="H92" s="261"/>
      <c r="I92" s="261"/>
      <c r="J92" s="261"/>
    </row>
    <row r="93" spans="1:10" ht="18.75" customHeight="1"/>
    <row r="94" spans="1:10" ht="18.75" customHeight="1"/>
  </sheetData>
  <mergeCells count="10">
    <mergeCell ref="D4:F4"/>
    <mergeCell ref="H4:J4"/>
    <mergeCell ref="D5:F5"/>
    <mergeCell ref="H5:J5"/>
    <mergeCell ref="D9:J9"/>
    <mergeCell ref="D45:F45"/>
    <mergeCell ref="H45:J45"/>
    <mergeCell ref="D49:J49"/>
    <mergeCell ref="D44:F44"/>
    <mergeCell ref="H44:J44"/>
  </mergeCells>
  <pageMargins left="0.7" right="0.7" top="0.48" bottom="0.5" header="0.5" footer="0.5"/>
  <pageSetup paperSize="9" scale="80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59"/>
  <sheetViews>
    <sheetView view="pageBreakPreview" topLeftCell="A71" zoomScaleNormal="100" zoomScaleSheetLayoutView="100" workbookViewId="0">
      <selection activeCell="F70" sqref="F70"/>
    </sheetView>
  </sheetViews>
  <sheetFormatPr defaultColWidth="9.08984375" defaultRowHeight="18.75" customHeight="1"/>
  <cols>
    <col min="1" max="1" width="46.90625" style="30" customWidth="1"/>
    <col min="2" max="2" width="6.36328125" style="62" customWidth="1"/>
    <col min="3" max="3" width="1.453125" style="30" customWidth="1"/>
    <col min="4" max="4" width="11.36328125" style="31" customWidth="1"/>
    <col min="5" max="5" width="1.453125" style="32" customWidth="1"/>
    <col min="6" max="6" width="11.36328125" style="31" customWidth="1"/>
    <col min="7" max="7" width="1.453125" style="32" customWidth="1"/>
    <col min="8" max="8" width="11.36328125" style="32" customWidth="1"/>
    <col min="9" max="9" width="1.453125" style="32" customWidth="1"/>
    <col min="10" max="10" width="11.36328125" style="32" customWidth="1"/>
    <col min="11" max="11" width="12.6328125" style="36" customWidth="1"/>
    <col min="12" max="12" width="25.08984375" style="34" bestFit="1" customWidth="1"/>
    <col min="13" max="13" width="34.453125" style="34" bestFit="1" customWidth="1"/>
    <col min="14" max="15" width="15.36328125" style="34" bestFit="1" customWidth="1"/>
    <col min="16" max="16" width="11.08984375" style="34" bestFit="1" customWidth="1"/>
    <col min="17" max="16384" width="9.08984375" style="34"/>
  </cols>
  <sheetData>
    <row r="1" spans="1:17" ht="19.5" customHeight="1">
      <c r="A1" s="21" t="s">
        <v>0</v>
      </c>
      <c r="B1" s="61"/>
      <c r="D1" s="33"/>
      <c r="E1" s="33"/>
      <c r="F1" s="33"/>
      <c r="G1" s="33"/>
      <c r="H1" s="33"/>
      <c r="I1" s="33"/>
      <c r="J1" s="33"/>
    </row>
    <row r="2" spans="1:17" ht="19.5" customHeight="1">
      <c r="A2" s="35" t="s">
        <v>1</v>
      </c>
    </row>
    <row r="3" spans="1:17" ht="19.5" customHeight="1">
      <c r="M3" s="27"/>
      <c r="N3" s="27"/>
      <c r="O3" s="27"/>
      <c r="P3" s="27"/>
      <c r="Q3" s="27"/>
    </row>
    <row r="4" spans="1:17" ht="19.5" customHeight="1">
      <c r="A4" s="30" t="s">
        <v>2</v>
      </c>
      <c r="D4" s="349" t="s">
        <v>3</v>
      </c>
      <c r="E4" s="349"/>
      <c r="F4" s="349"/>
      <c r="G4" s="5"/>
      <c r="H4" s="350" t="s">
        <v>4</v>
      </c>
      <c r="I4" s="350"/>
      <c r="J4" s="350"/>
      <c r="M4" s="23"/>
      <c r="N4" s="27"/>
      <c r="O4" s="27"/>
      <c r="P4" s="27"/>
      <c r="Q4" s="27"/>
    </row>
    <row r="5" spans="1:17" ht="19.5" customHeight="1">
      <c r="C5" s="37"/>
      <c r="D5" s="349" t="s">
        <v>5</v>
      </c>
      <c r="E5" s="349"/>
      <c r="F5" s="349"/>
      <c r="G5" s="31"/>
      <c r="H5" s="349" t="s">
        <v>5</v>
      </c>
      <c r="I5" s="349"/>
      <c r="J5" s="349"/>
      <c r="M5" s="23"/>
      <c r="N5" s="27"/>
      <c r="O5" s="27"/>
      <c r="P5" s="27"/>
      <c r="Q5" s="27"/>
    </row>
    <row r="6" spans="1:17" ht="19.5" customHeight="1">
      <c r="C6" s="37"/>
      <c r="D6" s="352" t="s">
        <v>6</v>
      </c>
      <c r="E6" s="344"/>
      <c r="F6" s="344"/>
      <c r="G6" s="31"/>
      <c r="H6" s="353" t="s">
        <v>6</v>
      </c>
      <c r="I6" s="354"/>
      <c r="J6" s="354"/>
      <c r="M6" s="23"/>
      <c r="N6" s="27"/>
      <c r="O6" s="27"/>
      <c r="P6" s="27"/>
      <c r="Q6" s="27"/>
    </row>
    <row r="7" spans="1:17" ht="19.5" customHeight="1">
      <c r="C7" s="37"/>
      <c r="D7" s="355" t="s">
        <v>122</v>
      </c>
      <c r="E7" s="355"/>
      <c r="F7" s="355"/>
      <c r="G7" s="63"/>
      <c r="H7" s="356" t="str">
        <f>D7</f>
        <v>30 June</v>
      </c>
      <c r="I7" s="357"/>
      <c r="J7" s="357"/>
      <c r="M7" s="23"/>
      <c r="N7" s="27"/>
      <c r="O7" s="27"/>
      <c r="P7" s="27"/>
      <c r="Q7" s="27"/>
    </row>
    <row r="8" spans="1:17" ht="19.5" customHeight="1">
      <c r="B8" s="61" t="s">
        <v>7</v>
      </c>
      <c r="C8" s="37"/>
      <c r="D8" s="9" t="s">
        <v>199</v>
      </c>
      <c r="E8" s="1"/>
      <c r="F8" s="9" t="s">
        <v>154</v>
      </c>
      <c r="G8" s="1"/>
      <c r="H8" s="9" t="s">
        <v>199</v>
      </c>
      <c r="I8" s="1"/>
      <c r="J8" s="9" t="s">
        <v>154</v>
      </c>
      <c r="M8" s="23"/>
      <c r="N8" s="27"/>
      <c r="O8" s="27"/>
      <c r="P8" s="27"/>
      <c r="Q8" s="27"/>
    </row>
    <row r="9" spans="1:17" ht="19.5" customHeight="1">
      <c r="D9" s="348" t="s">
        <v>8</v>
      </c>
      <c r="E9" s="348"/>
      <c r="F9" s="348"/>
      <c r="G9" s="348"/>
      <c r="H9" s="348"/>
      <c r="I9" s="348"/>
      <c r="J9" s="348"/>
      <c r="M9" s="27"/>
      <c r="N9" s="27"/>
      <c r="O9" s="27"/>
      <c r="P9" s="27"/>
      <c r="Q9" s="27"/>
    </row>
    <row r="10" spans="1:17" ht="19.5" customHeight="1">
      <c r="A10" s="40" t="s">
        <v>9</v>
      </c>
      <c r="B10" s="62">
        <v>9</v>
      </c>
      <c r="D10" s="41"/>
      <c r="E10" s="41"/>
      <c r="F10" s="41"/>
      <c r="G10" s="41"/>
      <c r="H10" s="41"/>
      <c r="I10" s="41"/>
      <c r="J10" s="41"/>
      <c r="M10" s="27"/>
      <c r="N10" s="27"/>
      <c r="O10" s="27"/>
      <c r="P10" s="27"/>
      <c r="Q10" s="27"/>
    </row>
    <row r="11" spans="1:17" ht="19.5" customHeight="1">
      <c r="A11" s="30" t="s">
        <v>10</v>
      </c>
      <c r="B11" s="62">
        <v>5</v>
      </c>
      <c r="D11" s="41">
        <v>348114</v>
      </c>
      <c r="E11" s="41"/>
      <c r="F11" s="41">
        <v>597771</v>
      </c>
      <c r="G11" s="41"/>
      <c r="H11" s="64">
        <v>348</v>
      </c>
      <c r="I11" s="41"/>
      <c r="J11" s="64">
        <v>760</v>
      </c>
      <c r="M11" s="27"/>
      <c r="N11" s="27"/>
      <c r="O11" s="27"/>
      <c r="P11" s="27"/>
      <c r="Q11" s="27"/>
    </row>
    <row r="12" spans="1:17" ht="19.5" customHeight="1">
      <c r="A12" s="30" t="s">
        <v>195</v>
      </c>
      <c r="D12" s="56">
        <v>0</v>
      </c>
      <c r="E12" s="41"/>
      <c r="F12" s="41">
        <v>1000</v>
      </c>
      <c r="G12" s="56"/>
      <c r="H12" s="56">
        <v>0</v>
      </c>
      <c r="I12" s="56"/>
      <c r="J12" s="56">
        <v>0</v>
      </c>
      <c r="M12" s="27"/>
      <c r="N12" s="27"/>
      <c r="O12" s="27"/>
      <c r="P12" s="27"/>
      <c r="Q12" s="27"/>
    </row>
    <row r="13" spans="1:17" ht="19.5" customHeight="1">
      <c r="A13" s="30" t="s">
        <v>11</v>
      </c>
      <c r="D13" s="41">
        <v>4264</v>
      </c>
      <c r="E13" s="41"/>
      <c r="F13" s="41">
        <v>24945</v>
      </c>
      <c r="G13" s="41"/>
      <c r="H13" s="17">
        <v>0</v>
      </c>
      <c r="I13" s="56"/>
      <c r="J13" s="17">
        <v>0</v>
      </c>
      <c r="M13" s="65"/>
      <c r="N13" s="66"/>
      <c r="O13" s="66"/>
      <c r="P13" s="27"/>
      <c r="Q13" s="27"/>
    </row>
    <row r="14" spans="1:17" ht="19.5" customHeight="1">
      <c r="A14" s="30" t="s">
        <v>12</v>
      </c>
      <c r="B14" s="62">
        <v>5</v>
      </c>
      <c r="D14" s="41">
        <v>11288</v>
      </c>
      <c r="E14" s="41"/>
      <c r="F14" s="41">
        <v>83865</v>
      </c>
      <c r="G14" s="41"/>
      <c r="H14" s="17">
        <v>0</v>
      </c>
      <c r="I14" s="56"/>
      <c r="J14" s="17">
        <v>0</v>
      </c>
      <c r="M14" s="65"/>
      <c r="N14" s="66"/>
      <c r="O14" s="66"/>
      <c r="P14" s="27"/>
      <c r="Q14" s="27"/>
    </row>
    <row r="15" spans="1:17" ht="19.5" customHeight="1">
      <c r="A15" s="30" t="s">
        <v>113</v>
      </c>
      <c r="B15" s="62">
        <v>5</v>
      </c>
      <c r="D15" s="10">
        <v>96</v>
      </c>
      <c r="E15" s="41"/>
      <c r="F15" s="10">
        <v>76</v>
      </c>
      <c r="G15" s="41"/>
      <c r="H15" s="15">
        <v>43958</v>
      </c>
      <c r="I15" s="41"/>
      <c r="J15" s="15">
        <v>43161</v>
      </c>
      <c r="M15" s="65"/>
      <c r="N15" s="66"/>
      <c r="O15" s="66"/>
      <c r="P15" s="27"/>
      <c r="Q15" s="27"/>
    </row>
    <row r="16" spans="1:17" ht="19.5" customHeight="1">
      <c r="A16" s="30" t="s">
        <v>142</v>
      </c>
      <c r="D16" s="41"/>
      <c r="E16" s="41"/>
      <c r="F16" s="41"/>
      <c r="H16" s="49"/>
      <c r="J16" s="49"/>
      <c r="M16" s="65"/>
      <c r="N16" s="66"/>
      <c r="O16" s="66"/>
      <c r="P16" s="27"/>
      <c r="Q16" s="27"/>
    </row>
    <row r="17" spans="1:17" ht="19.5" customHeight="1">
      <c r="A17" s="30" t="s">
        <v>171</v>
      </c>
      <c r="B17" s="62">
        <v>5</v>
      </c>
      <c r="D17" s="41">
        <v>105517</v>
      </c>
      <c r="E17" s="41"/>
      <c r="F17" s="41">
        <v>45783</v>
      </c>
      <c r="G17" s="41"/>
      <c r="H17" s="64">
        <v>41275</v>
      </c>
      <c r="I17" s="41"/>
      <c r="J17" s="64">
        <v>48714</v>
      </c>
      <c r="M17" s="65"/>
      <c r="N17" s="66"/>
      <c r="O17" s="66"/>
      <c r="P17" s="27"/>
      <c r="Q17" s="27"/>
    </row>
    <row r="18" spans="1:17" ht="19.5" customHeight="1">
      <c r="A18" s="37" t="s">
        <v>13</v>
      </c>
      <c r="B18" s="67"/>
      <c r="C18" s="37"/>
      <c r="D18" s="68">
        <f>SUM(D11:D17)</f>
        <v>469279</v>
      </c>
      <c r="E18" s="47"/>
      <c r="F18" s="68">
        <f>SUM(F11:F17)</f>
        <v>753440</v>
      </c>
      <c r="G18" s="47"/>
      <c r="H18" s="68">
        <f>SUM(H11:H17)</f>
        <v>85581</v>
      </c>
      <c r="I18" s="47"/>
      <c r="J18" s="68">
        <f>SUM(J11:J17)</f>
        <v>92635</v>
      </c>
      <c r="M18" s="65"/>
      <c r="N18" s="66"/>
      <c r="O18" s="66"/>
      <c r="P18" s="27"/>
      <c r="Q18" s="27"/>
    </row>
    <row r="19" spans="1:17" ht="11.5" customHeight="1">
      <c r="D19" s="69"/>
      <c r="E19" s="41"/>
      <c r="F19" s="69"/>
      <c r="G19" s="41"/>
      <c r="H19" s="70"/>
      <c r="I19" s="41"/>
      <c r="J19" s="70"/>
      <c r="M19" s="11"/>
      <c r="N19" s="12"/>
      <c r="O19" s="12"/>
      <c r="P19" s="27"/>
      <c r="Q19" s="27"/>
    </row>
    <row r="20" spans="1:17" ht="19.5" customHeight="1">
      <c r="A20" s="40" t="s">
        <v>14</v>
      </c>
      <c r="D20" s="69"/>
      <c r="E20" s="41"/>
      <c r="F20" s="69"/>
      <c r="G20" s="41"/>
      <c r="H20" s="70"/>
      <c r="I20" s="41"/>
      <c r="J20" s="70"/>
      <c r="M20" s="71"/>
      <c r="N20" s="66"/>
      <c r="O20" s="66"/>
      <c r="P20" s="27"/>
      <c r="Q20" s="27"/>
    </row>
    <row r="21" spans="1:17" ht="19.5" customHeight="1">
      <c r="A21" s="30" t="s">
        <v>15</v>
      </c>
      <c r="B21" s="62">
        <v>5</v>
      </c>
      <c r="D21" s="41">
        <v>-241520</v>
      </c>
      <c r="E21" s="41"/>
      <c r="F21" s="41">
        <v>-347272</v>
      </c>
      <c r="G21" s="41"/>
      <c r="H21" s="41">
        <v>-244</v>
      </c>
      <c r="I21" s="41"/>
      <c r="J21" s="41">
        <v>-274</v>
      </c>
      <c r="M21" s="71"/>
      <c r="N21" s="66"/>
      <c r="O21" s="66"/>
      <c r="P21" s="27"/>
      <c r="Q21" s="27"/>
    </row>
    <row r="22" spans="1:17" ht="19.5" customHeight="1">
      <c r="A22" s="30" t="s">
        <v>196</v>
      </c>
      <c r="B22" s="62">
        <v>5</v>
      </c>
      <c r="D22" s="56">
        <v>0</v>
      </c>
      <c r="E22" s="41"/>
      <c r="F22" s="41">
        <v>-700</v>
      </c>
      <c r="G22" s="56"/>
      <c r="H22" s="56">
        <v>0</v>
      </c>
      <c r="I22" s="56"/>
      <c r="J22" s="56">
        <v>0</v>
      </c>
      <c r="M22" s="71"/>
      <c r="N22" s="66"/>
      <c r="O22" s="66"/>
      <c r="P22" s="27"/>
      <c r="Q22" s="27"/>
    </row>
    <row r="23" spans="1:17" ht="19.5" customHeight="1">
      <c r="A23" s="30" t="s">
        <v>16</v>
      </c>
      <c r="B23" s="62">
        <v>5</v>
      </c>
      <c r="D23" s="41">
        <v>-7779</v>
      </c>
      <c r="E23" s="41"/>
      <c r="F23" s="41">
        <v>-17980</v>
      </c>
      <c r="G23" s="41"/>
      <c r="H23" s="17">
        <v>0</v>
      </c>
      <c r="I23" s="56"/>
      <c r="J23" s="17">
        <v>0</v>
      </c>
      <c r="M23" s="72"/>
      <c r="N23" s="66"/>
      <c r="O23" s="66"/>
      <c r="P23" s="27"/>
      <c r="Q23" s="27"/>
    </row>
    <row r="24" spans="1:17" ht="19.5" customHeight="1">
      <c r="A24" s="30" t="s">
        <v>17</v>
      </c>
      <c r="D24" s="10">
        <v>-6080</v>
      </c>
      <c r="E24" s="41">
        <v>-29614</v>
      </c>
      <c r="F24" s="10">
        <v>-66102</v>
      </c>
      <c r="G24" s="41"/>
      <c r="H24" s="17">
        <v>0</v>
      </c>
      <c r="I24" s="56"/>
      <c r="J24" s="17">
        <v>0</v>
      </c>
      <c r="M24" s="72"/>
      <c r="N24" s="66"/>
      <c r="O24" s="66"/>
      <c r="P24" s="27"/>
      <c r="Q24" s="27"/>
    </row>
    <row r="25" spans="1:17" ht="19.5" customHeight="1">
      <c r="A25" s="30" t="s">
        <v>110</v>
      </c>
      <c r="D25" s="17">
        <v>0</v>
      </c>
      <c r="E25" s="56"/>
      <c r="F25" s="17">
        <v>0</v>
      </c>
      <c r="G25" s="41"/>
      <c r="H25" s="10">
        <v>-29646</v>
      </c>
      <c r="I25" s="41"/>
      <c r="J25" s="10">
        <v>-29646</v>
      </c>
      <c r="M25" s="72"/>
      <c r="N25" s="66"/>
      <c r="O25" s="66"/>
      <c r="P25" s="27"/>
      <c r="Q25" s="27"/>
    </row>
    <row r="26" spans="1:17" ht="19.5" customHeight="1">
      <c r="A26" s="30" t="s">
        <v>179</v>
      </c>
      <c r="B26" s="62">
        <v>5</v>
      </c>
      <c r="D26" s="41">
        <v>-16022</v>
      </c>
      <c r="E26" s="41"/>
      <c r="F26" s="41">
        <v>-11722</v>
      </c>
      <c r="G26" s="41"/>
      <c r="H26" s="41">
        <v>-11682</v>
      </c>
      <c r="I26" s="41"/>
      <c r="J26" s="41">
        <v>-13405</v>
      </c>
      <c r="M26" s="65"/>
      <c r="N26" s="66"/>
      <c r="O26" s="66"/>
      <c r="P26" s="27"/>
      <c r="Q26" s="27"/>
    </row>
    <row r="27" spans="1:17" ht="19.5" customHeight="1">
      <c r="A27" s="37" t="s">
        <v>18</v>
      </c>
      <c r="B27" s="73"/>
      <c r="C27" s="37"/>
      <c r="D27" s="48">
        <f>SUM(D21:D26)</f>
        <v>-271401</v>
      </c>
      <c r="E27" s="47"/>
      <c r="F27" s="48">
        <f>SUM(F21:F26)</f>
        <v>-443776</v>
      </c>
      <c r="G27" s="47"/>
      <c r="H27" s="48">
        <f>SUM(H21:H26)</f>
        <v>-41572</v>
      </c>
      <c r="I27" s="47"/>
      <c r="J27" s="48">
        <f>SUM(J21:J26)</f>
        <v>-43325</v>
      </c>
      <c r="K27" s="74"/>
      <c r="M27" s="11"/>
      <c r="N27" s="12"/>
      <c r="O27" s="12"/>
      <c r="P27" s="27"/>
      <c r="Q27" s="27"/>
    </row>
    <row r="28" spans="1:17" ht="11.5" customHeight="1">
      <c r="D28" s="69"/>
      <c r="E28" s="41"/>
      <c r="F28" s="69"/>
      <c r="G28" s="41"/>
      <c r="H28" s="70"/>
      <c r="I28" s="41"/>
      <c r="J28" s="70"/>
      <c r="M28" s="27"/>
      <c r="N28" s="27"/>
      <c r="O28" s="27"/>
      <c r="P28" s="27"/>
      <c r="Q28" s="27"/>
    </row>
    <row r="29" spans="1:17" ht="19.5" customHeight="1">
      <c r="A29" s="37" t="s">
        <v>19</v>
      </c>
      <c r="B29" s="73"/>
      <c r="C29" s="37"/>
      <c r="D29" s="75">
        <f>SUM(D18,D27)</f>
        <v>197878</v>
      </c>
      <c r="E29" s="47"/>
      <c r="F29" s="75">
        <f>SUM(F18,F27)</f>
        <v>309664</v>
      </c>
      <c r="G29" s="47"/>
      <c r="H29" s="54">
        <f>SUM(H18,H27)</f>
        <v>44009</v>
      </c>
      <c r="I29" s="47"/>
      <c r="J29" s="54">
        <f>SUM(J18,J27)</f>
        <v>49310</v>
      </c>
      <c r="M29" s="27"/>
      <c r="N29" s="27"/>
      <c r="O29" s="27"/>
      <c r="P29" s="27"/>
      <c r="Q29" s="27"/>
    </row>
    <row r="30" spans="1:17" ht="11.5" customHeight="1">
      <c r="D30" s="69"/>
      <c r="E30" s="41"/>
      <c r="F30" s="69"/>
      <c r="G30" s="41"/>
      <c r="H30" s="70"/>
      <c r="I30" s="41"/>
      <c r="J30" s="70"/>
      <c r="M30" s="27"/>
      <c r="N30" s="27"/>
      <c r="O30" s="27"/>
      <c r="P30" s="27"/>
      <c r="Q30" s="27"/>
    </row>
    <row r="31" spans="1:17" ht="19.5" customHeight="1">
      <c r="A31" s="30" t="s">
        <v>20</v>
      </c>
      <c r="B31" s="62">
        <v>5</v>
      </c>
      <c r="D31" s="15">
        <v>182</v>
      </c>
      <c r="E31" s="76"/>
      <c r="F31" s="17">
        <v>0</v>
      </c>
      <c r="G31" s="43"/>
      <c r="H31" s="64">
        <v>85</v>
      </c>
      <c r="I31" s="43"/>
      <c r="J31" s="41">
        <v>6000</v>
      </c>
      <c r="M31" s="71"/>
      <c r="N31" s="12"/>
      <c r="O31" s="12"/>
      <c r="P31" s="27"/>
      <c r="Q31" s="27"/>
    </row>
    <row r="32" spans="1:17" ht="19.5" customHeight="1">
      <c r="A32" s="30" t="s">
        <v>21</v>
      </c>
      <c r="B32" s="62">
        <v>5</v>
      </c>
      <c r="D32" s="41">
        <v>6309</v>
      </c>
      <c r="E32" s="41"/>
      <c r="F32" s="41">
        <v>18637</v>
      </c>
      <c r="G32" s="41"/>
      <c r="H32" s="64">
        <v>1681</v>
      </c>
      <c r="I32" s="41"/>
      <c r="J32" s="64">
        <v>18988</v>
      </c>
      <c r="M32" s="71"/>
      <c r="N32" s="12"/>
      <c r="O32" s="12"/>
      <c r="P32" s="27"/>
      <c r="Q32" s="27"/>
    </row>
    <row r="33" spans="1:17" ht="19.5" customHeight="1">
      <c r="A33" s="30" t="s">
        <v>22</v>
      </c>
      <c r="B33" s="62">
        <v>5</v>
      </c>
      <c r="C33" s="37"/>
      <c r="D33" s="41">
        <v>-91904</v>
      </c>
      <c r="E33" s="41"/>
      <c r="F33" s="41">
        <v>-66273</v>
      </c>
      <c r="G33" s="41"/>
      <c r="H33" s="10">
        <v>-78</v>
      </c>
      <c r="I33" s="41"/>
      <c r="J33" s="10">
        <v>-584</v>
      </c>
      <c r="M33" s="71"/>
      <c r="N33" s="12"/>
      <c r="O33" s="12"/>
      <c r="P33" s="27"/>
      <c r="Q33" s="27"/>
    </row>
    <row r="34" spans="1:17" ht="19.5" customHeight="1">
      <c r="A34" s="30" t="s">
        <v>23</v>
      </c>
      <c r="B34" s="62">
        <v>5</v>
      </c>
      <c r="D34" s="77">
        <v>-106343</v>
      </c>
      <c r="E34" s="41"/>
      <c r="F34" s="77">
        <v>-155586</v>
      </c>
      <c r="G34" s="41"/>
      <c r="H34" s="77">
        <v>-33462</v>
      </c>
      <c r="I34" s="41"/>
      <c r="J34" s="77">
        <v>-59444</v>
      </c>
      <c r="M34" s="71"/>
      <c r="N34" s="12"/>
      <c r="O34" s="12"/>
      <c r="P34" s="27"/>
      <c r="Q34" s="27"/>
    </row>
    <row r="35" spans="1:17" ht="11.5" customHeight="1">
      <c r="D35" s="41"/>
      <c r="E35" s="41"/>
      <c r="F35" s="41"/>
      <c r="G35" s="41"/>
      <c r="H35" s="41"/>
      <c r="I35" s="41"/>
      <c r="J35" s="41"/>
      <c r="M35" s="71"/>
      <c r="N35" s="12"/>
      <c r="O35" s="12"/>
      <c r="P35" s="27"/>
      <c r="Q35" s="27"/>
    </row>
    <row r="36" spans="1:17" ht="19.5" customHeight="1">
      <c r="A36" s="37" t="s">
        <v>220</v>
      </c>
      <c r="D36" s="47">
        <f>SUM(D29:D34)</f>
        <v>6122</v>
      </c>
      <c r="E36" s="41"/>
      <c r="F36" s="47">
        <f>SUM(F29:F34)</f>
        <v>106442</v>
      </c>
      <c r="G36" s="41"/>
      <c r="H36" s="47">
        <f>SUM(H29:H34)</f>
        <v>12235</v>
      </c>
      <c r="I36" s="41"/>
      <c r="J36" s="47">
        <f>SUM(J29:J34)</f>
        <v>14270</v>
      </c>
      <c r="M36" s="71"/>
      <c r="N36" s="12"/>
      <c r="O36" s="12"/>
      <c r="P36" s="27"/>
      <c r="Q36" s="27"/>
    </row>
    <row r="37" spans="1:17" ht="19.5" customHeight="1">
      <c r="A37" s="30" t="s">
        <v>24</v>
      </c>
      <c r="D37" s="41">
        <v>-388</v>
      </c>
      <c r="E37" s="43"/>
      <c r="F37" s="41">
        <v>-7723</v>
      </c>
      <c r="G37" s="43"/>
      <c r="H37" s="41">
        <v>-105</v>
      </c>
      <c r="I37" s="43"/>
      <c r="J37" s="41">
        <v>-6344</v>
      </c>
      <c r="M37" s="71"/>
      <c r="N37" s="12"/>
      <c r="O37" s="12"/>
      <c r="P37" s="27"/>
      <c r="Q37" s="27"/>
    </row>
    <row r="38" spans="1:17" ht="19.5" customHeight="1">
      <c r="A38" s="30" t="s">
        <v>275</v>
      </c>
      <c r="D38" s="41"/>
      <c r="E38" s="43"/>
      <c r="F38" s="56"/>
      <c r="G38" s="43"/>
      <c r="H38" s="41"/>
      <c r="I38" s="43"/>
      <c r="J38" s="56"/>
      <c r="M38" s="71"/>
      <c r="N38" s="12"/>
      <c r="O38" s="12"/>
      <c r="P38" s="27"/>
      <c r="Q38" s="27"/>
    </row>
    <row r="39" spans="1:17" ht="19.5" customHeight="1">
      <c r="A39" s="30" t="s">
        <v>256</v>
      </c>
      <c r="B39" s="62">
        <v>12</v>
      </c>
      <c r="D39" s="41">
        <v>-7417</v>
      </c>
      <c r="E39" s="43"/>
      <c r="F39" s="56">
        <v>0</v>
      </c>
      <c r="G39" s="43"/>
      <c r="H39" s="41">
        <v>1240</v>
      </c>
      <c r="I39" s="43"/>
      <c r="J39" s="56">
        <v>0</v>
      </c>
      <c r="M39" s="71"/>
      <c r="N39" s="12"/>
      <c r="O39" s="12"/>
      <c r="P39" s="27"/>
      <c r="Q39" s="27"/>
    </row>
    <row r="40" spans="1:17" ht="19.5" customHeight="1">
      <c r="A40" s="30" t="s">
        <v>258</v>
      </c>
      <c r="D40" s="41"/>
      <c r="E40" s="43"/>
      <c r="F40" s="41"/>
      <c r="G40" s="43"/>
      <c r="H40" s="41"/>
      <c r="I40" s="43"/>
      <c r="J40" s="41"/>
      <c r="M40" s="71"/>
      <c r="N40" s="12"/>
      <c r="O40" s="12"/>
      <c r="P40" s="27"/>
      <c r="Q40" s="27"/>
    </row>
    <row r="41" spans="1:17" ht="19.5" customHeight="1">
      <c r="A41" s="30" t="s">
        <v>222</v>
      </c>
      <c r="D41" s="77">
        <v>3209</v>
      </c>
      <c r="E41" s="41"/>
      <c r="F41" s="77">
        <v>-10286</v>
      </c>
      <c r="G41" s="41"/>
      <c r="H41" s="319">
        <v>0</v>
      </c>
      <c r="I41" s="56"/>
      <c r="J41" s="18">
        <v>0</v>
      </c>
      <c r="M41" s="71"/>
      <c r="N41" s="12"/>
      <c r="O41" s="12"/>
      <c r="P41" s="27"/>
      <c r="Q41" s="27"/>
    </row>
    <row r="42" spans="1:17" ht="19.5" customHeight="1">
      <c r="A42" s="37" t="s">
        <v>123</v>
      </c>
      <c r="D42" s="75">
        <f>SUM(D36:D41)</f>
        <v>1526</v>
      </c>
      <c r="E42" s="54"/>
      <c r="F42" s="75">
        <f>SUM(F36:F41)</f>
        <v>88433</v>
      </c>
      <c r="G42" s="54"/>
      <c r="H42" s="75">
        <f>SUM(H36:H41)</f>
        <v>13370</v>
      </c>
      <c r="I42" s="54"/>
      <c r="J42" s="75">
        <f>SUM(J36:J41)</f>
        <v>7926</v>
      </c>
      <c r="M42" s="78"/>
      <c r="N42" s="12"/>
      <c r="O42" s="12"/>
    </row>
    <row r="43" spans="1:17" ht="19.5" customHeight="1">
      <c r="A43" s="30" t="s">
        <v>25</v>
      </c>
      <c r="D43" s="79">
        <v>-1223</v>
      </c>
      <c r="E43" s="41"/>
      <c r="F43" s="79">
        <v>-22040</v>
      </c>
      <c r="G43" s="41"/>
      <c r="H43" s="77">
        <v>-2583</v>
      </c>
      <c r="I43" s="41"/>
      <c r="J43" s="77">
        <v>-920</v>
      </c>
      <c r="M43" s="11"/>
      <c r="N43" s="12"/>
      <c r="O43" s="12"/>
    </row>
    <row r="44" spans="1:17" ht="19.5" customHeight="1" thickBot="1">
      <c r="A44" s="37" t="s">
        <v>124</v>
      </c>
      <c r="B44" s="80"/>
      <c r="C44" s="37"/>
      <c r="D44" s="81">
        <f>SUM(D42:D43)</f>
        <v>303</v>
      </c>
      <c r="E44" s="47"/>
      <c r="F44" s="81">
        <f>SUM(F42:F43)</f>
        <v>66393</v>
      </c>
      <c r="G44" s="47"/>
      <c r="H44" s="52">
        <f>SUM(H42:H43)</f>
        <v>10787</v>
      </c>
      <c r="I44" s="47"/>
      <c r="J44" s="52">
        <f>SUM(J42:J43)</f>
        <v>7006</v>
      </c>
      <c r="M44" s="72"/>
      <c r="N44" s="82"/>
      <c r="O44" s="82"/>
    </row>
    <row r="45" spans="1:17" ht="14.5" thickTop="1">
      <c r="D45" s="69"/>
      <c r="E45" s="41"/>
      <c r="F45" s="69"/>
      <c r="G45" s="41"/>
      <c r="H45" s="70"/>
      <c r="I45" s="41"/>
      <c r="J45" s="70"/>
      <c r="M45" s="11"/>
      <c r="N45" s="12"/>
      <c r="O45" s="12"/>
    </row>
    <row r="46" spans="1:17" ht="19.5" customHeight="1">
      <c r="A46" s="21" t="s">
        <v>0</v>
      </c>
      <c r="B46" s="61"/>
      <c r="D46" s="41"/>
      <c r="E46" s="41"/>
      <c r="F46" s="41"/>
      <c r="G46" s="41"/>
      <c r="H46" s="41"/>
      <c r="I46" s="41"/>
      <c r="J46" s="41"/>
      <c r="M46" s="27"/>
      <c r="N46" s="27"/>
      <c r="O46" s="27"/>
    </row>
    <row r="47" spans="1:17" ht="19.5" customHeight="1">
      <c r="A47" s="35" t="s">
        <v>1</v>
      </c>
      <c r="D47" s="59"/>
      <c r="E47" s="83"/>
      <c r="F47" s="59"/>
      <c r="G47" s="83"/>
      <c r="H47" s="83"/>
      <c r="I47" s="83"/>
      <c r="J47" s="83"/>
    </row>
    <row r="48" spans="1:17" ht="19.5" customHeight="1">
      <c r="D48" s="59"/>
      <c r="E48" s="83"/>
      <c r="F48" s="59"/>
      <c r="G48" s="83"/>
      <c r="H48" s="83"/>
      <c r="I48" s="83"/>
      <c r="J48" s="83"/>
    </row>
    <row r="49" spans="1:11" ht="19.5" customHeight="1">
      <c r="A49" s="30" t="s">
        <v>2</v>
      </c>
      <c r="D49" s="349" t="s">
        <v>3</v>
      </c>
      <c r="E49" s="349"/>
      <c r="F49" s="349"/>
      <c r="G49" s="5"/>
      <c r="H49" s="350" t="s">
        <v>4</v>
      </c>
      <c r="I49" s="350"/>
      <c r="J49" s="350"/>
    </row>
    <row r="50" spans="1:11" ht="19.5" customHeight="1">
      <c r="C50" s="37"/>
      <c r="D50" s="349" t="s">
        <v>5</v>
      </c>
      <c r="E50" s="349"/>
      <c r="F50" s="349"/>
      <c r="G50" s="59"/>
      <c r="H50" s="349" t="s">
        <v>5</v>
      </c>
      <c r="I50" s="349"/>
      <c r="J50" s="349"/>
    </row>
    <row r="51" spans="1:11" ht="19.5" customHeight="1">
      <c r="C51" s="37"/>
      <c r="D51" s="347" t="s">
        <v>6</v>
      </c>
      <c r="E51" s="347"/>
      <c r="F51" s="347"/>
      <c r="G51" s="59"/>
      <c r="H51" s="347" t="s">
        <v>6</v>
      </c>
      <c r="I51" s="347"/>
      <c r="J51" s="347"/>
    </row>
    <row r="52" spans="1:11" ht="19.5" customHeight="1">
      <c r="C52" s="37"/>
      <c r="D52" s="345" t="s">
        <v>122</v>
      </c>
      <c r="E52" s="345"/>
      <c r="F52" s="345"/>
      <c r="G52" s="59"/>
      <c r="H52" s="346" t="str">
        <f>D52</f>
        <v>30 June</v>
      </c>
      <c r="I52" s="347"/>
      <c r="J52" s="347"/>
    </row>
    <row r="53" spans="1:11" ht="19.5" customHeight="1">
      <c r="B53" s="61"/>
      <c r="C53" s="37"/>
      <c r="D53" s="9" t="s">
        <v>199</v>
      </c>
      <c r="E53" s="1"/>
      <c r="F53" s="9" t="s">
        <v>154</v>
      </c>
      <c r="G53" s="1"/>
      <c r="H53" s="9" t="s">
        <v>199</v>
      </c>
      <c r="I53" s="1"/>
      <c r="J53" s="9" t="s">
        <v>154</v>
      </c>
    </row>
    <row r="54" spans="1:11" ht="19.5" customHeight="1">
      <c r="D54" s="348" t="s">
        <v>8</v>
      </c>
      <c r="E54" s="348"/>
      <c r="F54" s="348"/>
      <c r="G54" s="348"/>
      <c r="H54" s="348"/>
      <c r="I54" s="348"/>
      <c r="J54" s="348"/>
      <c r="K54" s="34"/>
    </row>
    <row r="55" spans="1:11" ht="19.5" customHeight="1">
      <c r="A55" s="37" t="s">
        <v>124</v>
      </c>
      <c r="B55" s="67"/>
      <c r="C55" s="37"/>
      <c r="D55" s="94">
        <f>D44</f>
        <v>303</v>
      </c>
      <c r="E55" s="54"/>
      <c r="F55" s="54">
        <f>F44</f>
        <v>66393</v>
      </c>
      <c r="G55" s="54"/>
      <c r="H55" s="54">
        <f>H44</f>
        <v>10787</v>
      </c>
      <c r="I55" s="54"/>
      <c r="J55" s="54">
        <f>J44</f>
        <v>7006</v>
      </c>
      <c r="K55" s="34"/>
    </row>
    <row r="56" spans="1:11" ht="19.5" customHeight="1">
      <c r="A56" s="37"/>
      <c r="B56" s="73"/>
      <c r="C56" s="37"/>
      <c r="D56" s="54"/>
      <c r="E56" s="54"/>
      <c r="F56" s="54"/>
      <c r="G56" s="54"/>
      <c r="H56" s="54"/>
      <c r="I56" s="54"/>
      <c r="J56" s="54"/>
      <c r="K56" s="34"/>
    </row>
    <row r="57" spans="1:11" ht="19.5" customHeight="1">
      <c r="A57" s="159" t="s">
        <v>259</v>
      </c>
      <c r="B57" s="160"/>
      <c r="C57" s="161"/>
      <c r="D57" s="162"/>
      <c r="E57" s="163"/>
      <c r="F57" s="162"/>
      <c r="G57" s="162"/>
      <c r="H57" s="162"/>
      <c r="I57" s="162"/>
      <c r="J57" s="162"/>
      <c r="K57" s="34"/>
    </row>
    <row r="58" spans="1:11" ht="19.5" customHeight="1">
      <c r="A58" s="107" t="s">
        <v>223</v>
      </c>
      <c r="B58" s="160"/>
      <c r="C58" s="161"/>
      <c r="D58" s="162"/>
      <c r="E58" s="163"/>
      <c r="F58" s="162"/>
      <c r="G58" s="163"/>
      <c r="H58" s="163"/>
      <c r="I58" s="163"/>
      <c r="J58" s="163"/>
      <c r="K58" s="34"/>
    </row>
    <row r="59" spans="1:11" ht="19.5" customHeight="1">
      <c r="A59" s="107" t="s">
        <v>224</v>
      </c>
      <c r="B59" s="160"/>
      <c r="C59" s="161"/>
      <c r="D59" s="162"/>
      <c r="E59" s="163"/>
      <c r="F59" s="162"/>
      <c r="G59" s="163"/>
      <c r="H59" s="163"/>
      <c r="I59" s="163"/>
      <c r="J59" s="163"/>
      <c r="K59" s="34"/>
    </row>
    <row r="60" spans="1:11" ht="19.5" customHeight="1">
      <c r="A60" s="42" t="s">
        <v>257</v>
      </c>
      <c r="B60" s="160"/>
      <c r="C60" s="161"/>
      <c r="D60" s="162"/>
      <c r="E60" s="163"/>
      <c r="F60" s="162"/>
      <c r="G60" s="163"/>
      <c r="H60" s="163"/>
      <c r="I60" s="163"/>
      <c r="J60" s="163"/>
      <c r="K60" s="34"/>
    </row>
    <row r="61" spans="1:11" ht="19.5" customHeight="1">
      <c r="A61" s="42" t="s">
        <v>225</v>
      </c>
      <c r="B61" s="160"/>
      <c r="C61" s="161"/>
      <c r="D61" s="164">
        <v>2356</v>
      </c>
      <c r="E61" s="163"/>
      <c r="F61" s="162">
        <v>0</v>
      </c>
      <c r="G61" s="163"/>
      <c r="H61" s="162">
        <v>0</v>
      </c>
      <c r="I61" s="163"/>
      <c r="J61" s="162">
        <v>0</v>
      </c>
      <c r="K61" s="34"/>
    </row>
    <row r="62" spans="1:11" ht="19.5" customHeight="1">
      <c r="A62" s="165" t="s">
        <v>167</v>
      </c>
      <c r="B62" s="160"/>
      <c r="C62" s="161"/>
      <c r="D62" s="164"/>
      <c r="E62" s="163"/>
      <c r="F62" s="164"/>
      <c r="G62" s="163"/>
      <c r="H62" s="163"/>
      <c r="I62" s="163"/>
      <c r="J62" s="163"/>
      <c r="K62" s="34"/>
    </row>
    <row r="63" spans="1:11" ht="19.5" customHeight="1">
      <c r="A63" s="165" t="s">
        <v>226</v>
      </c>
      <c r="B63" s="160"/>
      <c r="C63" s="161"/>
      <c r="D63" s="166">
        <v>-471</v>
      </c>
      <c r="E63" s="163"/>
      <c r="F63" s="321">
        <v>0</v>
      </c>
      <c r="G63" s="163"/>
      <c r="H63" s="321">
        <v>0</v>
      </c>
      <c r="I63" s="163"/>
      <c r="J63" s="321">
        <v>0</v>
      </c>
      <c r="K63" s="34"/>
    </row>
    <row r="64" spans="1:11" ht="19.5" customHeight="1">
      <c r="A64" s="13" t="s">
        <v>278</v>
      </c>
      <c r="B64" s="160"/>
      <c r="C64" s="161"/>
      <c r="D64" s="167">
        <f>SUM(D61:D63)</f>
        <v>1885</v>
      </c>
      <c r="E64" s="168"/>
      <c r="F64" s="167">
        <f>SUM(F61:F63)</f>
        <v>0</v>
      </c>
      <c r="G64" s="168"/>
      <c r="H64" s="167">
        <f>SUM(H61:H63)</f>
        <v>0</v>
      </c>
      <c r="I64" s="168"/>
      <c r="J64" s="167">
        <f>SUM(J61:J63)</f>
        <v>0</v>
      </c>
      <c r="K64" s="34"/>
    </row>
    <row r="65" spans="1:19" ht="19.5" customHeight="1" thickBot="1">
      <c r="A65" s="37" t="s">
        <v>26</v>
      </c>
      <c r="B65" s="73"/>
      <c r="C65" s="37"/>
      <c r="D65" s="51">
        <f>SUM(D55,D64)</f>
        <v>2188</v>
      </c>
      <c r="E65" s="47"/>
      <c r="F65" s="51">
        <f>SUM(F55,F64)</f>
        <v>66393</v>
      </c>
      <c r="G65" s="47"/>
      <c r="H65" s="51">
        <f>SUM(H55,H64)</f>
        <v>10787</v>
      </c>
      <c r="I65" s="47"/>
      <c r="J65" s="51">
        <f>SUM(J55,J64)</f>
        <v>7006</v>
      </c>
      <c r="K65" s="34"/>
    </row>
    <row r="66" spans="1:19" ht="19.5" customHeight="1" thickTop="1">
      <c r="D66" s="64"/>
      <c r="E66" s="41"/>
      <c r="F66" s="64"/>
      <c r="G66" s="41"/>
      <c r="H66" s="41"/>
      <c r="I66" s="41"/>
      <c r="J66" s="41"/>
      <c r="K66" s="34"/>
    </row>
    <row r="67" spans="1:19" ht="19.5" customHeight="1">
      <c r="A67" s="37" t="s">
        <v>227</v>
      </c>
      <c r="B67" s="80"/>
      <c r="C67" s="37"/>
      <c r="D67" s="94"/>
      <c r="E67" s="47"/>
      <c r="F67" s="94"/>
      <c r="G67" s="47"/>
      <c r="H67" s="54"/>
      <c r="I67" s="47"/>
      <c r="J67" s="54"/>
      <c r="K67" s="34"/>
    </row>
    <row r="68" spans="1:19" ht="19.5" customHeight="1">
      <c r="A68" s="30" t="s">
        <v>168</v>
      </c>
      <c r="B68" s="80"/>
      <c r="C68" s="37"/>
      <c r="D68" s="191">
        <v>2027</v>
      </c>
      <c r="E68" s="86"/>
      <c r="F68" s="191">
        <v>72562</v>
      </c>
      <c r="G68" s="41"/>
      <c r="H68" s="87">
        <v>10787</v>
      </c>
      <c r="I68" s="41"/>
      <c r="J68" s="87">
        <f>J55</f>
        <v>7006</v>
      </c>
      <c r="K68" s="34"/>
    </row>
    <row r="69" spans="1:19" ht="19.5" customHeight="1">
      <c r="A69" s="30" t="s">
        <v>27</v>
      </c>
      <c r="B69" s="61"/>
      <c r="D69" s="64">
        <v>-1724</v>
      </c>
      <c r="E69" s="41"/>
      <c r="F69" s="64">
        <v>-6169</v>
      </c>
      <c r="G69" s="41"/>
      <c r="H69" s="88">
        <v>0</v>
      </c>
      <c r="I69" s="56"/>
      <c r="J69" s="88">
        <v>0</v>
      </c>
      <c r="K69" s="34"/>
    </row>
    <row r="70" spans="1:19" ht="19.5" customHeight="1" thickBot="1">
      <c r="A70" s="37"/>
      <c r="B70" s="89"/>
      <c r="D70" s="192">
        <f>SUM(D68:D69)</f>
        <v>303</v>
      </c>
      <c r="E70" s="47"/>
      <c r="F70" s="192">
        <f>F55</f>
        <v>66393</v>
      </c>
      <c r="G70" s="47"/>
      <c r="H70" s="52">
        <f>SUM(H68:H69)</f>
        <v>10787</v>
      </c>
      <c r="I70" s="47"/>
      <c r="J70" s="52">
        <f>SUM(J68:J69)</f>
        <v>7006</v>
      </c>
      <c r="K70" s="34"/>
    </row>
    <row r="71" spans="1:19" ht="19.5" customHeight="1" thickTop="1">
      <c r="A71" s="37"/>
      <c r="B71" s="89"/>
      <c r="D71" s="75"/>
      <c r="E71" s="47"/>
      <c r="F71" s="75"/>
      <c r="G71" s="47"/>
      <c r="H71" s="54"/>
      <c r="I71" s="47"/>
      <c r="J71" s="54"/>
      <c r="K71" s="34"/>
    </row>
    <row r="72" spans="1:19" ht="19.5" customHeight="1">
      <c r="A72" s="37" t="s">
        <v>228</v>
      </c>
      <c r="B72" s="80"/>
      <c r="C72" s="37"/>
      <c r="D72" s="54"/>
      <c r="E72" s="47"/>
      <c r="F72" s="54"/>
      <c r="G72" s="47"/>
      <c r="H72" s="54"/>
      <c r="I72" s="47"/>
      <c r="J72" s="54"/>
    </row>
    <row r="73" spans="1:19" ht="19.5" customHeight="1">
      <c r="A73" s="30" t="s">
        <v>169</v>
      </c>
      <c r="B73" s="80"/>
      <c r="C73" s="37"/>
      <c r="D73" s="43">
        <v>3912</v>
      </c>
      <c r="E73" s="41"/>
      <c r="F73" s="43">
        <v>72562</v>
      </c>
      <c r="G73" s="41"/>
      <c r="H73" s="43">
        <v>10787</v>
      </c>
      <c r="I73" s="41"/>
      <c r="J73" s="43">
        <f>J65</f>
        <v>7006</v>
      </c>
    </row>
    <row r="74" spans="1:19" ht="19.5" customHeight="1">
      <c r="A74" s="30" t="s">
        <v>28</v>
      </c>
      <c r="B74" s="61"/>
      <c r="D74" s="77">
        <v>-1724</v>
      </c>
      <c r="E74" s="41"/>
      <c r="F74" s="77">
        <v>-6169</v>
      </c>
      <c r="G74" s="41"/>
      <c r="H74" s="88">
        <v>0</v>
      </c>
      <c r="I74" s="56"/>
      <c r="J74" s="88">
        <v>0</v>
      </c>
    </row>
    <row r="75" spans="1:19" ht="19.5" customHeight="1" thickBot="1">
      <c r="A75" s="37"/>
      <c r="B75" s="89"/>
      <c r="D75" s="51">
        <f>SUM(D73:D74)</f>
        <v>2188</v>
      </c>
      <c r="E75" s="47"/>
      <c r="F75" s="51">
        <f>F65</f>
        <v>66393</v>
      </c>
      <c r="G75" s="47"/>
      <c r="H75" s="52">
        <f>SUM(H73:H74)</f>
        <v>10787</v>
      </c>
      <c r="I75" s="47"/>
      <c r="J75" s="52">
        <f>SUM(J73:J74)</f>
        <v>7006</v>
      </c>
    </row>
    <row r="76" spans="1:19" ht="19.5" customHeight="1" thickTop="1">
      <c r="D76" s="59"/>
      <c r="E76" s="83"/>
      <c r="F76" s="59"/>
      <c r="G76" s="83"/>
      <c r="H76" s="83"/>
      <c r="I76" s="83"/>
      <c r="J76" s="83"/>
    </row>
    <row r="77" spans="1:19" ht="19.5" customHeight="1" thickBot="1">
      <c r="A77" s="37" t="s">
        <v>260</v>
      </c>
      <c r="D77" s="90">
        <f>D68/'BS-2-3'!D76</f>
        <v>4.5905322254456348E-3</v>
      </c>
      <c r="E77" s="340"/>
      <c r="F77" s="90">
        <f>F68/'BS-2-3'!F76</f>
        <v>0.16433063608425563</v>
      </c>
      <c r="G77" s="340"/>
      <c r="H77" s="90">
        <f>H68/'BS-2-3'!H76</f>
        <v>2.4429240807045911E-2</v>
      </c>
      <c r="I77" s="340"/>
      <c r="J77" s="90">
        <f>J68/'BS-2-3'!J76</f>
        <v>1.5866437479759309E-2</v>
      </c>
    </row>
    <row r="78" spans="1:19" ht="19.5" hidden="1" customHeight="1" thickTop="1" thickBot="1">
      <c r="A78" s="30" t="s">
        <v>125</v>
      </c>
      <c r="D78" s="90"/>
      <c r="E78" s="91"/>
      <c r="F78" s="90"/>
      <c r="G78" s="91"/>
      <c r="H78" s="90"/>
      <c r="I78" s="91"/>
      <c r="J78" s="90"/>
      <c r="M78" s="65"/>
      <c r="N78" s="66"/>
      <c r="O78" s="66"/>
      <c r="P78" s="27"/>
      <c r="Q78" s="27"/>
      <c r="R78" s="27"/>
      <c r="S78" s="27"/>
    </row>
    <row r="79" spans="1:19" ht="19.5" customHeight="1" thickTop="1">
      <c r="D79" s="59"/>
      <c r="E79" s="83"/>
      <c r="F79" s="59"/>
      <c r="G79" s="83"/>
      <c r="H79" s="83"/>
      <c r="I79" s="83"/>
      <c r="J79" s="83"/>
      <c r="M79" s="65"/>
      <c r="N79" s="66"/>
      <c r="O79" s="66"/>
      <c r="P79" s="27"/>
      <c r="Q79" s="27"/>
      <c r="R79" s="27"/>
      <c r="S79" s="27"/>
    </row>
    <row r="80" spans="1:19" ht="19.5" customHeight="1">
      <c r="A80" s="21" t="s">
        <v>0</v>
      </c>
      <c r="B80" s="61"/>
      <c r="D80" s="41"/>
      <c r="E80" s="41"/>
      <c r="F80" s="41"/>
      <c r="G80" s="41"/>
      <c r="H80" s="41"/>
      <c r="I80" s="41"/>
      <c r="J80" s="41"/>
      <c r="M80" s="65"/>
      <c r="N80" s="66"/>
      <c r="O80" s="66"/>
      <c r="P80" s="27"/>
      <c r="Q80" s="27"/>
      <c r="R80" s="27"/>
      <c r="S80" s="27"/>
    </row>
    <row r="81" spans="1:19" ht="19.5" customHeight="1">
      <c r="A81" s="35" t="s">
        <v>1</v>
      </c>
      <c r="D81" s="59"/>
      <c r="E81" s="83"/>
      <c r="F81" s="59"/>
      <c r="G81" s="83"/>
      <c r="H81" s="83"/>
      <c r="I81" s="83"/>
      <c r="J81" s="83"/>
      <c r="M81" s="65"/>
      <c r="N81" s="66"/>
      <c r="O81" s="66"/>
      <c r="P81" s="27"/>
      <c r="Q81" s="27"/>
      <c r="R81" s="27"/>
      <c r="S81" s="27"/>
    </row>
    <row r="82" spans="1:19" ht="19.5" customHeight="1">
      <c r="D82" s="59"/>
      <c r="E82" s="83"/>
      <c r="F82" s="59"/>
      <c r="G82" s="83"/>
      <c r="H82" s="83"/>
      <c r="I82" s="83"/>
      <c r="J82" s="83"/>
      <c r="M82" s="65"/>
      <c r="N82" s="66"/>
      <c r="O82" s="66"/>
      <c r="P82" s="27"/>
      <c r="Q82" s="27"/>
      <c r="R82" s="27"/>
      <c r="S82" s="27"/>
    </row>
    <row r="83" spans="1:19" ht="19.5" customHeight="1">
      <c r="A83" s="30" t="s">
        <v>2</v>
      </c>
      <c r="D83" s="349" t="s">
        <v>3</v>
      </c>
      <c r="E83" s="349"/>
      <c r="F83" s="349"/>
      <c r="G83" s="5"/>
      <c r="H83" s="350" t="s">
        <v>4</v>
      </c>
      <c r="I83" s="350"/>
      <c r="J83" s="350"/>
      <c r="M83" s="11"/>
      <c r="N83" s="12"/>
      <c r="O83" s="12"/>
      <c r="P83" s="27"/>
      <c r="Q83" s="27"/>
      <c r="R83" s="27"/>
      <c r="S83" s="27"/>
    </row>
    <row r="84" spans="1:19" ht="19.5" customHeight="1">
      <c r="C84" s="37"/>
      <c r="D84" s="349" t="s">
        <v>5</v>
      </c>
      <c r="E84" s="349"/>
      <c r="F84" s="349"/>
      <c r="G84" s="59"/>
      <c r="H84" s="349" t="s">
        <v>5</v>
      </c>
      <c r="I84" s="349"/>
      <c r="J84" s="349"/>
      <c r="M84" s="71"/>
      <c r="N84" s="66"/>
      <c r="O84" s="66"/>
      <c r="P84" s="27"/>
      <c r="Q84" s="27"/>
      <c r="R84" s="27"/>
      <c r="S84" s="27"/>
    </row>
    <row r="85" spans="1:19" ht="19.5" customHeight="1">
      <c r="C85" s="37"/>
      <c r="D85" s="344" t="s">
        <v>126</v>
      </c>
      <c r="E85" s="344"/>
      <c r="F85" s="344"/>
      <c r="G85" s="59"/>
      <c r="H85" s="344" t="s">
        <v>126</v>
      </c>
      <c r="I85" s="344"/>
      <c r="J85" s="344"/>
      <c r="M85" s="72"/>
      <c r="N85" s="66"/>
      <c r="O85" s="66"/>
      <c r="P85" s="27"/>
      <c r="Q85" s="27"/>
      <c r="R85" s="27"/>
      <c r="S85" s="27"/>
    </row>
    <row r="86" spans="1:19" ht="19.5" customHeight="1">
      <c r="C86" s="37"/>
      <c r="D86" s="345" t="s">
        <v>122</v>
      </c>
      <c r="E86" s="345"/>
      <c r="F86" s="345"/>
      <c r="G86" s="92"/>
      <c r="H86" s="346" t="str">
        <f>D86</f>
        <v>30 June</v>
      </c>
      <c r="I86" s="351"/>
      <c r="J86" s="351"/>
      <c r="M86" s="72"/>
      <c r="N86" s="66"/>
      <c r="O86" s="66"/>
      <c r="P86" s="27"/>
      <c r="Q86" s="27"/>
      <c r="R86" s="27"/>
      <c r="S86" s="27"/>
    </row>
    <row r="87" spans="1:19" ht="19.5" customHeight="1">
      <c r="B87" s="61" t="s">
        <v>7</v>
      </c>
      <c r="C87" s="37"/>
      <c r="D87" s="9" t="s">
        <v>199</v>
      </c>
      <c r="E87" s="1"/>
      <c r="F87" s="9" t="s">
        <v>154</v>
      </c>
      <c r="G87" s="1"/>
      <c r="H87" s="9" t="s">
        <v>199</v>
      </c>
      <c r="I87" s="1"/>
      <c r="J87" s="9" t="s">
        <v>154</v>
      </c>
      <c r="M87" s="11"/>
      <c r="N87" s="12"/>
      <c r="O87" s="12"/>
      <c r="P87" s="27"/>
      <c r="Q87" s="27"/>
      <c r="R87" s="27"/>
      <c r="S87" s="27"/>
    </row>
    <row r="88" spans="1:19" ht="19.5" customHeight="1">
      <c r="D88" s="348" t="s">
        <v>8</v>
      </c>
      <c r="E88" s="348"/>
      <c r="F88" s="348"/>
      <c r="G88" s="348"/>
      <c r="H88" s="348"/>
      <c r="I88" s="348"/>
      <c r="J88" s="348"/>
      <c r="M88" s="11"/>
      <c r="N88" s="12"/>
      <c r="O88" s="12"/>
      <c r="P88" s="27"/>
      <c r="Q88" s="27"/>
      <c r="R88" s="27"/>
      <c r="S88" s="27"/>
    </row>
    <row r="89" spans="1:19" ht="19.5" customHeight="1">
      <c r="A89" s="40" t="s">
        <v>9</v>
      </c>
      <c r="B89" s="62">
        <v>9</v>
      </c>
      <c r="D89" s="41"/>
      <c r="E89" s="41"/>
      <c r="F89" s="41"/>
      <c r="G89" s="41"/>
      <c r="H89" s="41"/>
      <c r="I89" s="41"/>
      <c r="J89" s="41"/>
      <c r="M89" s="11"/>
      <c r="N89" s="12"/>
      <c r="O89" s="12"/>
    </row>
    <row r="90" spans="1:19" ht="19.5" customHeight="1">
      <c r="A90" s="30" t="s">
        <v>10</v>
      </c>
      <c r="B90" s="62">
        <v>5</v>
      </c>
      <c r="D90" s="41">
        <v>828776</v>
      </c>
      <c r="E90" s="41"/>
      <c r="F90" s="41">
        <v>1132092</v>
      </c>
      <c r="G90" s="41"/>
      <c r="H90" s="41">
        <v>395</v>
      </c>
      <c r="I90" s="41"/>
      <c r="J90" s="41">
        <v>1096</v>
      </c>
      <c r="M90" s="11"/>
      <c r="N90" s="12"/>
      <c r="O90" s="12"/>
    </row>
    <row r="91" spans="1:19" ht="19.5" customHeight="1">
      <c r="A91" s="30" t="s">
        <v>195</v>
      </c>
      <c r="D91" s="56">
        <v>0</v>
      </c>
      <c r="E91" s="41"/>
      <c r="F91" s="41">
        <v>1000</v>
      </c>
      <c r="G91" s="56"/>
      <c r="H91" s="56">
        <v>0</v>
      </c>
      <c r="I91" s="56"/>
      <c r="J91" s="56">
        <v>0</v>
      </c>
      <c r="M91" s="11"/>
      <c r="N91" s="12"/>
      <c r="O91" s="12"/>
    </row>
    <row r="92" spans="1:19" ht="19.5" customHeight="1">
      <c r="A92" s="30" t="s">
        <v>11</v>
      </c>
      <c r="D92" s="41">
        <v>15575</v>
      </c>
      <c r="E92" s="41"/>
      <c r="F92" s="41">
        <v>40290</v>
      </c>
      <c r="G92" s="41"/>
      <c r="H92" s="45">
        <v>0</v>
      </c>
      <c r="I92" s="56"/>
      <c r="J92" s="45">
        <v>0</v>
      </c>
    </row>
    <row r="93" spans="1:19" ht="19.5" customHeight="1">
      <c r="A93" s="30" t="s">
        <v>12</v>
      </c>
      <c r="B93" s="62">
        <v>5</v>
      </c>
      <c r="D93" s="41">
        <v>37862</v>
      </c>
      <c r="E93" s="41"/>
      <c r="F93" s="41">
        <v>150645</v>
      </c>
      <c r="G93" s="41"/>
      <c r="H93" s="44">
        <v>0</v>
      </c>
      <c r="I93" s="56"/>
      <c r="J93" s="44">
        <v>0</v>
      </c>
    </row>
    <row r="94" spans="1:19" ht="19.5" customHeight="1">
      <c r="A94" s="30" t="s">
        <v>113</v>
      </c>
      <c r="B94" s="62">
        <v>5</v>
      </c>
      <c r="D94" s="93">
        <v>192</v>
      </c>
      <c r="E94" s="41"/>
      <c r="F94" s="93">
        <v>108</v>
      </c>
      <c r="G94" s="41"/>
      <c r="H94" s="44">
        <v>87859</v>
      </c>
      <c r="I94" s="41"/>
      <c r="J94" s="44">
        <v>86050</v>
      </c>
    </row>
    <row r="95" spans="1:19" ht="19.5" customHeight="1">
      <c r="A95" s="30" t="s">
        <v>142</v>
      </c>
      <c r="E95" s="41"/>
      <c r="G95" s="41"/>
      <c r="H95" s="41"/>
      <c r="I95" s="41"/>
      <c r="J95" s="41"/>
    </row>
    <row r="96" spans="1:19" ht="19.5" customHeight="1">
      <c r="A96" s="30" t="s">
        <v>172</v>
      </c>
      <c r="B96" s="62">
        <v>5</v>
      </c>
      <c r="D96" s="41">
        <v>191959</v>
      </c>
      <c r="E96" s="41"/>
      <c r="F96" s="41">
        <v>107365</v>
      </c>
      <c r="G96" s="41"/>
      <c r="H96" s="41">
        <v>88713</v>
      </c>
      <c r="I96" s="41"/>
      <c r="J96" s="41">
        <v>96384</v>
      </c>
    </row>
    <row r="97" spans="1:15" ht="19.5" customHeight="1">
      <c r="A97" s="37" t="s">
        <v>13</v>
      </c>
      <c r="B97" s="67"/>
      <c r="C97" s="37"/>
      <c r="D97" s="46">
        <f>SUM(D90:D96)</f>
        <v>1074364</v>
      </c>
      <c r="E97" s="47"/>
      <c r="F97" s="46">
        <f>SUM(F90:F96)</f>
        <v>1431500</v>
      </c>
      <c r="G97" s="47"/>
      <c r="H97" s="46">
        <f>SUM(H90:H96)</f>
        <v>176967</v>
      </c>
      <c r="I97" s="47"/>
      <c r="J97" s="46">
        <f>SUM(J90:J96)</f>
        <v>183530</v>
      </c>
    </row>
    <row r="98" spans="1:15" ht="11.5" customHeight="1">
      <c r="D98" s="69"/>
      <c r="E98" s="41"/>
      <c r="F98" s="69"/>
      <c r="G98" s="41"/>
      <c r="H98" s="70"/>
      <c r="I98" s="41"/>
      <c r="J98" s="70"/>
    </row>
    <row r="99" spans="1:15" ht="19.5" customHeight="1">
      <c r="A99" s="40" t="s">
        <v>14</v>
      </c>
      <c r="D99" s="69"/>
      <c r="E99" s="41"/>
      <c r="F99" s="69"/>
      <c r="G99" s="41"/>
      <c r="H99" s="70"/>
      <c r="I99" s="41"/>
      <c r="J99" s="70"/>
    </row>
    <row r="100" spans="1:15" ht="19.5" customHeight="1">
      <c r="A100" s="30" t="s">
        <v>15</v>
      </c>
      <c r="B100" s="62">
        <v>5</v>
      </c>
      <c r="D100" s="41">
        <v>-549132</v>
      </c>
      <c r="E100" s="41"/>
      <c r="F100" s="41">
        <v>-686741</v>
      </c>
      <c r="G100" s="41"/>
      <c r="H100" s="41">
        <v>-461</v>
      </c>
      <c r="I100" s="41"/>
      <c r="J100" s="41">
        <v>-518</v>
      </c>
      <c r="K100" s="74"/>
    </row>
    <row r="101" spans="1:15" ht="19.5" customHeight="1">
      <c r="A101" s="30" t="s">
        <v>196</v>
      </c>
      <c r="B101" s="62">
        <v>5</v>
      </c>
      <c r="D101" s="56">
        <v>0</v>
      </c>
      <c r="E101" s="41"/>
      <c r="F101" s="41">
        <v>-700</v>
      </c>
      <c r="G101" s="56"/>
      <c r="H101" s="56">
        <v>0</v>
      </c>
      <c r="I101" s="56"/>
      <c r="J101" s="56">
        <v>0</v>
      </c>
      <c r="K101" s="74"/>
    </row>
    <row r="102" spans="1:15" ht="19.5" customHeight="1">
      <c r="A102" s="30" t="s">
        <v>16</v>
      </c>
      <c r="B102" s="62">
        <v>5</v>
      </c>
      <c r="D102" s="41">
        <v>-19221</v>
      </c>
      <c r="E102" s="41"/>
      <c r="F102" s="41">
        <v>-27707</v>
      </c>
      <c r="G102" s="41"/>
      <c r="H102" s="45">
        <v>0</v>
      </c>
      <c r="I102" s="56"/>
      <c r="J102" s="45">
        <v>0</v>
      </c>
      <c r="L102" s="71"/>
      <c r="M102" s="12"/>
      <c r="N102" s="12"/>
      <c r="O102" s="27"/>
    </row>
    <row r="103" spans="1:15" ht="19.5" customHeight="1">
      <c r="A103" s="30" t="s">
        <v>17</v>
      </c>
      <c r="D103" s="41">
        <v>-25762</v>
      </c>
      <c r="E103" s="41"/>
      <c r="F103" s="41">
        <v>-119730</v>
      </c>
      <c r="G103" s="41"/>
      <c r="H103" s="45">
        <v>0</v>
      </c>
      <c r="I103" s="56"/>
      <c r="J103" s="45">
        <v>0</v>
      </c>
      <c r="L103" s="71"/>
      <c r="M103" s="12"/>
      <c r="N103" s="12"/>
      <c r="O103" s="27"/>
    </row>
    <row r="104" spans="1:15" ht="19.5" customHeight="1">
      <c r="A104" s="30" t="s">
        <v>110</v>
      </c>
      <c r="D104" s="45">
        <v>0</v>
      </c>
      <c r="E104" s="56"/>
      <c r="F104" s="45">
        <v>0</v>
      </c>
      <c r="G104" s="41"/>
      <c r="H104" s="93">
        <v>-59292</v>
      </c>
      <c r="I104" s="41"/>
      <c r="J104" s="93">
        <v>-59292</v>
      </c>
      <c r="L104" s="71"/>
      <c r="M104" s="12"/>
      <c r="N104" s="12"/>
      <c r="O104" s="27"/>
    </row>
    <row r="105" spans="1:15" ht="19.5" customHeight="1">
      <c r="A105" s="30" t="s">
        <v>137</v>
      </c>
      <c r="B105" s="62">
        <v>5</v>
      </c>
      <c r="D105" s="41">
        <v>-25428</v>
      </c>
      <c r="E105" s="41"/>
      <c r="F105" s="41">
        <v>-22461</v>
      </c>
      <c r="G105" s="41"/>
      <c r="H105" s="64">
        <v>-26249</v>
      </c>
      <c r="I105" s="41"/>
      <c r="J105" s="64">
        <v>-26458</v>
      </c>
      <c r="L105" s="71"/>
      <c r="M105" s="12"/>
      <c r="N105" s="12"/>
      <c r="O105" s="27"/>
    </row>
    <row r="106" spans="1:15" ht="19.5" customHeight="1">
      <c r="A106" s="37" t="s">
        <v>18</v>
      </c>
      <c r="B106" s="73"/>
      <c r="C106" s="37"/>
      <c r="D106" s="46">
        <f>SUM(D100:D105)</f>
        <v>-619543</v>
      </c>
      <c r="E106" s="47"/>
      <c r="F106" s="46">
        <f>SUM(F100:F105)</f>
        <v>-857339</v>
      </c>
      <c r="G106" s="47"/>
      <c r="H106" s="46">
        <f>SUM(H100:H105)</f>
        <v>-86002</v>
      </c>
      <c r="I106" s="47"/>
      <c r="J106" s="46">
        <f>SUM(J100:J105)</f>
        <v>-86268</v>
      </c>
      <c r="L106" s="71"/>
      <c r="M106" s="12"/>
      <c r="N106" s="12"/>
      <c r="O106" s="27"/>
    </row>
    <row r="107" spans="1:15" ht="11.5" customHeight="1">
      <c r="D107" s="56"/>
      <c r="E107" s="41"/>
      <c r="F107" s="56"/>
      <c r="G107" s="41"/>
      <c r="H107" s="56"/>
      <c r="I107" s="41"/>
      <c r="J107" s="56"/>
      <c r="L107" s="71"/>
      <c r="M107" s="12"/>
      <c r="N107" s="12"/>
      <c r="O107" s="27"/>
    </row>
    <row r="108" spans="1:15" ht="19.5" customHeight="1">
      <c r="A108" s="37" t="s">
        <v>19</v>
      </c>
      <c r="B108" s="73"/>
      <c r="C108" s="37"/>
      <c r="D108" s="94">
        <f>SUM(D97,D106)</f>
        <v>454821</v>
      </c>
      <c r="E108" s="47"/>
      <c r="F108" s="94">
        <f>SUM(F97,F106)</f>
        <v>574161</v>
      </c>
      <c r="G108" s="47"/>
      <c r="H108" s="94">
        <f>SUM(H97,H106)</f>
        <v>90965</v>
      </c>
      <c r="I108" s="47"/>
      <c r="J108" s="94">
        <f>SUM(J97,J106)</f>
        <v>97262</v>
      </c>
      <c r="L108" s="71"/>
      <c r="M108" s="12"/>
      <c r="N108" s="12"/>
      <c r="O108" s="27"/>
    </row>
    <row r="109" spans="1:15" ht="11.5" customHeight="1">
      <c r="D109" s="69"/>
      <c r="E109" s="41"/>
      <c r="F109" s="69"/>
      <c r="G109" s="41"/>
      <c r="H109" s="70"/>
      <c r="I109" s="41"/>
      <c r="J109" s="70"/>
      <c r="L109" s="78"/>
      <c r="M109" s="12"/>
      <c r="N109" s="12"/>
      <c r="O109" s="27"/>
    </row>
    <row r="110" spans="1:15" ht="19.5" customHeight="1">
      <c r="A110" s="30" t="s">
        <v>20</v>
      </c>
      <c r="B110" s="62">
        <v>5</v>
      </c>
      <c r="D110" s="44">
        <v>880</v>
      </c>
      <c r="E110" s="45">
        <v>0</v>
      </c>
      <c r="F110" s="45">
        <v>0</v>
      </c>
      <c r="G110" s="43"/>
      <c r="H110" s="64">
        <v>85</v>
      </c>
      <c r="I110" s="43"/>
      <c r="J110" s="41">
        <v>6000</v>
      </c>
      <c r="L110" s="11"/>
      <c r="M110" s="12"/>
      <c r="N110" s="12"/>
      <c r="O110" s="27"/>
    </row>
    <row r="111" spans="1:15" ht="19.5" customHeight="1">
      <c r="A111" s="30" t="s">
        <v>21</v>
      </c>
      <c r="B111" s="62">
        <v>5</v>
      </c>
      <c r="D111" s="41">
        <v>15227</v>
      </c>
      <c r="E111" s="41"/>
      <c r="F111" s="41">
        <v>39108</v>
      </c>
      <c r="G111" s="41"/>
      <c r="H111" s="64">
        <v>4104</v>
      </c>
      <c r="I111" s="41"/>
      <c r="J111" s="64">
        <v>38200</v>
      </c>
      <c r="L111" s="72"/>
      <c r="M111" s="82"/>
      <c r="N111" s="82"/>
      <c r="O111" s="27"/>
    </row>
    <row r="112" spans="1:15" ht="19.5" customHeight="1">
      <c r="A112" s="30" t="s">
        <v>22</v>
      </c>
      <c r="B112" s="62">
        <v>5</v>
      </c>
      <c r="C112" s="37"/>
      <c r="D112" s="41">
        <v>-171681</v>
      </c>
      <c r="E112" s="41"/>
      <c r="F112" s="41">
        <v>-131254</v>
      </c>
      <c r="G112" s="41"/>
      <c r="H112" s="41">
        <v>-306</v>
      </c>
      <c r="I112" s="41"/>
      <c r="J112" s="41">
        <v>-933</v>
      </c>
      <c r="L112" s="11"/>
      <c r="M112" s="12"/>
      <c r="N112" s="12"/>
      <c r="O112" s="27"/>
    </row>
    <row r="113" spans="1:15" ht="19.5" customHeight="1">
      <c r="A113" s="30" t="s">
        <v>23</v>
      </c>
      <c r="B113" s="62">
        <v>5</v>
      </c>
      <c r="D113" s="77">
        <v>-224925</v>
      </c>
      <c r="E113" s="41"/>
      <c r="F113" s="77">
        <v>-281529</v>
      </c>
      <c r="G113" s="41"/>
      <c r="H113" s="77">
        <v>-69989</v>
      </c>
      <c r="I113" s="41"/>
      <c r="J113" s="77">
        <v>-96025</v>
      </c>
      <c r="L113" s="27"/>
      <c r="M113" s="27"/>
      <c r="N113" s="27"/>
      <c r="O113" s="27"/>
    </row>
    <row r="114" spans="1:15" ht="11.5" customHeight="1">
      <c r="D114" s="41"/>
      <c r="E114" s="41"/>
      <c r="F114" s="41"/>
      <c r="G114" s="41"/>
      <c r="H114" s="41"/>
      <c r="I114" s="41"/>
      <c r="J114" s="41"/>
      <c r="L114" s="27"/>
      <c r="M114" s="27"/>
      <c r="N114" s="27"/>
      <c r="O114" s="27"/>
    </row>
    <row r="115" spans="1:15" ht="19.5" customHeight="1">
      <c r="A115" s="37" t="s">
        <v>220</v>
      </c>
      <c r="D115" s="47">
        <f>SUM(D108:D113)</f>
        <v>74322</v>
      </c>
      <c r="E115" s="41"/>
      <c r="F115" s="47">
        <f>SUM(F108:F113)</f>
        <v>200486</v>
      </c>
      <c r="G115" s="41"/>
      <c r="H115" s="47">
        <f>SUM(H108:H113)</f>
        <v>24859</v>
      </c>
      <c r="I115" s="41"/>
      <c r="J115" s="47">
        <f>SUM(J108:J113)</f>
        <v>44504</v>
      </c>
      <c r="L115" s="27"/>
      <c r="M115" s="27"/>
      <c r="N115" s="27"/>
      <c r="O115" s="27"/>
    </row>
    <row r="116" spans="1:15" ht="19.25" customHeight="1">
      <c r="A116" s="30" t="s">
        <v>24</v>
      </c>
      <c r="D116" s="41">
        <v>-1480</v>
      </c>
      <c r="E116" s="43"/>
      <c r="F116" s="41">
        <v>-20894</v>
      </c>
      <c r="G116" s="43"/>
      <c r="H116" s="41">
        <v>-205</v>
      </c>
      <c r="I116" s="43"/>
      <c r="J116" s="41">
        <v>-13750</v>
      </c>
      <c r="L116" s="27"/>
      <c r="M116" s="27"/>
      <c r="N116" s="27"/>
      <c r="O116" s="27"/>
    </row>
    <row r="117" spans="1:15" ht="19.25" customHeight="1">
      <c r="A117" s="30" t="s">
        <v>221</v>
      </c>
      <c r="B117" s="62">
        <v>12</v>
      </c>
      <c r="D117" s="64">
        <v>-21737</v>
      </c>
      <c r="E117" s="191"/>
      <c r="F117" s="64">
        <v>0</v>
      </c>
      <c r="G117" s="191"/>
      <c r="H117" s="64">
        <v>-17</v>
      </c>
      <c r="I117" s="191"/>
      <c r="J117" s="64">
        <v>0</v>
      </c>
      <c r="L117" s="27"/>
      <c r="M117" s="27"/>
      <c r="N117" s="27"/>
      <c r="O117" s="27"/>
    </row>
    <row r="118" spans="1:15" ht="19.25" customHeight="1">
      <c r="A118" s="30" t="s">
        <v>258</v>
      </c>
      <c r="D118" s="41"/>
      <c r="E118" s="43"/>
      <c r="F118" s="41"/>
      <c r="G118" s="43"/>
      <c r="H118" s="41"/>
      <c r="I118" s="43"/>
      <c r="J118" s="41"/>
      <c r="L118" s="27"/>
      <c r="M118" s="27"/>
      <c r="N118" s="27"/>
      <c r="O118" s="27"/>
    </row>
    <row r="119" spans="1:15" ht="19.5" customHeight="1">
      <c r="A119" s="30" t="s">
        <v>222</v>
      </c>
      <c r="B119" s="62">
        <v>6</v>
      </c>
      <c r="D119" s="77">
        <v>1179</v>
      </c>
      <c r="E119" s="41"/>
      <c r="F119" s="77">
        <v>-11645</v>
      </c>
      <c r="G119" s="41"/>
      <c r="H119" s="317">
        <v>0</v>
      </c>
      <c r="I119" s="41"/>
      <c r="J119" s="88">
        <v>0</v>
      </c>
    </row>
    <row r="120" spans="1:15" ht="19.5" customHeight="1">
      <c r="A120" s="37" t="s">
        <v>123</v>
      </c>
      <c r="D120" s="94">
        <f>SUM(D115:D119)</f>
        <v>52284</v>
      </c>
      <c r="E120" s="54"/>
      <c r="F120" s="94">
        <f>SUM(F115:F119)</f>
        <v>167947</v>
      </c>
      <c r="G120" s="54"/>
      <c r="H120" s="94">
        <f>SUM(H115:H119)</f>
        <v>24637</v>
      </c>
      <c r="I120" s="54"/>
      <c r="J120" s="94">
        <f>SUM(J115:J119)</f>
        <v>30754</v>
      </c>
    </row>
    <row r="121" spans="1:15" ht="19.5" customHeight="1">
      <c r="A121" s="30" t="s">
        <v>25</v>
      </c>
      <c r="D121" s="95">
        <v>-7853</v>
      </c>
      <c r="E121" s="41"/>
      <c r="F121" s="95">
        <v>-28173</v>
      </c>
      <c r="G121" s="41"/>
      <c r="H121" s="95">
        <v>-4192</v>
      </c>
      <c r="I121" s="41"/>
      <c r="J121" s="95">
        <v>-5112</v>
      </c>
    </row>
    <row r="122" spans="1:15" ht="19.5" customHeight="1" thickBot="1">
      <c r="A122" s="37" t="s">
        <v>124</v>
      </c>
      <c r="B122" s="80"/>
      <c r="C122" s="37"/>
      <c r="D122" s="51">
        <f>SUM(D120:D121)</f>
        <v>44431</v>
      </c>
      <c r="E122" s="47"/>
      <c r="F122" s="51">
        <f>SUM(F120:F121)</f>
        <v>139774</v>
      </c>
      <c r="G122" s="47"/>
      <c r="H122" s="51">
        <f>SUM(H120:H121)</f>
        <v>20445</v>
      </c>
      <c r="I122" s="47"/>
      <c r="J122" s="51">
        <f>SUM(J120:J121)</f>
        <v>25642</v>
      </c>
    </row>
    <row r="123" spans="1:15" ht="19.5" customHeight="1" thickTop="1">
      <c r="D123" s="69"/>
      <c r="E123" s="41"/>
      <c r="F123" s="69"/>
      <c r="G123" s="41"/>
      <c r="H123" s="70"/>
      <c r="I123" s="41"/>
      <c r="J123" s="70"/>
      <c r="K123" s="34"/>
    </row>
    <row r="124" spans="1:15" ht="19.5" customHeight="1">
      <c r="A124" s="21" t="s">
        <v>0</v>
      </c>
      <c r="B124" s="61"/>
      <c r="D124" s="41"/>
      <c r="E124" s="41"/>
      <c r="F124" s="41"/>
      <c r="G124" s="41"/>
      <c r="H124" s="41"/>
      <c r="I124" s="41"/>
      <c r="J124" s="41"/>
      <c r="K124" s="34"/>
    </row>
    <row r="125" spans="1:15" ht="19.5" customHeight="1">
      <c r="A125" s="35" t="s">
        <v>1</v>
      </c>
      <c r="D125" s="59"/>
      <c r="E125" s="83"/>
      <c r="F125" s="59"/>
      <c r="G125" s="83"/>
      <c r="H125" s="83"/>
      <c r="I125" s="83"/>
      <c r="J125" s="83"/>
      <c r="K125" s="34"/>
    </row>
    <row r="126" spans="1:15" ht="19.5" customHeight="1">
      <c r="D126" s="59"/>
      <c r="E126" s="83"/>
      <c r="F126" s="59"/>
      <c r="G126" s="83"/>
      <c r="H126" s="83"/>
      <c r="I126" s="83"/>
      <c r="J126" s="83"/>
      <c r="K126" s="34"/>
    </row>
    <row r="127" spans="1:15" ht="14">
      <c r="A127" s="30" t="s">
        <v>2</v>
      </c>
      <c r="D127" s="349" t="s">
        <v>3</v>
      </c>
      <c r="E127" s="349"/>
      <c r="F127" s="349"/>
      <c r="G127" s="5"/>
      <c r="H127" s="350" t="s">
        <v>4</v>
      </c>
      <c r="I127" s="350"/>
      <c r="J127" s="350"/>
      <c r="K127" s="34"/>
    </row>
    <row r="128" spans="1:15" ht="19.5" customHeight="1">
      <c r="C128" s="37"/>
      <c r="D128" s="349" t="s">
        <v>5</v>
      </c>
      <c r="E128" s="349"/>
      <c r="F128" s="349"/>
      <c r="G128" s="59"/>
      <c r="H128" s="349" t="s">
        <v>5</v>
      </c>
      <c r="I128" s="349"/>
      <c r="J128" s="349"/>
      <c r="K128" s="34"/>
    </row>
    <row r="129" spans="1:11" ht="19.5" customHeight="1">
      <c r="C129" s="37"/>
      <c r="D129" s="344" t="s">
        <v>126</v>
      </c>
      <c r="E129" s="344"/>
      <c r="F129" s="344"/>
      <c r="G129" s="59"/>
      <c r="H129" s="344" t="s">
        <v>126</v>
      </c>
      <c r="I129" s="344"/>
      <c r="J129" s="344"/>
      <c r="K129" s="34"/>
    </row>
    <row r="130" spans="1:11" ht="19.5" customHeight="1">
      <c r="C130" s="37"/>
      <c r="D130" s="345" t="s">
        <v>122</v>
      </c>
      <c r="E130" s="345"/>
      <c r="F130" s="345"/>
      <c r="G130" s="59"/>
      <c r="H130" s="346" t="str">
        <f>D130</f>
        <v>30 June</v>
      </c>
      <c r="I130" s="347"/>
      <c r="J130" s="347"/>
      <c r="K130" s="34"/>
    </row>
    <row r="131" spans="1:11" ht="19.5" customHeight="1">
      <c r="B131" s="61"/>
      <c r="C131" s="37"/>
      <c r="D131" s="9" t="s">
        <v>199</v>
      </c>
      <c r="E131" s="1"/>
      <c r="F131" s="9" t="s">
        <v>154</v>
      </c>
      <c r="G131" s="1"/>
      <c r="H131" s="9" t="s">
        <v>199</v>
      </c>
      <c r="I131" s="1"/>
      <c r="J131" s="9" t="s">
        <v>154</v>
      </c>
      <c r="K131" s="34"/>
    </row>
    <row r="132" spans="1:11" ht="19.5" customHeight="1">
      <c r="D132" s="348" t="s">
        <v>8</v>
      </c>
      <c r="E132" s="348"/>
      <c r="F132" s="348"/>
      <c r="G132" s="348"/>
      <c r="H132" s="348"/>
      <c r="I132" s="348"/>
      <c r="J132" s="348"/>
      <c r="K132" s="34"/>
    </row>
    <row r="133" spans="1:11" ht="19.5" customHeight="1">
      <c r="A133" s="37" t="s">
        <v>124</v>
      </c>
      <c r="B133" s="67"/>
      <c r="C133" s="37"/>
      <c r="D133" s="94">
        <f>D122</f>
        <v>44431</v>
      </c>
      <c r="E133" s="54"/>
      <c r="F133" s="94">
        <f>F122</f>
        <v>139774</v>
      </c>
      <c r="G133" s="54"/>
      <c r="H133" s="94">
        <f>H122</f>
        <v>20445</v>
      </c>
      <c r="I133" s="54"/>
      <c r="J133" s="94">
        <f>J122</f>
        <v>25642</v>
      </c>
      <c r="K133" s="34"/>
    </row>
    <row r="134" spans="1:11" ht="19.5" customHeight="1">
      <c r="A134" s="37"/>
      <c r="B134" s="73"/>
      <c r="C134" s="37"/>
      <c r="D134" s="54"/>
      <c r="E134" s="47"/>
      <c r="F134" s="54"/>
      <c r="G134" s="47"/>
      <c r="H134" s="54"/>
      <c r="I134" s="47"/>
      <c r="J134" s="54"/>
      <c r="K134" s="34"/>
    </row>
    <row r="135" spans="1:11" ht="19.5" customHeight="1">
      <c r="A135" s="159" t="s">
        <v>259</v>
      </c>
      <c r="B135" s="160"/>
      <c r="C135" s="161"/>
      <c r="D135" s="162"/>
      <c r="E135" s="163"/>
      <c r="F135" s="162"/>
      <c r="G135" s="163"/>
      <c r="H135" s="163"/>
      <c r="I135" s="163"/>
      <c r="J135" s="163"/>
      <c r="K135" s="34"/>
    </row>
    <row r="136" spans="1:11" ht="19.5" customHeight="1">
      <c r="A136" s="107" t="s">
        <v>223</v>
      </c>
      <c r="B136" s="160"/>
      <c r="C136" s="161"/>
      <c r="D136" s="162"/>
      <c r="E136" s="163"/>
      <c r="F136" s="162"/>
      <c r="G136" s="163"/>
      <c r="H136" s="163"/>
      <c r="I136" s="163"/>
      <c r="J136" s="163"/>
      <c r="K136" s="34"/>
    </row>
    <row r="137" spans="1:11" ht="19.5" customHeight="1">
      <c r="A137" s="107" t="s">
        <v>224</v>
      </c>
      <c r="B137" s="160"/>
      <c r="C137" s="161"/>
      <c r="D137" s="162"/>
      <c r="E137" s="163"/>
      <c r="F137" s="162"/>
      <c r="G137" s="163"/>
      <c r="H137" s="163"/>
      <c r="I137" s="163"/>
      <c r="J137" s="163"/>
      <c r="K137" s="34"/>
    </row>
    <row r="138" spans="1:11" ht="19.5" customHeight="1">
      <c r="A138" s="42" t="s">
        <v>257</v>
      </c>
      <c r="B138" s="160"/>
      <c r="C138" s="161"/>
      <c r="D138" s="162"/>
      <c r="E138" s="163"/>
      <c r="F138" s="162"/>
      <c r="G138" s="163"/>
      <c r="H138" s="163"/>
      <c r="I138" s="163"/>
      <c r="J138" s="163"/>
      <c r="K138" s="34"/>
    </row>
    <row r="139" spans="1:11" ht="19.5" customHeight="1">
      <c r="A139" s="42" t="s">
        <v>225</v>
      </c>
      <c r="B139" s="160"/>
      <c r="C139" s="161"/>
      <c r="D139" s="164">
        <v>1326</v>
      </c>
      <c r="E139" s="163"/>
      <c r="F139" s="162">
        <v>0</v>
      </c>
      <c r="G139" s="163"/>
      <c r="H139" s="164">
        <v>0</v>
      </c>
      <c r="I139" s="164"/>
      <c r="J139" s="164">
        <v>0</v>
      </c>
      <c r="K139" s="34"/>
    </row>
    <row r="140" spans="1:11" ht="19.5" customHeight="1">
      <c r="A140" s="42" t="s">
        <v>166</v>
      </c>
      <c r="B140" s="160"/>
      <c r="C140" s="161"/>
      <c r="D140" s="164">
        <v>0</v>
      </c>
      <c r="E140" s="163"/>
      <c r="F140" s="164">
        <v>9482</v>
      </c>
      <c r="G140" s="163"/>
      <c r="H140" s="164">
        <v>0</v>
      </c>
      <c r="I140" s="163"/>
      <c r="J140" s="163">
        <v>10849</v>
      </c>
      <c r="K140" s="34"/>
    </row>
    <row r="141" spans="1:11" ht="19.5" customHeight="1">
      <c r="A141" s="42" t="s">
        <v>167</v>
      </c>
      <c r="B141" s="160"/>
      <c r="C141" s="161"/>
      <c r="D141" s="164"/>
      <c r="E141" s="163"/>
      <c r="F141" s="164"/>
      <c r="G141" s="163"/>
      <c r="H141" s="163"/>
      <c r="I141" s="163"/>
      <c r="J141" s="163"/>
      <c r="K141" s="34"/>
    </row>
    <row r="142" spans="1:11" ht="19.5" customHeight="1">
      <c r="A142" s="42" t="s">
        <v>226</v>
      </c>
      <c r="B142" s="160"/>
      <c r="C142" s="161"/>
      <c r="D142" s="166">
        <v>-265</v>
      </c>
      <c r="E142" s="163"/>
      <c r="F142" s="166">
        <v>-1897</v>
      </c>
      <c r="G142" s="163"/>
      <c r="H142" s="166">
        <v>0</v>
      </c>
      <c r="I142" s="163"/>
      <c r="J142" s="339">
        <v>-2170</v>
      </c>
      <c r="K142" s="34"/>
    </row>
    <row r="143" spans="1:11" ht="19.5" customHeight="1">
      <c r="A143" s="13" t="s">
        <v>278</v>
      </c>
      <c r="B143" s="160"/>
      <c r="C143" s="161"/>
      <c r="D143" s="167">
        <f>SUM(D139:D142)</f>
        <v>1061</v>
      </c>
      <c r="E143" s="168"/>
      <c r="F143" s="167">
        <f>SUM(F139:F142)</f>
        <v>7585</v>
      </c>
      <c r="G143" s="168"/>
      <c r="H143" s="167">
        <f>SUM(H139:H142)</f>
        <v>0</v>
      </c>
      <c r="I143" s="168"/>
      <c r="J143" s="167">
        <f>SUM(J139:J142)</f>
        <v>8679</v>
      </c>
      <c r="K143" s="34"/>
    </row>
    <row r="144" spans="1:11" ht="19.5" customHeight="1" thickBot="1">
      <c r="A144" s="37" t="s">
        <v>26</v>
      </c>
      <c r="B144" s="73"/>
      <c r="C144" s="37"/>
      <c r="D144" s="51">
        <f>SUM(D143,D133)</f>
        <v>45492</v>
      </c>
      <c r="E144" s="47"/>
      <c r="F144" s="51">
        <f>SUM(F143,F133)</f>
        <v>147359</v>
      </c>
      <c r="G144" s="47"/>
      <c r="H144" s="51">
        <f>SUM(H143,H133)</f>
        <v>20445</v>
      </c>
      <c r="I144" s="47"/>
      <c r="J144" s="51">
        <f>SUM(J143,J133)</f>
        <v>34321</v>
      </c>
      <c r="K144" s="34"/>
    </row>
    <row r="145" spans="1:11" ht="19.5" customHeight="1" thickTop="1">
      <c r="D145" s="41"/>
      <c r="E145" s="41"/>
      <c r="F145" s="41"/>
      <c r="G145" s="41"/>
      <c r="H145" s="41"/>
      <c r="I145" s="41"/>
      <c r="J145" s="41"/>
      <c r="K145" s="34"/>
    </row>
    <row r="146" spans="1:11" ht="19.5" customHeight="1">
      <c r="A146" s="37" t="s">
        <v>227</v>
      </c>
      <c r="B146" s="80"/>
      <c r="C146" s="37"/>
      <c r="D146" s="75"/>
      <c r="E146" s="47"/>
      <c r="F146" s="75"/>
      <c r="G146" s="47"/>
      <c r="H146" s="54"/>
      <c r="I146" s="47"/>
      <c r="J146" s="54"/>
      <c r="K146" s="34"/>
    </row>
    <row r="147" spans="1:11" ht="19.5" customHeight="1">
      <c r="A147" s="30" t="s">
        <v>168</v>
      </c>
      <c r="B147" s="80"/>
      <c r="C147" s="37"/>
      <c r="D147" s="86">
        <v>48326</v>
      </c>
      <c r="E147" s="86"/>
      <c r="F147" s="86">
        <v>147083</v>
      </c>
      <c r="G147" s="41"/>
      <c r="H147" s="87">
        <v>20445</v>
      </c>
      <c r="I147" s="41"/>
      <c r="J147" s="87">
        <f>J133</f>
        <v>25642</v>
      </c>
      <c r="K147" s="34"/>
    </row>
    <row r="148" spans="1:11" ht="18.75" customHeight="1">
      <c r="A148" s="30" t="s">
        <v>27</v>
      </c>
      <c r="B148" s="61"/>
      <c r="D148" s="41">
        <v>-3895</v>
      </c>
      <c r="E148" s="41"/>
      <c r="F148" s="41">
        <v>-7309</v>
      </c>
      <c r="G148" s="41"/>
      <c r="H148" s="88">
        <v>0</v>
      </c>
      <c r="I148" s="41"/>
      <c r="J148" s="88">
        <v>0</v>
      </c>
    </row>
    <row r="149" spans="1:11" ht="18.75" customHeight="1" thickBot="1">
      <c r="A149" s="37"/>
      <c r="B149" s="89"/>
      <c r="D149" s="192">
        <f>D133</f>
        <v>44431</v>
      </c>
      <c r="E149" s="47"/>
      <c r="F149" s="192">
        <f>F133</f>
        <v>139774</v>
      </c>
      <c r="G149" s="47"/>
      <c r="H149" s="51">
        <f>SUM(H147:H148)</f>
        <v>20445</v>
      </c>
      <c r="I149" s="47"/>
      <c r="J149" s="51">
        <f>SUM(J147:J148)</f>
        <v>25642</v>
      </c>
    </row>
    <row r="150" spans="1:11" ht="18.75" customHeight="1" thickTop="1">
      <c r="A150" s="37"/>
      <c r="B150" s="89"/>
      <c r="D150" s="75"/>
      <c r="E150" s="47"/>
      <c r="F150" s="75"/>
      <c r="G150" s="47"/>
      <c r="H150" s="54"/>
      <c r="I150" s="47"/>
      <c r="J150" s="54"/>
    </row>
    <row r="151" spans="1:11" ht="18.75" customHeight="1">
      <c r="A151" s="37" t="s">
        <v>228</v>
      </c>
      <c r="B151" s="80"/>
      <c r="C151" s="37"/>
      <c r="D151" s="54"/>
      <c r="E151" s="47"/>
      <c r="F151" s="54"/>
      <c r="G151" s="47"/>
      <c r="H151" s="54"/>
      <c r="I151" s="47"/>
      <c r="J151" s="54"/>
    </row>
    <row r="152" spans="1:11" ht="18.75" customHeight="1">
      <c r="A152" s="30" t="s">
        <v>169</v>
      </c>
      <c r="B152" s="80"/>
      <c r="C152" s="37"/>
      <c r="D152" s="43">
        <v>49387</v>
      </c>
      <c r="E152" s="41"/>
      <c r="F152" s="43">
        <v>154377</v>
      </c>
      <c r="G152" s="41"/>
      <c r="H152" s="87">
        <v>20445</v>
      </c>
      <c r="I152" s="41"/>
      <c r="J152" s="87">
        <v>34321</v>
      </c>
    </row>
    <row r="153" spans="1:11" ht="18.75" customHeight="1">
      <c r="A153" s="30" t="s">
        <v>28</v>
      </c>
      <c r="B153" s="61"/>
      <c r="D153" s="77">
        <v>-3895</v>
      </c>
      <c r="E153" s="41"/>
      <c r="F153" s="77">
        <v>-7018</v>
      </c>
      <c r="G153" s="41"/>
      <c r="H153" s="88">
        <v>0</v>
      </c>
      <c r="I153" s="41"/>
      <c r="J153" s="88">
        <v>0</v>
      </c>
    </row>
    <row r="154" spans="1:11" ht="18.75" customHeight="1" thickBot="1">
      <c r="A154" s="37"/>
      <c r="B154" s="89"/>
      <c r="D154" s="51">
        <f>D144</f>
        <v>45492</v>
      </c>
      <c r="E154" s="47"/>
      <c r="F154" s="51">
        <f>F144</f>
        <v>147359</v>
      </c>
      <c r="G154" s="47"/>
      <c r="H154" s="51">
        <f>SUM(H152:H153)</f>
        <v>20445</v>
      </c>
      <c r="I154" s="47"/>
      <c r="J154" s="51">
        <f>SUM(J152:J153)</f>
        <v>34321</v>
      </c>
    </row>
    <row r="155" spans="1:11" ht="18.75" customHeight="1" thickTop="1">
      <c r="D155" s="59"/>
      <c r="E155" s="83"/>
      <c r="F155" s="59"/>
      <c r="G155" s="83"/>
      <c r="H155" s="83"/>
      <c r="I155" s="83"/>
      <c r="J155" s="83"/>
    </row>
    <row r="156" spans="1:11" ht="18.75" customHeight="1" thickBot="1">
      <c r="A156" s="37" t="s">
        <v>260</v>
      </c>
      <c r="D156" s="90">
        <f>D147/'BS-2-3'!D76</f>
        <v>0.1094435423418282</v>
      </c>
      <c r="E156" s="340"/>
      <c r="F156" s="90">
        <v>0.33300000000000002</v>
      </c>
      <c r="G156" s="340"/>
      <c r="H156" s="90">
        <f>H147/'BS-2-3'!H76</f>
        <v>4.6301643487536265E-2</v>
      </c>
      <c r="I156" s="340"/>
      <c r="J156" s="90">
        <f>J133/'BS-2-3'!J76</f>
        <v>5.807125176362949E-2</v>
      </c>
    </row>
    <row r="157" spans="1:11" ht="18.75" hidden="1" customHeight="1" thickTop="1" thickBot="1">
      <c r="A157" s="30" t="s">
        <v>125</v>
      </c>
      <c r="D157" s="90"/>
      <c r="E157" s="91"/>
      <c r="F157" s="90"/>
      <c r="G157" s="91"/>
      <c r="H157" s="90"/>
      <c r="I157" s="91"/>
      <c r="J157" s="90"/>
    </row>
    <row r="158" spans="1:11" ht="18.75" customHeight="1" thickTop="1">
      <c r="D158" s="59"/>
      <c r="E158" s="83"/>
      <c r="F158" s="59"/>
      <c r="G158" s="83"/>
      <c r="H158" s="83"/>
      <c r="I158" s="83"/>
      <c r="J158" s="83"/>
    </row>
    <row r="159" spans="1:11" ht="18.75" customHeight="1">
      <c r="D159" s="59"/>
      <c r="E159" s="83"/>
      <c r="F159" s="59"/>
      <c r="G159" s="83"/>
      <c r="H159" s="83"/>
      <c r="I159" s="83"/>
      <c r="J159" s="83"/>
    </row>
  </sheetData>
  <mergeCells count="36">
    <mergeCell ref="D54:J54"/>
    <mergeCell ref="D52:F52"/>
    <mergeCell ref="H52:J52"/>
    <mergeCell ref="D50:F50"/>
    <mergeCell ref="H50:J50"/>
    <mergeCell ref="D51:F51"/>
    <mergeCell ref="H51:J51"/>
    <mergeCell ref="D4:F4"/>
    <mergeCell ref="H4:J4"/>
    <mergeCell ref="D9:J9"/>
    <mergeCell ref="D49:F49"/>
    <mergeCell ref="H49:J49"/>
    <mergeCell ref="D5:F5"/>
    <mergeCell ref="H5:J5"/>
    <mergeCell ref="D6:F6"/>
    <mergeCell ref="H6:J6"/>
    <mergeCell ref="D7:F7"/>
    <mergeCell ref="H7:J7"/>
    <mergeCell ref="D128:F128"/>
    <mergeCell ref="H128:J128"/>
    <mergeCell ref="D83:F83"/>
    <mergeCell ref="H83:J83"/>
    <mergeCell ref="D84:F84"/>
    <mergeCell ref="H84:J84"/>
    <mergeCell ref="D85:F85"/>
    <mergeCell ref="H85:J85"/>
    <mergeCell ref="D86:F86"/>
    <mergeCell ref="H86:J86"/>
    <mergeCell ref="D88:J88"/>
    <mergeCell ref="D127:F127"/>
    <mergeCell ref="H127:J127"/>
    <mergeCell ref="D129:F129"/>
    <mergeCell ref="H129:J129"/>
    <mergeCell ref="D130:F130"/>
    <mergeCell ref="H130:J130"/>
    <mergeCell ref="D132:J132"/>
  </mergeCells>
  <pageMargins left="0.7" right="0.7" top="0.48" bottom="0.5" header="0.5" footer="0.5"/>
  <pageSetup paperSize="9" scale="85" firstPageNumber="4" fitToWidth="3" fitToHeight="4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45" max="16383" man="1"/>
    <brk id="79" max="9" man="1"/>
    <brk id="12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6"/>
  <sheetViews>
    <sheetView view="pageBreakPreview" zoomScale="85" zoomScaleNormal="80" zoomScaleSheetLayoutView="85" workbookViewId="0">
      <selection activeCell="A36" sqref="A36"/>
    </sheetView>
  </sheetViews>
  <sheetFormatPr defaultColWidth="9.08984375" defaultRowHeight="19.5" customHeight="1"/>
  <cols>
    <col min="1" max="1" width="53.54296875" style="34" customWidth="1"/>
    <col min="2" max="2" width="7.08984375" style="29" customWidth="1"/>
    <col min="3" max="3" width="10.453125" style="32" customWidth="1"/>
    <col min="4" max="4" width="1.453125" style="31" customWidth="1"/>
    <col min="5" max="5" width="11.36328125" style="31" customWidth="1"/>
    <col min="6" max="6" width="1.453125" style="31" customWidth="1"/>
    <col min="7" max="7" width="10.54296875" style="31" customWidth="1"/>
    <col min="8" max="8" width="1.453125" style="31" customWidth="1"/>
    <col min="9" max="9" width="9.08984375" style="31" customWidth="1"/>
    <col min="10" max="10" width="1.453125" style="31" customWidth="1"/>
    <col min="11" max="11" width="13.6328125" style="31" customWidth="1"/>
    <col min="12" max="12" width="1.453125" style="32" customWidth="1"/>
    <col min="13" max="13" width="17.36328125" style="32" customWidth="1"/>
    <col min="14" max="14" width="1.453125" style="24" customWidth="1"/>
    <col min="15" max="15" width="11.6328125" style="32" customWidth="1"/>
    <col min="16" max="16" width="1.453125" style="31" customWidth="1"/>
    <col min="17" max="17" width="10.6328125" style="32" customWidth="1"/>
    <col min="18" max="18" width="1.453125" style="32" customWidth="1"/>
    <col min="19" max="19" width="11.6328125" style="31" customWidth="1"/>
    <col min="20" max="20" width="13.08984375" style="34" bestFit="1" customWidth="1"/>
    <col min="21" max="21" width="5.08984375" style="27" bestFit="1" customWidth="1"/>
    <col min="22" max="16384" width="9.08984375" style="27"/>
  </cols>
  <sheetData>
    <row r="1" spans="1:20" s="117" customFormat="1" ht="19.5" customHeight="1">
      <c r="A1" s="21" t="s">
        <v>0</v>
      </c>
      <c r="B1" s="110"/>
      <c r="C1" s="111"/>
      <c r="D1" s="112"/>
      <c r="E1" s="113"/>
      <c r="F1" s="113"/>
      <c r="G1" s="113"/>
      <c r="H1" s="113"/>
      <c r="I1" s="114"/>
      <c r="J1" s="115"/>
      <c r="K1" s="114"/>
      <c r="L1" s="111"/>
      <c r="M1" s="113"/>
      <c r="N1" s="113"/>
      <c r="O1" s="111"/>
      <c r="P1" s="114"/>
      <c r="Q1" s="111"/>
      <c r="R1" s="111"/>
      <c r="S1" s="113"/>
      <c r="T1" s="116"/>
    </row>
    <row r="2" spans="1:20" s="125" customFormat="1" ht="19.5" customHeight="1">
      <c r="A2" s="28" t="s">
        <v>180</v>
      </c>
      <c r="B2" s="118"/>
      <c r="C2" s="119"/>
      <c r="D2" s="120"/>
      <c r="E2" s="121"/>
      <c r="F2" s="121"/>
      <c r="G2" s="121"/>
      <c r="H2" s="121"/>
      <c r="I2" s="122"/>
      <c r="J2" s="123"/>
      <c r="K2" s="122"/>
      <c r="L2" s="119"/>
      <c r="M2" s="121"/>
      <c r="N2" s="121"/>
      <c r="O2" s="119"/>
      <c r="P2" s="122"/>
      <c r="Q2" s="119"/>
      <c r="R2" s="119"/>
      <c r="S2" s="121"/>
      <c r="T2" s="124"/>
    </row>
    <row r="3" spans="1:20" ht="19.5" customHeight="1">
      <c r="A3" s="53"/>
      <c r="B3" s="22"/>
      <c r="C3" s="98"/>
      <c r="D3" s="99"/>
      <c r="E3" s="25"/>
      <c r="F3" s="25"/>
      <c r="G3" s="25"/>
      <c r="H3" s="25"/>
      <c r="I3" s="25"/>
      <c r="J3" s="6"/>
      <c r="K3" s="25"/>
      <c r="L3" s="98"/>
      <c r="M3" s="25"/>
      <c r="N3" s="25"/>
      <c r="O3" s="98"/>
      <c r="P3" s="25"/>
      <c r="Q3" s="98"/>
      <c r="R3" s="98"/>
      <c r="S3" s="25"/>
    </row>
    <row r="4" spans="1:20" ht="19.5" customHeight="1">
      <c r="A4" s="37"/>
      <c r="C4" s="349" t="s">
        <v>29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  <c r="R4" s="349"/>
      <c r="S4" s="349"/>
    </row>
    <row r="5" spans="1:20" ht="19.5" customHeight="1">
      <c r="A5" s="37"/>
      <c r="C5" s="5"/>
      <c r="D5" s="5"/>
      <c r="E5" s="5"/>
      <c r="F5" s="5"/>
      <c r="G5" s="5"/>
      <c r="H5" s="5"/>
      <c r="I5" s="5"/>
      <c r="J5" s="5"/>
      <c r="K5" s="5"/>
      <c r="L5" s="5"/>
      <c r="M5" s="6" t="s">
        <v>121</v>
      </c>
      <c r="N5" s="5"/>
      <c r="O5" s="5"/>
      <c r="P5" s="5"/>
      <c r="Q5" s="5"/>
      <c r="R5" s="5"/>
      <c r="S5" s="5"/>
    </row>
    <row r="6" spans="1:20" ht="19.5" customHeight="1">
      <c r="A6" s="37"/>
      <c r="C6" s="5"/>
      <c r="D6" s="5"/>
      <c r="E6" s="6"/>
      <c r="F6" s="24"/>
      <c r="G6" s="24"/>
      <c r="H6" s="24"/>
      <c r="I6" s="359" t="s">
        <v>30</v>
      </c>
      <c r="J6" s="359"/>
      <c r="K6" s="359"/>
      <c r="L6" s="5"/>
      <c r="M6" s="20" t="s">
        <v>120</v>
      </c>
      <c r="N6" s="5"/>
      <c r="O6" s="5"/>
      <c r="P6" s="5"/>
      <c r="Q6" s="5"/>
      <c r="R6" s="5"/>
      <c r="S6" s="5"/>
    </row>
    <row r="7" spans="1:20" ht="19.5" customHeight="1">
      <c r="A7" s="100"/>
      <c r="C7" s="14" t="s">
        <v>49</v>
      </c>
      <c r="D7" s="14"/>
      <c r="E7" s="14"/>
      <c r="F7" s="14"/>
      <c r="G7" s="14"/>
      <c r="H7" s="14"/>
      <c r="I7" s="101"/>
      <c r="J7" s="14"/>
      <c r="K7" s="101"/>
      <c r="L7" s="97"/>
      <c r="M7" s="14" t="s">
        <v>160</v>
      </c>
      <c r="N7" s="6"/>
      <c r="O7" s="14" t="s">
        <v>31</v>
      </c>
      <c r="P7" s="97"/>
      <c r="Q7" s="97"/>
      <c r="R7" s="97"/>
      <c r="S7" s="97"/>
    </row>
    <row r="8" spans="1:20" ht="19.5" customHeight="1">
      <c r="A8" s="100"/>
      <c r="C8" s="14" t="s">
        <v>118</v>
      </c>
      <c r="D8" s="14"/>
      <c r="E8" s="14"/>
      <c r="F8" s="14"/>
      <c r="G8" s="14"/>
      <c r="H8" s="14"/>
      <c r="I8" s="14"/>
      <c r="J8" s="14"/>
      <c r="K8" s="101"/>
      <c r="L8" s="97"/>
      <c r="M8" s="14" t="s">
        <v>162</v>
      </c>
      <c r="N8" s="6"/>
      <c r="O8" s="14" t="s">
        <v>146</v>
      </c>
      <c r="P8" s="97"/>
      <c r="Q8" s="38" t="s">
        <v>32</v>
      </c>
      <c r="R8" s="97"/>
      <c r="S8" s="101"/>
    </row>
    <row r="9" spans="1:20" ht="19.5" customHeight="1">
      <c r="A9" s="100"/>
      <c r="C9" s="14" t="s">
        <v>34</v>
      </c>
      <c r="D9" s="14"/>
      <c r="E9" s="14" t="s">
        <v>35</v>
      </c>
      <c r="F9" s="14"/>
      <c r="G9" s="14"/>
      <c r="H9" s="14"/>
      <c r="I9" s="14" t="s">
        <v>36</v>
      </c>
      <c r="J9" s="14"/>
      <c r="K9" s="14"/>
      <c r="L9" s="97"/>
      <c r="M9" s="14" t="s">
        <v>161</v>
      </c>
      <c r="N9" s="6"/>
      <c r="O9" s="14" t="s">
        <v>147</v>
      </c>
      <c r="P9" s="14"/>
      <c r="Q9" s="14" t="s">
        <v>37</v>
      </c>
      <c r="R9" s="14"/>
      <c r="S9" s="6" t="s">
        <v>33</v>
      </c>
    </row>
    <row r="10" spans="1:20" ht="19.5" customHeight="1">
      <c r="A10" s="100"/>
      <c r="B10" s="61" t="s">
        <v>7</v>
      </c>
      <c r="C10" s="6" t="s">
        <v>38</v>
      </c>
      <c r="D10" s="14"/>
      <c r="E10" s="6" t="s">
        <v>39</v>
      </c>
      <c r="F10" s="6"/>
      <c r="G10" s="6" t="s">
        <v>109</v>
      </c>
      <c r="H10" s="6"/>
      <c r="I10" s="6" t="s">
        <v>40</v>
      </c>
      <c r="J10" s="14"/>
      <c r="K10" s="14" t="s">
        <v>41</v>
      </c>
      <c r="L10" s="97"/>
      <c r="M10" s="6" t="s">
        <v>42</v>
      </c>
      <c r="N10" s="6"/>
      <c r="O10" s="6" t="s">
        <v>148</v>
      </c>
      <c r="P10" s="14"/>
      <c r="Q10" s="6" t="s">
        <v>44</v>
      </c>
      <c r="R10" s="6"/>
      <c r="S10" s="6" t="s">
        <v>43</v>
      </c>
    </row>
    <row r="11" spans="1:20" ht="19.5" customHeight="1">
      <c r="A11" s="100"/>
      <c r="C11" s="358" t="s">
        <v>8</v>
      </c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</row>
    <row r="12" spans="1:20" ht="19.5" customHeight="1">
      <c r="A12" s="13" t="s">
        <v>163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</row>
    <row r="13" spans="1:20" ht="19.5" customHeight="1">
      <c r="A13" s="103" t="s">
        <v>164</v>
      </c>
      <c r="B13" s="62"/>
      <c r="C13" s="54">
        <v>441559</v>
      </c>
      <c r="D13" s="104"/>
      <c r="E13" s="54">
        <v>2832119</v>
      </c>
      <c r="F13" s="47"/>
      <c r="G13" s="54">
        <v>96396</v>
      </c>
      <c r="H13" s="47"/>
      <c r="I13" s="54">
        <v>45209</v>
      </c>
      <c r="J13" s="104"/>
      <c r="K13" s="54">
        <v>1112335</v>
      </c>
      <c r="L13" s="104"/>
      <c r="M13" s="96">
        <v>-1735</v>
      </c>
      <c r="N13" s="105"/>
      <c r="O13" s="97">
        <f>SUM(C13:M13)</f>
        <v>4525883</v>
      </c>
      <c r="P13" s="105"/>
      <c r="Q13" s="54">
        <v>21987</v>
      </c>
      <c r="R13" s="105"/>
      <c r="S13" s="96">
        <f>SUM(O13:Q13)</f>
        <v>4547870</v>
      </c>
    </row>
    <row r="14" spans="1:20" ht="19.5" customHeight="1">
      <c r="A14" s="103"/>
      <c r="B14" s="73"/>
      <c r="C14" s="54"/>
      <c r="D14" s="104"/>
      <c r="E14" s="54"/>
      <c r="F14" s="47"/>
      <c r="G14" s="54"/>
      <c r="H14" s="47"/>
      <c r="I14" s="54"/>
      <c r="J14" s="104"/>
      <c r="K14" s="54"/>
      <c r="L14" s="104"/>
      <c r="M14" s="54"/>
      <c r="N14" s="105"/>
      <c r="O14" s="54"/>
      <c r="P14" s="104"/>
      <c r="Q14" s="54"/>
      <c r="R14" s="104"/>
      <c r="S14" s="54"/>
    </row>
    <row r="15" spans="1:20" ht="19.5" customHeight="1">
      <c r="A15" s="103" t="s">
        <v>45</v>
      </c>
      <c r="B15" s="62"/>
      <c r="C15" s="47"/>
      <c r="D15" s="104"/>
      <c r="E15" s="47"/>
      <c r="F15" s="47"/>
      <c r="G15" s="47"/>
      <c r="H15" s="47"/>
      <c r="I15" s="47"/>
      <c r="J15" s="104"/>
      <c r="K15" s="33"/>
      <c r="L15" s="104"/>
      <c r="M15" s="47"/>
      <c r="N15" s="105"/>
      <c r="O15" s="47"/>
      <c r="P15" s="104"/>
      <c r="Q15" s="33"/>
      <c r="R15" s="104"/>
      <c r="S15" s="47"/>
    </row>
    <row r="16" spans="1:20" ht="19.5" customHeight="1">
      <c r="A16" s="80" t="s">
        <v>192</v>
      </c>
      <c r="B16" s="62"/>
      <c r="C16" s="177"/>
      <c r="D16" s="178"/>
      <c r="E16" s="177"/>
      <c r="F16" s="177"/>
      <c r="G16" s="177"/>
      <c r="H16" s="177"/>
      <c r="I16" s="177"/>
      <c r="J16" s="178"/>
      <c r="K16" s="108"/>
      <c r="L16" s="178"/>
      <c r="M16" s="177"/>
      <c r="N16" s="180"/>
      <c r="O16" s="177"/>
      <c r="P16" s="178"/>
      <c r="Q16" s="108"/>
      <c r="R16" s="178"/>
      <c r="S16" s="177"/>
    </row>
    <row r="17" spans="1:19" ht="19.5" hidden="1" customHeight="1">
      <c r="A17" s="106" t="s">
        <v>149</v>
      </c>
      <c r="B17" s="62"/>
      <c r="C17" s="108"/>
      <c r="D17" s="181"/>
      <c r="E17" s="108"/>
      <c r="F17" s="108"/>
      <c r="G17" s="182">
        <v>0</v>
      </c>
      <c r="H17" s="108"/>
      <c r="I17" s="182">
        <v>0</v>
      </c>
      <c r="J17" s="181"/>
      <c r="K17" s="182">
        <v>0</v>
      </c>
      <c r="L17" s="181"/>
      <c r="M17" s="182">
        <v>0</v>
      </c>
      <c r="N17" s="109"/>
      <c r="O17" s="108">
        <f>SUM(C17:M17)</f>
        <v>0</v>
      </c>
      <c r="P17" s="181"/>
      <c r="Q17" s="182">
        <v>0</v>
      </c>
      <c r="R17" s="181"/>
      <c r="S17" s="108">
        <f>SUM(O17:Q17)</f>
        <v>0</v>
      </c>
    </row>
    <row r="18" spans="1:19" ht="19.5" hidden="1" customHeight="1">
      <c r="A18" s="106" t="s">
        <v>111</v>
      </c>
      <c r="B18" s="62"/>
      <c r="C18" s="108"/>
      <c r="D18" s="178"/>
      <c r="E18" s="108"/>
      <c r="F18" s="108"/>
      <c r="G18" s="108"/>
      <c r="H18" s="108"/>
      <c r="I18" s="182">
        <v>0</v>
      </c>
      <c r="J18" s="181"/>
      <c r="K18" s="182">
        <v>0</v>
      </c>
      <c r="L18" s="181"/>
      <c r="M18" s="182">
        <v>0</v>
      </c>
      <c r="N18" s="109"/>
      <c r="O18" s="108">
        <f>SUM(C18:M18)</f>
        <v>0</v>
      </c>
      <c r="P18" s="181"/>
      <c r="Q18" s="182">
        <v>0</v>
      </c>
      <c r="R18" s="181"/>
      <c r="S18" s="108">
        <f>SUM(O18:Q18)</f>
        <v>0</v>
      </c>
    </row>
    <row r="19" spans="1:19" ht="19.5" hidden="1" customHeight="1">
      <c r="A19" s="106" t="s">
        <v>112</v>
      </c>
      <c r="B19" s="62"/>
      <c r="C19" s="182">
        <v>0</v>
      </c>
      <c r="D19" s="178"/>
      <c r="E19" s="182">
        <v>0</v>
      </c>
      <c r="F19" s="108"/>
      <c r="G19" s="108"/>
      <c r="H19" s="108"/>
      <c r="I19" s="182">
        <v>0</v>
      </c>
      <c r="J19" s="181"/>
      <c r="K19" s="182">
        <v>0</v>
      </c>
      <c r="L19" s="181"/>
      <c r="M19" s="182">
        <v>0</v>
      </c>
      <c r="N19" s="109"/>
      <c r="O19" s="108"/>
      <c r="P19" s="181"/>
      <c r="Q19" s="182">
        <v>0</v>
      </c>
      <c r="R19" s="181"/>
      <c r="S19" s="108">
        <f>SUM(O19:Q19)</f>
        <v>0</v>
      </c>
    </row>
    <row r="20" spans="1:19" ht="19.5" customHeight="1">
      <c r="A20" s="106" t="s">
        <v>254</v>
      </c>
      <c r="B20" s="62">
        <v>11</v>
      </c>
      <c r="C20" s="182">
        <v>0</v>
      </c>
      <c r="D20" s="178"/>
      <c r="E20" s="182">
        <v>0</v>
      </c>
      <c r="F20" s="108"/>
      <c r="G20" s="182">
        <v>0</v>
      </c>
      <c r="H20" s="108"/>
      <c r="I20" s="182">
        <v>0</v>
      </c>
      <c r="J20" s="181"/>
      <c r="K20" s="108">
        <v>-198699</v>
      </c>
      <c r="L20" s="181"/>
      <c r="M20" s="182">
        <v>0</v>
      </c>
      <c r="N20" s="109"/>
      <c r="O20" s="108">
        <f>SUM(C20:M20)</f>
        <v>-198699</v>
      </c>
      <c r="P20" s="181"/>
      <c r="Q20" s="182">
        <v>0</v>
      </c>
      <c r="R20" s="181"/>
      <c r="S20" s="108">
        <f>SUM(O20:Q20)</f>
        <v>-198699</v>
      </c>
    </row>
    <row r="21" spans="1:19" ht="19.5" customHeight="1">
      <c r="A21" s="106" t="s">
        <v>173</v>
      </c>
      <c r="B21" s="62"/>
      <c r="C21" s="183">
        <v>0</v>
      </c>
      <c r="D21" s="178"/>
      <c r="E21" s="182">
        <v>0</v>
      </c>
      <c r="F21" s="108"/>
      <c r="G21" s="182">
        <v>0</v>
      </c>
      <c r="H21" s="108"/>
      <c r="I21" s="183">
        <v>0</v>
      </c>
      <c r="J21" s="181"/>
      <c r="K21" s="182">
        <v>0</v>
      </c>
      <c r="L21" s="181"/>
      <c r="M21" s="183">
        <v>0</v>
      </c>
      <c r="N21" s="109"/>
      <c r="O21" s="183">
        <f>SUM(C21:M21)</f>
        <v>0</v>
      </c>
      <c r="P21" s="181"/>
      <c r="Q21" s="108">
        <v>-4000</v>
      </c>
      <c r="R21" s="181"/>
      <c r="S21" s="108">
        <f>SUM(O21:Q21)</f>
        <v>-4000</v>
      </c>
    </row>
    <row r="22" spans="1:19" ht="19.5" customHeight="1">
      <c r="A22" s="80" t="s">
        <v>193</v>
      </c>
      <c r="B22" s="62"/>
      <c r="C22" s="46">
        <f>SUM(C17:C21)</f>
        <v>0</v>
      </c>
      <c r="D22" s="178"/>
      <c r="E22" s="46">
        <f>SUM(E17:E21)</f>
        <v>0</v>
      </c>
      <c r="F22" s="177"/>
      <c r="G22" s="46">
        <f>SUM(G17:G21)</f>
        <v>0</v>
      </c>
      <c r="H22" s="177"/>
      <c r="I22" s="184">
        <f>SUM(I18:I21)</f>
        <v>0</v>
      </c>
      <c r="J22" s="178"/>
      <c r="K22" s="46">
        <f>SUM(K17:K21)</f>
        <v>-198699</v>
      </c>
      <c r="L22" s="178"/>
      <c r="M22" s="184">
        <f>SUM(M18:M21)</f>
        <v>0</v>
      </c>
      <c r="N22" s="180"/>
      <c r="O22" s="46">
        <f>SUM(O17:O21)</f>
        <v>-198699</v>
      </c>
      <c r="P22" s="178"/>
      <c r="Q22" s="46">
        <f>SUM(Q18:Q21)</f>
        <v>-4000</v>
      </c>
      <c r="R22" s="178"/>
      <c r="S22" s="46">
        <f>SUM(S17:S21)</f>
        <v>-202699</v>
      </c>
    </row>
    <row r="23" spans="1:19" ht="19.5" customHeight="1">
      <c r="A23" s="80"/>
      <c r="B23" s="62"/>
      <c r="C23" s="94"/>
      <c r="D23" s="178"/>
      <c r="E23" s="94"/>
      <c r="F23" s="177"/>
      <c r="G23" s="94"/>
      <c r="H23" s="177"/>
      <c r="I23" s="60"/>
      <c r="J23" s="178"/>
      <c r="K23" s="94"/>
      <c r="L23" s="178"/>
      <c r="M23" s="60"/>
      <c r="N23" s="180"/>
      <c r="O23" s="94"/>
      <c r="P23" s="178"/>
      <c r="Q23" s="94"/>
      <c r="R23" s="178"/>
      <c r="S23" s="94"/>
    </row>
    <row r="24" spans="1:19" ht="19.5" customHeight="1">
      <c r="A24" s="107" t="s">
        <v>181</v>
      </c>
      <c r="B24" s="62"/>
      <c r="C24" s="182"/>
      <c r="D24" s="178"/>
      <c r="E24" s="182"/>
      <c r="F24" s="108"/>
      <c r="G24" s="182"/>
      <c r="H24" s="108"/>
      <c r="I24" s="182"/>
      <c r="J24" s="181"/>
      <c r="K24" s="108"/>
      <c r="L24" s="181"/>
      <c r="M24" s="182"/>
      <c r="N24" s="109"/>
      <c r="O24" s="108"/>
      <c r="P24" s="181"/>
      <c r="Q24" s="182"/>
      <c r="R24" s="181"/>
      <c r="S24" s="108"/>
    </row>
    <row r="25" spans="1:19" ht="19.5" customHeight="1">
      <c r="A25" s="42" t="s">
        <v>246</v>
      </c>
      <c r="B25" s="62"/>
      <c r="C25" s="183">
        <v>0</v>
      </c>
      <c r="D25" s="108"/>
      <c r="E25" s="183">
        <v>0</v>
      </c>
      <c r="F25" s="185"/>
      <c r="G25" s="183">
        <v>0</v>
      </c>
      <c r="H25" s="185"/>
      <c r="I25" s="183">
        <v>0</v>
      </c>
      <c r="J25" s="182"/>
      <c r="K25" s="183">
        <v>0</v>
      </c>
      <c r="L25" s="109"/>
      <c r="M25" s="183">
        <v>0</v>
      </c>
      <c r="N25" s="182"/>
      <c r="O25" s="183">
        <v>0</v>
      </c>
      <c r="P25" s="109"/>
      <c r="Q25" s="108">
        <v>1960</v>
      </c>
      <c r="R25" s="109"/>
      <c r="S25" s="108">
        <f>SUM(O25:Q25)</f>
        <v>1960</v>
      </c>
    </row>
    <row r="26" spans="1:19" ht="19.5" customHeight="1">
      <c r="A26" s="80" t="s">
        <v>182</v>
      </c>
      <c r="B26" s="62"/>
      <c r="C26" s="184">
        <f>SUM(C25:C25)</f>
        <v>0</v>
      </c>
      <c r="D26" s="177"/>
      <c r="E26" s="184">
        <f>SUM(E25:E25)</f>
        <v>0</v>
      </c>
      <c r="F26" s="186"/>
      <c r="G26" s="184">
        <f>SUM(G25:G25)</f>
        <v>0</v>
      </c>
      <c r="H26" s="186"/>
      <c r="I26" s="184">
        <f>SUM(I25:I25)</f>
        <v>0</v>
      </c>
      <c r="J26" s="94"/>
      <c r="K26" s="184">
        <f>SUM(K25:K25)</f>
        <v>0</v>
      </c>
      <c r="L26" s="94"/>
      <c r="M26" s="184">
        <f>SUM(M25:M25)</f>
        <v>0</v>
      </c>
      <c r="N26" s="94">
        <f t="shared" ref="N26" si="0">SUM(N25)</f>
        <v>0</v>
      </c>
      <c r="O26" s="184">
        <f>SUM(O25:O25)</f>
        <v>0</v>
      </c>
      <c r="P26" s="94">
        <f t="shared" ref="P26:S26" si="1">SUM(P25)</f>
        <v>0</v>
      </c>
      <c r="Q26" s="46">
        <f t="shared" si="1"/>
        <v>1960</v>
      </c>
      <c r="R26" s="94">
        <f t="shared" si="1"/>
        <v>0</v>
      </c>
      <c r="S26" s="46">
        <f t="shared" si="1"/>
        <v>1960</v>
      </c>
    </row>
    <row r="27" spans="1:19" ht="19.5" customHeight="1">
      <c r="A27" s="103"/>
      <c r="B27" s="62"/>
      <c r="C27" s="94"/>
      <c r="D27" s="178"/>
      <c r="E27" s="94"/>
      <c r="F27" s="177"/>
      <c r="G27" s="94"/>
      <c r="H27" s="177"/>
      <c r="I27" s="94"/>
      <c r="J27" s="178"/>
      <c r="K27" s="94"/>
      <c r="L27" s="178"/>
      <c r="M27" s="94"/>
      <c r="N27" s="180"/>
      <c r="O27" s="94"/>
      <c r="P27" s="178"/>
      <c r="Q27" s="94"/>
      <c r="R27" s="178"/>
      <c r="S27" s="94"/>
    </row>
    <row r="28" spans="1:19" ht="19.5" customHeight="1">
      <c r="A28" s="103" t="s">
        <v>46</v>
      </c>
      <c r="B28" s="62"/>
      <c r="C28" s="58">
        <f>C22+C26</f>
        <v>0</v>
      </c>
      <c r="D28" s="178"/>
      <c r="E28" s="58">
        <f>E22+E26</f>
        <v>0</v>
      </c>
      <c r="F28" s="177"/>
      <c r="G28" s="58">
        <f>G22+G26</f>
        <v>0</v>
      </c>
      <c r="H28" s="177"/>
      <c r="I28" s="184">
        <f>I22+I26</f>
        <v>0</v>
      </c>
      <c r="J28" s="178"/>
      <c r="K28" s="58">
        <f>K22+K26</f>
        <v>-198699</v>
      </c>
      <c r="L28" s="178"/>
      <c r="M28" s="184">
        <f>M22+M26</f>
        <v>0</v>
      </c>
      <c r="N28" s="180"/>
      <c r="O28" s="58">
        <f>O22+O26</f>
        <v>-198699</v>
      </c>
      <c r="P28" s="178"/>
      <c r="Q28" s="58">
        <f>Q22+Q26</f>
        <v>-2040</v>
      </c>
      <c r="R28" s="178"/>
      <c r="S28" s="58">
        <f>S22+S26</f>
        <v>-200739</v>
      </c>
    </row>
    <row r="29" spans="1:19" ht="19.5" customHeight="1">
      <c r="A29" s="103"/>
      <c r="B29" s="73"/>
      <c r="C29" s="94"/>
      <c r="D29" s="178"/>
      <c r="E29" s="94"/>
      <c r="F29" s="177"/>
      <c r="G29" s="94"/>
      <c r="H29" s="177"/>
      <c r="I29" s="94"/>
      <c r="J29" s="178"/>
      <c r="K29" s="94"/>
      <c r="L29" s="178"/>
      <c r="M29" s="94"/>
      <c r="N29" s="180"/>
      <c r="O29" s="94"/>
      <c r="P29" s="178"/>
      <c r="Q29" s="94"/>
      <c r="R29" s="178"/>
      <c r="S29" s="94"/>
    </row>
    <row r="30" spans="1:19" ht="19.5" customHeight="1">
      <c r="A30" s="103" t="s">
        <v>47</v>
      </c>
      <c r="B30" s="62"/>
      <c r="C30" s="185"/>
      <c r="D30" s="108"/>
      <c r="E30" s="185"/>
      <c r="F30" s="185"/>
      <c r="G30" s="185"/>
      <c r="H30" s="185"/>
      <c r="I30" s="185"/>
      <c r="J30" s="108"/>
      <c r="K30" s="185"/>
      <c r="L30" s="108"/>
      <c r="M30" s="185"/>
      <c r="N30" s="187"/>
      <c r="O30" s="108"/>
      <c r="P30" s="108"/>
      <c r="Q30" s="108"/>
      <c r="R30" s="108"/>
      <c r="S30" s="108"/>
    </row>
    <row r="31" spans="1:19" ht="19.5" customHeight="1">
      <c r="A31" s="106" t="s">
        <v>174</v>
      </c>
      <c r="B31" s="62"/>
      <c r="C31" s="188">
        <v>0</v>
      </c>
      <c r="D31" s="187"/>
      <c r="E31" s="188">
        <v>0</v>
      </c>
      <c r="F31" s="189"/>
      <c r="G31" s="188">
        <v>0</v>
      </c>
      <c r="H31" s="189"/>
      <c r="I31" s="188">
        <v>0</v>
      </c>
      <c r="J31" s="187"/>
      <c r="K31" s="187">
        <v>147083</v>
      </c>
      <c r="L31" s="187"/>
      <c r="M31" s="188">
        <v>0</v>
      </c>
      <c r="N31" s="187"/>
      <c r="O31" s="187">
        <f>SUM(C31:M31)</f>
        <v>147083</v>
      </c>
      <c r="P31" s="187"/>
      <c r="Q31" s="187">
        <v>-7309</v>
      </c>
      <c r="R31" s="187"/>
      <c r="S31" s="187">
        <f>SUM(O31:Q31)</f>
        <v>139774</v>
      </c>
    </row>
    <row r="32" spans="1:19" ht="19.5" customHeight="1">
      <c r="A32" s="106" t="s">
        <v>175</v>
      </c>
      <c r="B32" s="62"/>
      <c r="C32" s="190">
        <v>0</v>
      </c>
      <c r="D32" s="108"/>
      <c r="E32" s="190">
        <v>0</v>
      </c>
      <c r="F32" s="185"/>
      <c r="G32" s="190">
        <v>0</v>
      </c>
      <c r="H32" s="185"/>
      <c r="I32" s="190">
        <v>0</v>
      </c>
      <c r="J32" s="108"/>
      <c r="K32" s="194">
        <v>7294</v>
      </c>
      <c r="L32" s="108"/>
      <c r="M32" s="190">
        <v>0</v>
      </c>
      <c r="N32" s="187"/>
      <c r="O32" s="194">
        <f>SUM(C32:M32)</f>
        <v>7294</v>
      </c>
      <c r="P32" s="108"/>
      <c r="Q32" s="194">
        <v>291</v>
      </c>
      <c r="R32" s="108"/>
      <c r="S32" s="194">
        <f>SUM(O32:Q32)</f>
        <v>7585</v>
      </c>
    </row>
    <row r="33" spans="1:19" ht="19.5" customHeight="1">
      <c r="A33" s="103" t="s">
        <v>26</v>
      </c>
      <c r="B33" s="62"/>
      <c r="C33" s="184">
        <f>SUM(C31:C32)</f>
        <v>0</v>
      </c>
      <c r="D33" s="177"/>
      <c r="E33" s="184">
        <f>SUM(E31:E32)</f>
        <v>0</v>
      </c>
      <c r="F33" s="186"/>
      <c r="G33" s="184">
        <f>SUM(G31:G32)</f>
        <v>0</v>
      </c>
      <c r="H33" s="186"/>
      <c r="I33" s="184">
        <f>SUM(I31:I32)</f>
        <v>0</v>
      </c>
      <c r="J33" s="178"/>
      <c r="K33" s="184">
        <f>SUM(K31:K32)</f>
        <v>154377</v>
      </c>
      <c r="L33" s="178"/>
      <c r="M33" s="184">
        <f>SUM(M31:M32)</f>
        <v>0</v>
      </c>
      <c r="N33" s="180"/>
      <c r="O33" s="184">
        <f>SUM(O31:O32)</f>
        <v>154377</v>
      </c>
      <c r="P33" s="178"/>
      <c r="Q33" s="184">
        <f>SUM(Q31:Q32)</f>
        <v>-7018</v>
      </c>
      <c r="R33" s="178"/>
      <c r="S33" s="184">
        <f>SUM(S31:S32)</f>
        <v>147359</v>
      </c>
    </row>
    <row r="34" spans="1:19" ht="19.5" customHeight="1">
      <c r="A34" s="103"/>
      <c r="B34" s="73"/>
      <c r="C34" s="57"/>
      <c r="D34" s="169"/>
      <c r="E34" s="57"/>
      <c r="F34" s="50"/>
      <c r="G34" s="57"/>
      <c r="H34" s="50"/>
      <c r="I34" s="57"/>
      <c r="J34" s="169"/>
      <c r="K34" s="57"/>
      <c r="L34" s="169"/>
      <c r="M34" s="57"/>
      <c r="N34" s="170"/>
      <c r="O34" s="57"/>
      <c r="P34" s="169"/>
      <c r="Q34" s="173"/>
      <c r="R34" s="169"/>
      <c r="S34" s="173"/>
    </row>
    <row r="35" spans="1:19" ht="19.5" customHeight="1" thickBot="1">
      <c r="A35" s="103" t="s">
        <v>165</v>
      </c>
      <c r="B35" s="62"/>
      <c r="C35" s="51">
        <f>SUM(C13,C28,C33)</f>
        <v>441559</v>
      </c>
      <c r="D35" s="94"/>
      <c r="E35" s="51">
        <f>SUM(E13,E28,E33)</f>
        <v>2832119</v>
      </c>
      <c r="F35" s="94"/>
      <c r="G35" s="51">
        <f>SUM(G13,G28,G33)</f>
        <v>96396</v>
      </c>
      <c r="H35" s="94"/>
      <c r="I35" s="51">
        <f>SUM(I13,I28,I33)</f>
        <v>45209</v>
      </c>
      <c r="J35" s="94"/>
      <c r="K35" s="51">
        <f>SUM(K13,K28,K33)</f>
        <v>1068013</v>
      </c>
      <c r="L35" s="94"/>
      <c r="M35" s="51">
        <f>SUM(M13,M28,M33)</f>
        <v>-1735</v>
      </c>
      <c r="N35" s="94"/>
      <c r="O35" s="51">
        <f>SUM(O13,O28,O33)</f>
        <v>4481561</v>
      </c>
      <c r="P35" s="94"/>
      <c r="Q35" s="51">
        <f>SUM(Q13,Q28,Q33)</f>
        <v>12929</v>
      </c>
      <c r="R35" s="94"/>
      <c r="S35" s="51">
        <f>SUM(S13,S28,S33)</f>
        <v>4494490</v>
      </c>
    </row>
    <row r="36" spans="1:19" ht="19.5" customHeight="1" thickTop="1"/>
  </sheetData>
  <mergeCells count="3">
    <mergeCell ref="C11:S11"/>
    <mergeCell ref="C4:S4"/>
    <mergeCell ref="I6:K6"/>
  </mergeCells>
  <pageMargins left="0.7" right="0.6" top="0.48" bottom="0.5" header="0.5" footer="0.5"/>
  <pageSetup paperSize="9" scale="74" firstPageNumber="8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C0D2B-CB19-40C1-BEF2-A8236D2AD8D2}">
  <dimension ref="A1:V40"/>
  <sheetViews>
    <sheetView view="pageBreakPreview" zoomScale="70" zoomScaleNormal="60" zoomScaleSheetLayoutView="70" workbookViewId="0">
      <selection activeCell="A41" sqref="A41"/>
    </sheetView>
  </sheetViews>
  <sheetFormatPr defaultColWidth="9.1796875" defaultRowHeight="19.5" customHeight="1"/>
  <cols>
    <col min="1" max="1" width="54.54296875" style="203" customWidth="1"/>
    <col min="2" max="2" width="5.54296875" style="199" customWidth="1"/>
    <col min="3" max="3" width="12.81640625" style="202" customWidth="1"/>
    <col min="4" max="4" width="0.81640625" style="201" customWidth="1"/>
    <col min="5" max="5" width="12.81640625" style="201" customWidth="1"/>
    <col min="6" max="6" width="0.81640625" style="201" customWidth="1"/>
    <col min="7" max="7" width="12.81640625" style="201" customWidth="1"/>
    <col min="8" max="8" width="0.81640625" style="201" customWidth="1"/>
    <col min="9" max="9" width="12.81640625" style="201" customWidth="1"/>
    <col min="10" max="10" width="0.81640625" style="202" customWidth="1"/>
    <col min="11" max="11" width="18.1796875" style="202" customWidth="1"/>
    <col min="12" max="12" width="0.81640625" style="202" customWidth="1"/>
    <col min="13" max="13" width="17" style="202" customWidth="1"/>
    <col min="14" max="14" width="0.81640625" style="202" customWidth="1"/>
    <col min="15" max="15" width="16.54296875" style="202" customWidth="1"/>
    <col min="16" max="16" width="1" style="202" customWidth="1"/>
    <col min="17" max="17" width="12.81640625" style="202" customWidth="1"/>
    <col min="18" max="18" width="0.81640625" style="201" customWidth="1"/>
    <col min="19" max="19" width="12.81640625" style="202" customWidth="1"/>
    <col min="20" max="20" width="0.81640625" style="202" customWidth="1"/>
    <col min="21" max="21" width="12.81640625" style="201" customWidth="1"/>
    <col min="22" max="22" width="13.1796875" style="203" bestFit="1" customWidth="1"/>
    <col min="23" max="23" width="5.1796875" style="203" bestFit="1" customWidth="1"/>
    <col min="24" max="16384" width="9.1796875" style="203"/>
  </cols>
  <sheetData>
    <row r="1" spans="1:21" ht="19.5" customHeight="1">
      <c r="A1" s="198" t="s">
        <v>0</v>
      </c>
      <c r="B1" s="262"/>
      <c r="C1" s="263"/>
      <c r="D1" s="264"/>
      <c r="E1" s="202"/>
      <c r="F1" s="202"/>
      <c r="G1" s="202"/>
      <c r="H1" s="265"/>
      <c r="I1" s="202"/>
      <c r="J1" s="263"/>
      <c r="Q1" s="263"/>
      <c r="R1" s="202"/>
      <c r="S1" s="263"/>
      <c r="T1" s="263"/>
      <c r="U1" s="202"/>
    </row>
    <row r="2" spans="1:21" ht="19.5" customHeight="1">
      <c r="A2" s="204" t="s">
        <v>180</v>
      </c>
      <c r="B2" s="266"/>
      <c r="C2" s="263"/>
      <c r="D2" s="264"/>
      <c r="E2" s="202"/>
      <c r="F2" s="202"/>
      <c r="G2" s="202"/>
      <c r="H2" s="265"/>
      <c r="I2" s="202"/>
      <c r="J2" s="263"/>
      <c r="Q2" s="263"/>
      <c r="R2" s="202"/>
      <c r="S2" s="263"/>
      <c r="T2" s="263"/>
      <c r="U2" s="202"/>
    </row>
    <row r="3" spans="1:21" ht="19.5" customHeight="1">
      <c r="A3" s="206"/>
      <c r="C3" s="263"/>
      <c r="D3" s="264"/>
      <c r="E3" s="202"/>
      <c r="F3" s="202"/>
      <c r="G3" s="202"/>
      <c r="H3" s="265"/>
      <c r="I3" s="202"/>
      <c r="J3" s="263"/>
      <c r="Q3" s="263"/>
      <c r="R3" s="202"/>
      <c r="S3" s="263"/>
      <c r="T3" s="263"/>
      <c r="U3" s="202"/>
    </row>
    <row r="4" spans="1:21" ht="19.5" customHeight="1">
      <c r="A4" s="206"/>
      <c r="C4" s="263"/>
      <c r="D4" s="264"/>
      <c r="E4" s="202"/>
      <c r="F4" s="202"/>
      <c r="G4" s="202"/>
      <c r="H4" s="265"/>
      <c r="I4" s="202"/>
      <c r="J4" s="263"/>
      <c r="Q4" s="263"/>
      <c r="R4" s="202"/>
      <c r="S4" s="263"/>
      <c r="T4" s="263"/>
      <c r="U4" s="202"/>
    </row>
    <row r="5" spans="1:21" ht="19.5" customHeight="1">
      <c r="A5" s="206"/>
      <c r="C5" s="341" t="s">
        <v>29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</row>
    <row r="6" spans="1:21" ht="19.5" customHeight="1">
      <c r="A6" s="206"/>
      <c r="C6" s="205"/>
      <c r="D6" s="205"/>
      <c r="E6" s="265"/>
      <c r="G6" s="360" t="s">
        <v>30</v>
      </c>
      <c r="H6" s="360"/>
      <c r="I6" s="360"/>
      <c r="J6" s="205"/>
      <c r="K6" s="360" t="s">
        <v>116</v>
      </c>
      <c r="L6" s="360"/>
      <c r="M6" s="360"/>
      <c r="N6" s="360"/>
      <c r="O6" s="360"/>
      <c r="P6" s="267"/>
      <c r="Q6" s="205"/>
      <c r="R6" s="205"/>
      <c r="S6" s="205"/>
      <c r="T6" s="205"/>
      <c r="U6" s="205"/>
    </row>
    <row r="7" spans="1:21" ht="19.5" customHeight="1">
      <c r="A7" s="206"/>
      <c r="C7" s="205"/>
      <c r="D7" s="205"/>
      <c r="E7" s="265"/>
      <c r="G7" s="265"/>
      <c r="H7" s="265"/>
      <c r="I7" s="265"/>
      <c r="J7" s="205"/>
      <c r="K7" s="265"/>
      <c r="L7" s="265"/>
      <c r="M7" s="265" t="s">
        <v>261</v>
      </c>
      <c r="N7" s="265"/>
      <c r="O7" s="265"/>
      <c r="P7" s="201"/>
      <c r="Q7" s="205"/>
      <c r="R7" s="205"/>
      <c r="S7" s="205"/>
      <c r="T7" s="205"/>
      <c r="U7" s="205"/>
    </row>
    <row r="8" spans="1:21" ht="19.5" customHeight="1">
      <c r="A8" s="206"/>
      <c r="C8" s="205"/>
      <c r="D8" s="205"/>
      <c r="E8" s="265"/>
      <c r="G8" s="265"/>
      <c r="H8" s="265"/>
      <c r="I8" s="265"/>
      <c r="J8" s="205"/>
      <c r="K8" s="265"/>
      <c r="L8" s="265"/>
      <c r="M8" s="265" t="s">
        <v>231</v>
      </c>
      <c r="N8" s="265"/>
      <c r="O8" s="265"/>
      <c r="P8" s="201"/>
      <c r="Q8" s="205"/>
      <c r="R8" s="205"/>
      <c r="S8" s="205"/>
      <c r="T8" s="205"/>
      <c r="U8" s="205"/>
    </row>
    <row r="9" spans="1:21" ht="19.5" customHeight="1">
      <c r="A9" s="206"/>
      <c r="C9" s="205"/>
      <c r="D9" s="205"/>
      <c r="E9" s="265"/>
      <c r="G9" s="265"/>
      <c r="H9" s="265"/>
      <c r="I9" s="265"/>
      <c r="J9" s="205"/>
      <c r="K9" s="265"/>
      <c r="L9" s="265"/>
      <c r="M9" s="265" t="s">
        <v>232</v>
      </c>
      <c r="N9" s="265"/>
      <c r="O9" s="265"/>
      <c r="P9" s="201"/>
      <c r="Q9" s="205"/>
      <c r="R9" s="205"/>
      <c r="S9" s="205"/>
      <c r="T9" s="205"/>
      <c r="U9" s="205"/>
    </row>
    <row r="10" spans="1:21" ht="19.5" customHeight="1">
      <c r="A10" s="206"/>
      <c r="C10" s="205"/>
      <c r="D10" s="205"/>
      <c r="E10" s="265"/>
      <c r="G10" s="265"/>
      <c r="H10" s="265"/>
      <c r="I10" s="265"/>
      <c r="J10" s="205"/>
      <c r="K10" s="265"/>
      <c r="L10" s="265"/>
      <c r="M10" s="265" t="s">
        <v>233</v>
      </c>
      <c r="N10" s="265"/>
      <c r="O10" s="203"/>
      <c r="P10" s="201"/>
      <c r="Q10" s="205"/>
      <c r="R10" s="205"/>
      <c r="S10" s="205"/>
      <c r="T10" s="205"/>
      <c r="U10" s="205"/>
    </row>
    <row r="11" spans="1:21" ht="19.5" customHeight="1">
      <c r="A11" s="268"/>
      <c r="C11" s="265" t="s">
        <v>49</v>
      </c>
      <c r="D11" s="265"/>
      <c r="E11" s="265"/>
      <c r="F11" s="265"/>
      <c r="G11" s="269"/>
      <c r="H11" s="265"/>
      <c r="I11" s="269"/>
      <c r="J11" s="263"/>
      <c r="K11" s="265"/>
      <c r="L11" s="265"/>
      <c r="M11" s="265" t="s">
        <v>234</v>
      </c>
      <c r="N11" s="265"/>
      <c r="O11" s="203"/>
      <c r="P11" s="265"/>
      <c r="Q11" s="265" t="s">
        <v>31</v>
      </c>
      <c r="R11" s="263"/>
      <c r="S11" s="263"/>
      <c r="T11" s="263"/>
      <c r="U11" s="263"/>
    </row>
    <row r="12" spans="1:21" ht="19.5" customHeight="1">
      <c r="A12" s="268"/>
      <c r="C12" s="265" t="s">
        <v>118</v>
      </c>
      <c r="D12" s="265"/>
      <c r="E12" s="265"/>
      <c r="F12" s="265"/>
      <c r="G12" s="265"/>
      <c r="H12" s="265"/>
      <c r="I12" s="269"/>
      <c r="J12" s="263"/>
      <c r="K12" s="265" t="s">
        <v>235</v>
      </c>
      <c r="L12" s="265"/>
      <c r="M12" s="265" t="s">
        <v>236</v>
      </c>
      <c r="N12" s="265"/>
      <c r="O12" s="203"/>
      <c r="P12" s="265"/>
      <c r="Q12" s="265" t="s">
        <v>146</v>
      </c>
      <c r="R12" s="263"/>
      <c r="S12" s="208" t="s">
        <v>32</v>
      </c>
      <c r="T12" s="263"/>
      <c r="U12" s="265"/>
    </row>
    <row r="13" spans="1:21" ht="19.5" customHeight="1">
      <c r="A13" s="268"/>
      <c r="C13" s="265" t="s">
        <v>34</v>
      </c>
      <c r="D13" s="265"/>
      <c r="E13" s="265" t="s">
        <v>35</v>
      </c>
      <c r="F13" s="265"/>
      <c r="G13" s="265" t="s">
        <v>36</v>
      </c>
      <c r="H13" s="265"/>
      <c r="I13" s="265"/>
      <c r="J13" s="263"/>
      <c r="K13" s="265" t="s">
        <v>237</v>
      </c>
      <c r="L13" s="265"/>
      <c r="M13" s="265" t="s">
        <v>238</v>
      </c>
      <c r="N13" s="265"/>
      <c r="O13" s="265" t="s">
        <v>239</v>
      </c>
      <c r="P13" s="265"/>
      <c r="Q13" s="265" t="s">
        <v>147</v>
      </c>
      <c r="R13" s="265"/>
      <c r="S13" s="265" t="s">
        <v>37</v>
      </c>
      <c r="T13" s="265"/>
      <c r="U13" s="265" t="s">
        <v>33</v>
      </c>
    </row>
    <row r="14" spans="1:21" ht="19.5" customHeight="1">
      <c r="A14" s="268"/>
      <c r="B14" s="199" t="s">
        <v>7</v>
      </c>
      <c r="C14" s="265" t="s">
        <v>38</v>
      </c>
      <c r="D14" s="265"/>
      <c r="E14" s="265" t="s">
        <v>39</v>
      </c>
      <c r="F14" s="265"/>
      <c r="G14" s="265" t="s">
        <v>40</v>
      </c>
      <c r="H14" s="265"/>
      <c r="I14" s="265" t="s">
        <v>41</v>
      </c>
      <c r="J14" s="263"/>
      <c r="K14" s="265" t="s">
        <v>42</v>
      </c>
      <c r="L14" s="265"/>
      <c r="M14" s="265" t="s">
        <v>240</v>
      </c>
      <c r="N14" s="265"/>
      <c r="O14" s="265" t="s">
        <v>241</v>
      </c>
      <c r="P14" s="265"/>
      <c r="Q14" s="265" t="s">
        <v>242</v>
      </c>
      <c r="R14" s="265"/>
      <c r="S14" s="265" t="s">
        <v>44</v>
      </c>
      <c r="T14" s="265"/>
      <c r="U14" s="265" t="s">
        <v>43</v>
      </c>
    </row>
    <row r="15" spans="1:21" ht="19.5" customHeight="1">
      <c r="A15" s="268"/>
      <c r="C15" s="342" t="s">
        <v>8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</row>
    <row r="16" spans="1:21" s="328" customFormat="1" ht="19.5" customHeight="1">
      <c r="A16" s="268" t="s">
        <v>217</v>
      </c>
      <c r="B16" s="199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</row>
    <row r="17" spans="1:22" s="328" customFormat="1" ht="19.5" customHeight="1">
      <c r="A17" s="268" t="s">
        <v>230</v>
      </c>
      <c r="B17" s="199"/>
      <c r="C17" s="322">
        <v>441561</v>
      </c>
      <c r="D17" s="322"/>
      <c r="E17" s="322">
        <v>2832156</v>
      </c>
      <c r="F17" s="322"/>
      <c r="G17" s="322">
        <v>45209</v>
      </c>
      <c r="H17" s="322"/>
      <c r="I17" s="322">
        <v>1166441</v>
      </c>
      <c r="J17" s="322"/>
      <c r="K17" s="322">
        <v>-1735</v>
      </c>
      <c r="L17" s="322"/>
      <c r="M17" s="286">
        <v>0</v>
      </c>
      <c r="N17" s="322"/>
      <c r="O17" s="322">
        <f>SUM(K17:M17)</f>
        <v>-1735</v>
      </c>
      <c r="P17" s="322"/>
      <c r="Q17" s="322">
        <f>SUM(C17,E17,G17,I17,O17)</f>
        <v>4483632</v>
      </c>
      <c r="R17" s="322"/>
      <c r="S17" s="322">
        <v>10750</v>
      </c>
      <c r="T17" s="322"/>
      <c r="U17" s="322">
        <f>Q17+S17</f>
        <v>4494382</v>
      </c>
    </row>
    <row r="18" spans="1:22" s="328" customFormat="1" ht="19.5" customHeight="1">
      <c r="A18" s="328" t="s">
        <v>229</v>
      </c>
      <c r="B18" s="199">
        <v>3</v>
      </c>
      <c r="C18" s="329">
        <v>0</v>
      </c>
      <c r="D18" s="323"/>
      <c r="E18" s="329">
        <v>0</v>
      </c>
      <c r="F18" s="270"/>
      <c r="G18" s="329">
        <v>0</v>
      </c>
      <c r="H18" s="270"/>
      <c r="I18" s="329">
        <v>-4898</v>
      </c>
      <c r="J18" s="270"/>
      <c r="K18" s="329">
        <v>0</v>
      </c>
      <c r="L18" s="286"/>
      <c r="M18" s="329">
        <v>0</v>
      </c>
      <c r="N18" s="286"/>
      <c r="O18" s="329">
        <v>0</v>
      </c>
      <c r="P18" s="270"/>
      <c r="Q18" s="330">
        <f>SUM(C18,E18,G18,I18,K18,M18)</f>
        <v>-4898</v>
      </c>
      <c r="R18" s="270"/>
      <c r="S18" s="329">
        <v>-165</v>
      </c>
      <c r="T18" s="270"/>
      <c r="U18" s="330">
        <f>Q18+S18</f>
        <v>-5063</v>
      </c>
    </row>
    <row r="19" spans="1:22" s="328" customFormat="1" ht="19.5" customHeight="1">
      <c r="A19" s="271" t="s">
        <v>218</v>
      </c>
      <c r="B19" s="272"/>
      <c r="C19" s="273">
        <f>SUM(C17:C18)</f>
        <v>441561</v>
      </c>
      <c r="D19" s="274"/>
      <c r="E19" s="275">
        <f>SUM(E17:E18)</f>
        <v>2832156</v>
      </c>
      <c r="F19" s="270"/>
      <c r="G19" s="275">
        <f>SUM(G17:G18)</f>
        <v>45209</v>
      </c>
      <c r="H19" s="274"/>
      <c r="I19" s="275">
        <f>SUM(I17:I18)</f>
        <v>1161543</v>
      </c>
      <c r="J19" s="274"/>
      <c r="K19" s="275">
        <f>SUM(K17:K18)</f>
        <v>-1735</v>
      </c>
      <c r="L19" s="274"/>
      <c r="M19" s="275">
        <f>SUM(M17:M18)</f>
        <v>0</v>
      </c>
      <c r="N19" s="274"/>
      <c r="O19" s="275">
        <f>SUM(O17:O18)</f>
        <v>-1735</v>
      </c>
      <c r="P19" s="274"/>
      <c r="Q19" s="275">
        <f>SUM(C19,E19,G19,I19,O19)</f>
        <v>4478734</v>
      </c>
      <c r="R19" s="274"/>
      <c r="S19" s="275">
        <f>SUM(S17:S18)</f>
        <v>10585</v>
      </c>
      <c r="T19" s="270"/>
      <c r="U19" s="275">
        <f>SUM(U17:U18)</f>
        <v>4489319</v>
      </c>
      <c r="V19" s="276"/>
    </row>
    <row r="20" spans="1:22" s="328" customFormat="1" ht="19.5" customHeight="1">
      <c r="A20" s="271"/>
      <c r="B20" s="277"/>
      <c r="C20" s="278"/>
      <c r="D20" s="279"/>
      <c r="E20" s="278"/>
      <c r="F20" s="278"/>
      <c r="G20" s="278"/>
      <c r="H20" s="279"/>
      <c r="I20" s="278"/>
      <c r="J20" s="279"/>
      <c r="K20" s="278"/>
      <c r="L20" s="278"/>
      <c r="M20" s="278"/>
      <c r="N20" s="278"/>
      <c r="O20" s="278"/>
      <c r="P20" s="278"/>
      <c r="Q20" s="278"/>
      <c r="R20" s="279"/>
      <c r="S20" s="278"/>
      <c r="T20" s="279"/>
      <c r="U20" s="278"/>
      <c r="V20" s="276"/>
    </row>
    <row r="21" spans="1:22" s="328" customFormat="1" ht="19.5" customHeight="1">
      <c r="A21" s="271" t="s">
        <v>45</v>
      </c>
      <c r="B21" s="277"/>
      <c r="C21" s="278"/>
      <c r="D21" s="279"/>
      <c r="E21" s="278"/>
      <c r="F21" s="278"/>
      <c r="G21" s="278"/>
      <c r="H21" s="279"/>
      <c r="I21" s="278"/>
      <c r="J21" s="279"/>
      <c r="K21" s="278"/>
      <c r="L21" s="278"/>
      <c r="M21" s="278"/>
      <c r="N21" s="278"/>
      <c r="O21" s="278"/>
      <c r="P21" s="278"/>
      <c r="Q21" s="278"/>
      <c r="R21" s="279"/>
      <c r="S21" s="278"/>
      <c r="T21" s="279"/>
      <c r="U21" s="278"/>
      <c r="V21" s="276"/>
    </row>
    <row r="22" spans="1:22" s="328" customFormat="1" ht="19.5" customHeight="1">
      <c r="A22" s="280" t="s">
        <v>243</v>
      </c>
      <c r="B22" s="277"/>
      <c r="C22" s="278"/>
      <c r="D22" s="279"/>
      <c r="E22" s="278"/>
      <c r="F22" s="278"/>
      <c r="G22" s="278"/>
      <c r="H22" s="279"/>
      <c r="I22" s="278"/>
      <c r="J22" s="279"/>
      <c r="K22" s="278"/>
      <c r="L22" s="278"/>
      <c r="M22" s="278"/>
      <c r="N22" s="278"/>
      <c r="O22" s="278"/>
      <c r="P22" s="278"/>
      <c r="Q22" s="278"/>
      <c r="R22" s="279"/>
      <c r="S22" s="278"/>
      <c r="T22" s="279"/>
      <c r="U22" s="278"/>
      <c r="V22" s="276"/>
    </row>
    <row r="23" spans="1:22" s="328" customFormat="1" ht="19.5" hidden="1" customHeight="1">
      <c r="A23" s="331" t="s">
        <v>149</v>
      </c>
      <c r="B23" s="277"/>
      <c r="C23" s="278"/>
      <c r="D23" s="279"/>
      <c r="E23" s="278"/>
      <c r="F23" s="278"/>
      <c r="G23" s="278"/>
      <c r="H23" s="279"/>
      <c r="I23" s="278"/>
      <c r="J23" s="279"/>
      <c r="K23" s="278"/>
      <c r="L23" s="278"/>
      <c r="M23" s="278"/>
      <c r="N23" s="278"/>
      <c r="O23" s="278"/>
      <c r="P23" s="278"/>
      <c r="Q23" s="278"/>
      <c r="R23" s="279"/>
      <c r="S23" s="278"/>
      <c r="T23" s="279"/>
      <c r="U23" s="278"/>
      <c r="V23" s="276"/>
    </row>
    <row r="24" spans="1:22" s="328" customFormat="1" ht="19.5" hidden="1" customHeight="1">
      <c r="A24" s="331" t="s">
        <v>111</v>
      </c>
      <c r="B24" s="277"/>
      <c r="C24" s="278"/>
      <c r="D24" s="279"/>
      <c r="E24" s="278"/>
      <c r="F24" s="278"/>
      <c r="G24" s="278"/>
      <c r="H24" s="279"/>
      <c r="I24" s="278"/>
      <c r="J24" s="279"/>
      <c r="K24" s="278"/>
      <c r="L24" s="278"/>
      <c r="M24" s="278"/>
      <c r="N24" s="278"/>
      <c r="O24" s="278"/>
      <c r="P24" s="278"/>
      <c r="Q24" s="278"/>
      <c r="R24" s="279"/>
      <c r="S24" s="278"/>
      <c r="T24" s="279"/>
      <c r="U24" s="278"/>
      <c r="V24" s="276"/>
    </row>
    <row r="25" spans="1:22" s="328" customFormat="1" ht="19.5" customHeight="1">
      <c r="A25" s="332" t="s">
        <v>244</v>
      </c>
      <c r="B25" s="272">
        <v>11</v>
      </c>
      <c r="C25" s="284">
        <v>0</v>
      </c>
      <c r="D25" s="276"/>
      <c r="E25" s="284">
        <v>0</v>
      </c>
      <c r="F25" s="284"/>
      <c r="G25" s="284">
        <v>0</v>
      </c>
      <c r="H25" s="276"/>
      <c r="I25" s="286">
        <v>-132464</v>
      </c>
      <c r="J25" s="276"/>
      <c r="K25" s="284">
        <v>0</v>
      </c>
      <c r="L25" s="284"/>
      <c r="M25" s="284">
        <v>0</v>
      </c>
      <c r="N25" s="284"/>
      <c r="O25" s="284">
        <v>0</v>
      </c>
      <c r="P25" s="284"/>
      <c r="Q25" s="286">
        <f>SUM(C25,E25,G25,I25,K25,M25)</f>
        <v>-132464</v>
      </c>
      <c r="R25" s="276"/>
      <c r="S25" s="284">
        <v>0</v>
      </c>
      <c r="T25" s="276"/>
      <c r="U25" s="286">
        <f>Q25+S25</f>
        <v>-132464</v>
      </c>
      <c r="V25" s="276"/>
    </row>
    <row r="26" spans="1:22" s="328" customFormat="1" ht="19.5" customHeight="1">
      <c r="A26" s="280" t="s">
        <v>245</v>
      </c>
      <c r="B26" s="277"/>
      <c r="C26" s="281">
        <f>SUM(C25)</f>
        <v>0</v>
      </c>
      <c r="D26" s="279"/>
      <c r="E26" s="281">
        <f>SUM(E25)</f>
        <v>0</v>
      </c>
      <c r="F26" s="278"/>
      <c r="G26" s="281">
        <f>SUM(G25)</f>
        <v>0</v>
      </c>
      <c r="H26" s="279"/>
      <c r="I26" s="275">
        <f>SUM(I25)</f>
        <v>-132464</v>
      </c>
      <c r="J26" s="279"/>
      <c r="K26" s="281">
        <f>SUM(K25)</f>
        <v>0</v>
      </c>
      <c r="L26" s="278"/>
      <c r="M26" s="281">
        <f>SUM(M25)</f>
        <v>0</v>
      </c>
      <c r="N26" s="278"/>
      <c r="O26" s="281">
        <f>SUM(O25)</f>
        <v>0</v>
      </c>
      <c r="P26" s="278"/>
      <c r="Q26" s="275">
        <f>SUM(Q25)</f>
        <v>-132464</v>
      </c>
      <c r="R26" s="279"/>
      <c r="S26" s="281">
        <f>SUM(S25)</f>
        <v>0</v>
      </c>
      <c r="T26" s="279"/>
      <c r="U26" s="275">
        <f>SUM(U25)</f>
        <v>-132464</v>
      </c>
      <c r="V26" s="276"/>
    </row>
    <row r="27" spans="1:22" s="328" customFormat="1" ht="19.5" customHeight="1">
      <c r="A27" s="271"/>
      <c r="B27" s="277"/>
      <c r="C27" s="278"/>
      <c r="D27" s="279"/>
      <c r="E27" s="278"/>
      <c r="F27" s="278"/>
      <c r="G27" s="278"/>
      <c r="H27" s="279"/>
      <c r="I27" s="278"/>
      <c r="J27" s="279"/>
      <c r="K27" s="278"/>
      <c r="L27" s="278"/>
      <c r="M27" s="278"/>
      <c r="N27" s="278"/>
      <c r="O27" s="278"/>
      <c r="P27" s="278"/>
      <c r="Q27" s="278"/>
      <c r="R27" s="279"/>
      <c r="S27" s="278"/>
      <c r="T27" s="279"/>
      <c r="U27" s="278"/>
      <c r="V27" s="276"/>
    </row>
    <row r="28" spans="1:22" s="328" customFormat="1" ht="19.5" customHeight="1">
      <c r="A28" s="280" t="s">
        <v>181</v>
      </c>
      <c r="B28" s="277"/>
      <c r="C28" s="278"/>
      <c r="D28" s="279"/>
      <c r="E28" s="278"/>
      <c r="F28" s="278"/>
      <c r="G28" s="278"/>
      <c r="H28" s="279"/>
      <c r="I28" s="278"/>
      <c r="J28" s="279"/>
      <c r="K28" s="278"/>
      <c r="L28" s="278"/>
      <c r="M28" s="278"/>
      <c r="N28" s="278"/>
      <c r="O28" s="278"/>
      <c r="P28" s="278"/>
      <c r="Q28" s="278"/>
      <c r="R28" s="279"/>
      <c r="S28" s="278"/>
      <c r="T28" s="279"/>
      <c r="U28" s="278"/>
      <c r="V28" s="276"/>
    </row>
    <row r="29" spans="1:22" s="328" customFormat="1" ht="19.5" customHeight="1">
      <c r="A29" s="332" t="s">
        <v>246</v>
      </c>
      <c r="B29" s="277"/>
      <c r="C29" s="333">
        <v>0</v>
      </c>
      <c r="D29" s="276"/>
      <c r="E29" s="333">
        <v>0</v>
      </c>
      <c r="F29" s="284"/>
      <c r="G29" s="333">
        <v>0</v>
      </c>
      <c r="H29" s="276"/>
      <c r="I29" s="333">
        <v>0</v>
      </c>
      <c r="J29" s="276"/>
      <c r="K29" s="333">
        <v>0</v>
      </c>
      <c r="L29" s="284"/>
      <c r="M29" s="333">
        <v>0</v>
      </c>
      <c r="N29" s="284"/>
      <c r="O29" s="333">
        <v>0</v>
      </c>
      <c r="P29" s="284"/>
      <c r="Q29" s="333">
        <v>0</v>
      </c>
      <c r="R29" s="276"/>
      <c r="S29" s="329">
        <v>-124</v>
      </c>
      <c r="T29" s="276"/>
      <c r="U29" s="329">
        <f>Q29+S29</f>
        <v>-124</v>
      </c>
      <c r="V29" s="276"/>
    </row>
    <row r="30" spans="1:22" s="328" customFormat="1" ht="19.5" customHeight="1">
      <c r="A30" s="280" t="s">
        <v>182</v>
      </c>
      <c r="B30" s="277"/>
      <c r="C30" s="281">
        <f>SUM(C29)</f>
        <v>0</v>
      </c>
      <c r="D30" s="279"/>
      <c r="E30" s="281">
        <f>SUM(E29)</f>
        <v>0</v>
      </c>
      <c r="F30" s="278"/>
      <c r="G30" s="281">
        <f>SUM(G29)</f>
        <v>0</v>
      </c>
      <c r="H30" s="279"/>
      <c r="I30" s="281">
        <f>SUM(I29)</f>
        <v>0</v>
      </c>
      <c r="J30" s="279"/>
      <c r="K30" s="281">
        <f>SUM(K29)</f>
        <v>0</v>
      </c>
      <c r="L30" s="278"/>
      <c r="M30" s="281">
        <f>SUM(M29)</f>
        <v>0</v>
      </c>
      <c r="N30" s="278"/>
      <c r="O30" s="281">
        <f>SUM(O29)</f>
        <v>0</v>
      </c>
      <c r="P30" s="278"/>
      <c r="Q30" s="281">
        <f>SUM(Q29)</f>
        <v>0</v>
      </c>
      <c r="R30" s="279"/>
      <c r="S30" s="275">
        <f>SUM(S29)</f>
        <v>-124</v>
      </c>
      <c r="T30" s="279"/>
      <c r="U30" s="275">
        <f>SUM(U29)</f>
        <v>-124</v>
      </c>
      <c r="V30" s="276"/>
    </row>
    <row r="31" spans="1:22" s="328" customFormat="1" ht="19.5" customHeight="1">
      <c r="A31" s="280"/>
      <c r="B31" s="277"/>
      <c r="C31" s="278"/>
      <c r="D31" s="279"/>
      <c r="E31" s="278"/>
      <c r="F31" s="278"/>
      <c r="G31" s="278"/>
      <c r="H31" s="279"/>
      <c r="I31" s="278"/>
      <c r="J31" s="279"/>
      <c r="K31" s="278"/>
      <c r="L31" s="278"/>
      <c r="M31" s="278"/>
      <c r="N31" s="278"/>
      <c r="O31" s="278"/>
      <c r="P31" s="278"/>
      <c r="Q31" s="278"/>
      <c r="R31" s="279"/>
      <c r="S31" s="278"/>
      <c r="T31" s="279"/>
      <c r="U31" s="278"/>
      <c r="V31" s="276"/>
    </row>
    <row r="32" spans="1:22" s="328" customFormat="1" ht="19.5" customHeight="1">
      <c r="A32" s="271" t="s">
        <v>46</v>
      </c>
      <c r="B32" s="277"/>
      <c r="C32" s="282">
        <f>C30+C26</f>
        <v>0</v>
      </c>
      <c r="D32" s="279"/>
      <c r="E32" s="282">
        <f>E30+E26</f>
        <v>0</v>
      </c>
      <c r="F32" s="278"/>
      <c r="G32" s="282">
        <f>G30+G26</f>
        <v>0</v>
      </c>
      <c r="H32" s="279"/>
      <c r="I32" s="273">
        <f>I30+I26</f>
        <v>-132464</v>
      </c>
      <c r="J32" s="274"/>
      <c r="K32" s="273">
        <f>K30+K26</f>
        <v>0</v>
      </c>
      <c r="L32" s="270"/>
      <c r="M32" s="273">
        <f>M30+M26</f>
        <v>0</v>
      </c>
      <c r="N32" s="270"/>
      <c r="O32" s="273">
        <f>O30+O26</f>
        <v>0</v>
      </c>
      <c r="P32" s="270"/>
      <c r="Q32" s="273">
        <f>Q30+Q26</f>
        <v>-132464</v>
      </c>
      <c r="R32" s="274"/>
      <c r="S32" s="273">
        <f>S30+S26</f>
        <v>-124</v>
      </c>
      <c r="T32" s="279"/>
      <c r="U32" s="273">
        <f>U30+U26</f>
        <v>-132588</v>
      </c>
      <c r="V32" s="276"/>
    </row>
    <row r="33" spans="1:22" s="328" customFormat="1" ht="19.5" customHeight="1">
      <c r="A33" s="271"/>
      <c r="B33" s="277"/>
      <c r="C33" s="278"/>
      <c r="D33" s="279"/>
      <c r="E33" s="278"/>
      <c r="F33" s="278"/>
      <c r="G33" s="278"/>
      <c r="H33" s="279"/>
      <c r="I33" s="278"/>
      <c r="J33" s="279"/>
      <c r="K33" s="278"/>
      <c r="L33" s="278"/>
      <c r="M33" s="278"/>
      <c r="N33" s="278"/>
      <c r="O33" s="278"/>
      <c r="P33" s="278"/>
      <c r="Q33" s="278"/>
      <c r="R33" s="279"/>
      <c r="S33" s="278"/>
      <c r="T33" s="279"/>
      <c r="U33" s="278"/>
      <c r="V33" s="276"/>
    </row>
    <row r="34" spans="1:22" s="328" customFormat="1" ht="19.5" customHeight="1">
      <c r="A34" s="271" t="s">
        <v>47</v>
      </c>
      <c r="B34" s="272"/>
      <c r="C34" s="283"/>
      <c r="D34" s="284"/>
      <c r="E34" s="283"/>
      <c r="F34" s="283"/>
      <c r="G34" s="283"/>
      <c r="H34" s="284"/>
      <c r="I34" s="283"/>
      <c r="J34" s="284"/>
      <c r="K34" s="283"/>
      <c r="L34" s="283"/>
      <c r="M34" s="283"/>
      <c r="N34" s="283"/>
      <c r="O34" s="283"/>
      <c r="P34" s="283"/>
      <c r="Q34" s="284"/>
      <c r="R34" s="284"/>
      <c r="S34" s="284"/>
      <c r="T34" s="284"/>
      <c r="U34" s="285"/>
      <c r="V34" s="276"/>
    </row>
    <row r="35" spans="1:22" s="328" customFormat="1" ht="19.5" customHeight="1">
      <c r="A35" s="332" t="s">
        <v>174</v>
      </c>
      <c r="B35" s="272"/>
      <c r="C35" s="285">
        <f>SUM(C20:C20)</f>
        <v>0</v>
      </c>
      <c r="D35" s="285"/>
      <c r="E35" s="285">
        <f>SUM(E20:E20)</f>
        <v>0</v>
      </c>
      <c r="F35" s="285"/>
      <c r="G35" s="285">
        <f>SUM(G20:G20)</f>
        <v>0</v>
      </c>
      <c r="H35" s="286"/>
      <c r="I35" s="287">
        <v>48326</v>
      </c>
      <c r="J35" s="286"/>
      <c r="K35" s="287">
        <v>0</v>
      </c>
      <c r="L35" s="287"/>
      <c r="M35" s="287">
        <v>0</v>
      </c>
      <c r="N35" s="287"/>
      <c r="O35" s="287">
        <v>0</v>
      </c>
      <c r="P35" s="287"/>
      <c r="Q35" s="286">
        <f>SUM(B35:K35)</f>
        <v>48326</v>
      </c>
      <c r="R35" s="286"/>
      <c r="S35" s="286">
        <v>-3895</v>
      </c>
      <c r="T35" s="286"/>
      <c r="U35" s="286">
        <f>SUM(Q35,S35)</f>
        <v>44431</v>
      </c>
      <c r="V35" s="276"/>
    </row>
    <row r="36" spans="1:22" s="328" customFormat="1" ht="19.5" customHeight="1">
      <c r="A36" s="334" t="s">
        <v>175</v>
      </c>
      <c r="B36" s="272"/>
      <c r="C36" s="288">
        <f>SUM(C34:C34)</f>
        <v>0</v>
      </c>
      <c r="D36" s="289"/>
      <c r="E36" s="288">
        <f>SUM(E34:E34)</f>
        <v>0</v>
      </c>
      <c r="F36" s="289"/>
      <c r="G36" s="288">
        <f>SUM(G34:G34)</f>
        <v>0</v>
      </c>
      <c r="H36" s="289"/>
      <c r="I36" s="288">
        <v>0</v>
      </c>
      <c r="J36" s="289"/>
      <c r="K36" s="288">
        <v>0</v>
      </c>
      <c r="L36" s="289"/>
      <c r="M36" s="288">
        <v>1061</v>
      </c>
      <c r="N36" s="289"/>
      <c r="O36" s="288">
        <f>SUM(K36:M36)</f>
        <v>1061</v>
      </c>
      <c r="P36" s="289"/>
      <c r="Q36" s="329">
        <f>SUM(B36:J36,O36)</f>
        <v>1061</v>
      </c>
      <c r="R36" s="289"/>
      <c r="S36" s="288">
        <v>0</v>
      </c>
      <c r="T36" s="289"/>
      <c r="U36" s="329">
        <f>SUM(Q36,S36)</f>
        <v>1061</v>
      </c>
      <c r="V36" s="276"/>
    </row>
    <row r="37" spans="1:22" s="328" customFormat="1" ht="19.5" customHeight="1">
      <c r="A37" s="271" t="s">
        <v>26</v>
      </c>
      <c r="B37" s="272"/>
      <c r="C37" s="290">
        <f>SUM(C35)</f>
        <v>0</v>
      </c>
      <c r="D37" s="291"/>
      <c r="E37" s="290">
        <f>SUM(E36:E36)</f>
        <v>0</v>
      </c>
      <c r="F37" s="291"/>
      <c r="G37" s="290">
        <f>SUM(G36:G36)</f>
        <v>0</v>
      </c>
      <c r="H37" s="291"/>
      <c r="I37" s="290">
        <f>SUM(I35:I36)</f>
        <v>48326</v>
      </c>
      <c r="J37" s="291"/>
      <c r="K37" s="290">
        <f>SUM(K36:K36)</f>
        <v>0</v>
      </c>
      <c r="L37" s="291"/>
      <c r="M37" s="290">
        <f>SUM(M36:M36)</f>
        <v>1061</v>
      </c>
      <c r="N37" s="291"/>
      <c r="O37" s="290">
        <f>SUM(O36:O36)</f>
        <v>1061</v>
      </c>
      <c r="P37" s="291"/>
      <c r="Q37" s="290">
        <f>SUM(B37:J37,O37)</f>
        <v>49387</v>
      </c>
      <c r="R37" s="291"/>
      <c r="S37" s="290">
        <f>SUM(S35:S36)</f>
        <v>-3895</v>
      </c>
      <c r="T37" s="291"/>
      <c r="U37" s="290">
        <f>SUM(Q37,S37)</f>
        <v>45492</v>
      </c>
      <c r="V37" s="276"/>
    </row>
    <row r="38" spans="1:22" s="328" customFormat="1" ht="19.5" customHeight="1">
      <c r="A38" s="271"/>
      <c r="B38" s="277"/>
      <c r="C38" s="270"/>
      <c r="D38" s="274"/>
      <c r="E38" s="270"/>
      <c r="F38" s="270"/>
      <c r="G38" s="270"/>
      <c r="H38" s="274"/>
      <c r="I38" s="270"/>
      <c r="J38" s="274"/>
      <c r="K38" s="270"/>
      <c r="L38" s="270"/>
      <c r="M38" s="270"/>
      <c r="N38" s="270"/>
      <c r="O38" s="270"/>
      <c r="P38" s="270"/>
      <c r="Q38" s="270"/>
      <c r="R38" s="274"/>
      <c r="S38" s="292"/>
      <c r="T38" s="274"/>
      <c r="U38" s="292"/>
      <c r="V38" s="276"/>
    </row>
    <row r="39" spans="1:22" s="328" customFormat="1" ht="19.5" customHeight="1" thickBot="1">
      <c r="A39" s="271" t="s">
        <v>219</v>
      </c>
      <c r="B39" s="272"/>
      <c r="C39" s="293">
        <f>SUM(C19,C32,C37)</f>
        <v>441561</v>
      </c>
      <c r="D39" s="270"/>
      <c r="E39" s="293">
        <f>SUM(E19,E32,E37)</f>
        <v>2832156</v>
      </c>
      <c r="F39" s="291"/>
      <c r="G39" s="293">
        <f>SUM(G19,G32,G37)</f>
        <v>45209</v>
      </c>
      <c r="H39" s="291"/>
      <c r="I39" s="293">
        <f>SUM(I19,I32,I37)</f>
        <v>1077405</v>
      </c>
      <c r="J39" s="291"/>
      <c r="K39" s="293">
        <f>SUM(K19,K32,K37)</f>
        <v>-1735</v>
      </c>
      <c r="L39" s="291"/>
      <c r="M39" s="293">
        <f>SUM(M19,M32,M37)</f>
        <v>1061</v>
      </c>
      <c r="N39" s="291"/>
      <c r="O39" s="293">
        <f>SUM(O19,O32,O37)</f>
        <v>-674</v>
      </c>
      <c r="P39" s="291"/>
      <c r="Q39" s="293">
        <f>SUM(Q19,Q32,Q37)</f>
        <v>4395657</v>
      </c>
      <c r="R39" s="291"/>
      <c r="S39" s="293">
        <f>SUM(S19,S32,S37)</f>
        <v>6566</v>
      </c>
      <c r="T39" s="291"/>
      <c r="U39" s="293">
        <f>SUM(Q39:S39)</f>
        <v>4402223</v>
      </c>
      <c r="V39" s="276"/>
    </row>
    <row r="40" spans="1:22" ht="14.5" thickTop="1"/>
  </sheetData>
  <mergeCells count="4">
    <mergeCell ref="C5:U5"/>
    <mergeCell ref="G6:I6"/>
    <mergeCell ref="K6:O6"/>
    <mergeCell ref="C15:U15"/>
  </mergeCells>
  <pageMargins left="0.7" right="0.5" top="0.48" bottom="0.5" header="0.49" footer="0.5"/>
  <pageSetup paperSize="9" scale="64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view="pageBreakPreview" zoomScale="85" zoomScaleNormal="100" zoomScaleSheetLayoutView="85" workbookViewId="0">
      <selection activeCell="C26" sqref="C26"/>
    </sheetView>
  </sheetViews>
  <sheetFormatPr defaultColWidth="9.08984375" defaultRowHeight="18.75" customHeight="1"/>
  <cols>
    <col min="1" max="1" width="53.6328125" style="127" customWidth="1"/>
    <col min="2" max="2" width="7.36328125" style="4" customWidth="1"/>
    <col min="3" max="3" width="12" style="31" customWidth="1"/>
    <col min="4" max="4" width="1.54296875" style="31" customWidth="1"/>
    <col min="5" max="5" width="12.54296875" style="31" customWidth="1"/>
    <col min="6" max="6" width="1.54296875" style="31" customWidth="1"/>
    <col min="7" max="7" width="11.08984375" style="31" customWidth="1"/>
    <col min="8" max="8" width="1.54296875" style="31" customWidth="1"/>
    <col min="9" max="9" width="14.36328125" style="31" customWidth="1"/>
    <col min="10" max="10" width="1.54296875" style="31" customWidth="1"/>
    <col min="11" max="11" width="11.08984375" style="31" customWidth="1"/>
    <col min="12" max="12" width="1.54296875" style="31" customWidth="1"/>
    <col min="13" max="13" width="13.36328125" style="31" customWidth="1"/>
    <col min="14" max="14" width="1.54296875" style="31" customWidth="1"/>
    <col min="15" max="15" width="12.54296875" style="31" customWidth="1"/>
    <col min="16" max="16384" width="9.08984375" style="127"/>
  </cols>
  <sheetData>
    <row r="1" spans="1:15" ht="18.75" customHeight="1">
      <c r="A1" s="21" t="s">
        <v>0</v>
      </c>
      <c r="B1" s="126"/>
    </row>
    <row r="2" spans="1:15" ht="18.75" customHeight="1">
      <c r="A2" s="28" t="s">
        <v>180</v>
      </c>
      <c r="B2" s="128"/>
    </row>
    <row r="4" spans="1:15" ht="18.75" customHeight="1">
      <c r="A4" s="129"/>
      <c r="C4" s="349" t="s">
        <v>48</v>
      </c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</row>
    <row r="5" spans="1:15" ht="18.75" customHeight="1">
      <c r="A5" s="129"/>
      <c r="C5" s="5"/>
      <c r="D5" s="5"/>
      <c r="E5" s="6"/>
      <c r="F5" s="6"/>
      <c r="G5" s="6"/>
      <c r="H5" s="6"/>
      <c r="I5" s="6"/>
      <c r="J5" s="6"/>
      <c r="K5" s="361" t="s">
        <v>30</v>
      </c>
      <c r="L5" s="359"/>
      <c r="M5" s="359"/>
      <c r="N5" s="5"/>
      <c r="O5" s="5"/>
    </row>
    <row r="6" spans="1:15" ht="18.75" customHeight="1">
      <c r="A6" s="7"/>
      <c r="B6" s="8"/>
      <c r="C6" s="6" t="s">
        <v>49</v>
      </c>
      <c r="D6" s="6"/>
      <c r="E6" s="6"/>
      <c r="F6" s="6"/>
      <c r="G6" s="6"/>
      <c r="H6" s="6"/>
      <c r="I6" s="6" t="s">
        <v>51</v>
      </c>
      <c r="J6" s="6"/>
      <c r="K6" s="6"/>
      <c r="L6" s="6"/>
      <c r="M6" s="6"/>
      <c r="N6" s="6"/>
      <c r="O6" s="14"/>
    </row>
    <row r="7" spans="1:15" ht="18.75" customHeight="1">
      <c r="A7" s="7"/>
      <c r="B7" s="8"/>
      <c r="C7" s="6" t="s">
        <v>118</v>
      </c>
      <c r="D7" s="6"/>
      <c r="E7" s="6" t="s">
        <v>35</v>
      </c>
      <c r="F7" s="6"/>
      <c r="G7" s="6"/>
      <c r="H7" s="6"/>
      <c r="I7" s="6" t="s">
        <v>52</v>
      </c>
      <c r="J7" s="6"/>
      <c r="K7" s="6" t="s">
        <v>36</v>
      </c>
      <c r="L7" s="6"/>
      <c r="N7" s="6"/>
      <c r="O7" s="14" t="s">
        <v>150</v>
      </c>
    </row>
    <row r="8" spans="1:15" ht="18.75" customHeight="1">
      <c r="A8" s="7"/>
      <c r="B8" s="61" t="s">
        <v>7</v>
      </c>
      <c r="C8" s="6" t="s">
        <v>50</v>
      </c>
      <c r="D8" s="6"/>
      <c r="E8" s="6" t="s">
        <v>39</v>
      </c>
      <c r="F8" s="6"/>
      <c r="G8" s="6" t="s">
        <v>109</v>
      </c>
      <c r="H8" s="6"/>
      <c r="I8" s="14" t="s">
        <v>53</v>
      </c>
      <c r="J8" s="6"/>
      <c r="K8" s="6" t="s">
        <v>40</v>
      </c>
      <c r="L8" s="6"/>
      <c r="M8" s="130" t="s">
        <v>41</v>
      </c>
      <c r="N8" s="6"/>
      <c r="O8" s="14" t="s">
        <v>43</v>
      </c>
    </row>
    <row r="9" spans="1:15" ht="18.75" customHeight="1">
      <c r="A9" s="7"/>
      <c r="B9" s="8"/>
      <c r="C9" s="358" t="s">
        <v>8</v>
      </c>
      <c r="D9" s="358"/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358"/>
    </row>
    <row r="10" spans="1:15" ht="19.5" customHeight="1">
      <c r="A10" s="13" t="s">
        <v>163</v>
      </c>
      <c r="B10" s="8"/>
      <c r="C10" s="325"/>
      <c r="D10" s="325"/>
      <c r="E10" s="325"/>
      <c r="F10" s="325"/>
      <c r="G10" s="325"/>
      <c r="H10" s="325"/>
      <c r="I10" s="325"/>
      <c r="J10" s="325"/>
      <c r="K10" s="325"/>
      <c r="L10" s="325"/>
      <c r="M10" s="325"/>
      <c r="N10" s="325"/>
      <c r="O10" s="325"/>
    </row>
    <row r="11" spans="1:15" ht="19.5" customHeight="1">
      <c r="A11" s="103" t="s">
        <v>164</v>
      </c>
      <c r="B11" s="131"/>
      <c r="C11" s="54">
        <v>441559</v>
      </c>
      <c r="D11" s="54"/>
      <c r="E11" s="54">
        <v>2832119</v>
      </c>
      <c r="F11" s="54"/>
      <c r="G11" s="54">
        <v>96396</v>
      </c>
      <c r="H11" s="54"/>
      <c r="I11" s="54">
        <v>3805</v>
      </c>
      <c r="J11" s="54"/>
      <c r="K11" s="54">
        <v>45209</v>
      </c>
      <c r="L11" s="105"/>
      <c r="M11" s="54">
        <v>1049449</v>
      </c>
      <c r="N11" s="105"/>
      <c r="O11" s="177">
        <f>SUM(C11:N11)</f>
        <v>4468537</v>
      </c>
    </row>
    <row r="12" spans="1:15" ht="11.25" customHeight="1">
      <c r="A12" s="100"/>
      <c r="B12" s="131"/>
      <c r="C12" s="47"/>
      <c r="D12" s="47"/>
      <c r="E12" s="47"/>
      <c r="F12" s="47"/>
      <c r="G12" s="47"/>
      <c r="H12" s="47"/>
      <c r="I12" s="47"/>
      <c r="J12" s="47"/>
      <c r="K12" s="47"/>
      <c r="L12" s="104"/>
      <c r="M12" s="47"/>
      <c r="N12" s="104"/>
      <c r="O12" s="47"/>
    </row>
    <row r="13" spans="1:15" ht="19.5" customHeight="1">
      <c r="A13" s="103" t="s">
        <v>45</v>
      </c>
      <c r="B13" s="62"/>
      <c r="C13" s="47"/>
      <c r="D13" s="104"/>
      <c r="E13" s="47"/>
      <c r="F13" s="47"/>
      <c r="G13" s="47"/>
      <c r="H13" s="47"/>
      <c r="I13" s="47"/>
      <c r="J13" s="47"/>
      <c r="K13" s="47"/>
      <c r="L13" s="104"/>
      <c r="M13" s="47"/>
      <c r="N13" s="104"/>
      <c r="O13" s="47"/>
    </row>
    <row r="14" spans="1:15" ht="19.25" customHeight="1">
      <c r="A14" s="80" t="s">
        <v>192</v>
      </c>
      <c r="B14" s="62"/>
      <c r="C14" s="33"/>
      <c r="D14" s="55"/>
      <c r="E14" s="33"/>
      <c r="F14" s="33"/>
      <c r="G14" s="33"/>
      <c r="H14" s="33"/>
      <c r="I14" s="33"/>
      <c r="J14" s="33"/>
      <c r="K14" s="39"/>
      <c r="L14" s="33"/>
      <c r="M14" s="33"/>
      <c r="N14" s="33"/>
      <c r="O14" s="33"/>
    </row>
    <row r="15" spans="1:15" ht="19.5" customHeight="1">
      <c r="A15" s="106" t="s">
        <v>244</v>
      </c>
      <c r="B15" s="4">
        <v>11</v>
      </c>
      <c r="C15" s="19">
        <v>0</v>
      </c>
      <c r="D15" s="174"/>
      <c r="E15" s="19">
        <v>0</v>
      </c>
      <c r="F15" s="174"/>
      <c r="G15" s="19">
        <v>0</v>
      </c>
      <c r="H15" s="174"/>
      <c r="I15" s="326">
        <v>0</v>
      </c>
      <c r="J15" s="174"/>
      <c r="K15" s="326">
        <v>0</v>
      </c>
      <c r="L15" s="49"/>
      <c r="M15" s="108">
        <v>-198699</v>
      </c>
      <c r="N15" s="108"/>
      <c r="O15" s="108">
        <f>SUM(C15:N15)</f>
        <v>-198699</v>
      </c>
    </row>
    <row r="16" spans="1:15" ht="19.5" customHeight="1">
      <c r="A16" s="80" t="s">
        <v>194</v>
      </c>
      <c r="B16" s="62"/>
      <c r="C16" s="172">
        <f>SUM(C15:C15)</f>
        <v>0</v>
      </c>
      <c r="D16" s="169"/>
      <c r="E16" s="172">
        <f>SUM(E15:E15)</f>
        <v>0</v>
      </c>
      <c r="F16" s="57"/>
      <c r="G16" s="172">
        <f>SUM(G15:G15)</f>
        <v>0</v>
      </c>
      <c r="H16" s="57"/>
      <c r="I16" s="327">
        <f>SUM(I15:I15)</f>
        <v>0</v>
      </c>
      <c r="J16" s="57"/>
      <c r="K16" s="327">
        <f>SUM(K15:K15)</f>
        <v>0</v>
      </c>
      <c r="L16" s="169"/>
      <c r="M16" s="46">
        <f>SUM(M15:M15)</f>
        <v>-198699</v>
      </c>
      <c r="N16" s="178"/>
      <c r="O16" s="46">
        <f>SUM(O15:O15)</f>
        <v>-198699</v>
      </c>
    </row>
    <row r="17" spans="1:15" ht="14">
      <c r="A17" s="100"/>
      <c r="B17" s="131"/>
      <c r="C17" s="47"/>
      <c r="D17" s="47"/>
      <c r="E17" s="47"/>
      <c r="F17" s="47"/>
      <c r="G17" s="47"/>
      <c r="H17" s="47"/>
      <c r="I17" s="47"/>
      <c r="J17" s="47"/>
      <c r="K17" s="47"/>
      <c r="L17" s="104"/>
      <c r="M17" s="47"/>
      <c r="N17" s="104"/>
      <c r="O17" s="47"/>
    </row>
    <row r="18" spans="1:15" ht="19.25" customHeight="1">
      <c r="A18" s="103" t="s">
        <v>47</v>
      </c>
      <c r="B18" s="62"/>
      <c r="C18" s="39"/>
      <c r="D18" s="33"/>
      <c r="E18" s="39"/>
      <c r="F18" s="39"/>
      <c r="G18" s="39"/>
      <c r="H18" s="39"/>
      <c r="I18" s="39"/>
      <c r="J18" s="39"/>
      <c r="K18" s="39"/>
      <c r="L18" s="33"/>
      <c r="M18" s="39"/>
      <c r="N18" s="33"/>
      <c r="O18" s="39"/>
    </row>
    <row r="19" spans="1:15" ht="19.25" customHeight="1">
      <c r="A19" s="106" t="s">
        <v>176</v>
      </c>
      <c r="C19" s="19">
        <v>0</v>
      </c>
      <c r="D19" s="142"/>
      <c r="E19" s="19">
        <v>0</v>
      </c>
      <c r="F19" s="142"/>
      <c r="G19" s="19">
        <v>0</v>
      </c>
      <c r="H19" s="142"/>
      <c r="I19" s="19">
        <v>0</v>
      </c>
      <c r="J19" s="142"/>
      <c r="K19" s="19">
        <v>0</v>
      </c>
      <c r="L19" s="145"/>
      <c r="M19" s="182">
        <v>25642</v>
      </c>
      <c r="N19" s="108"/>
      <c r="O19" s="108">
        <f>SUM(C19:N19)</f>
        <v>25642</v>
      </c>
    </row>
    <row r="20" spans="1:15" ht="19.25" customHeight="1">
      <c r="A20" s="106" t="s">
        <v>175</v>
      </c>
      <c r="C20" s="326">
        <v>0</v>
      </c>
      <c r="D20" s="174"/>
      <c r="E20" s="326">
        <v>0</v>
      </c>
      <c r="F20" s="174"/>
      <c r="G20" s="326">
        <v>0</v>
      </c>
      <c r="H20" s="174"/>
      <c r="I20" s="326">
        <v>0</v>
      </c>
      <c r="J20" s="174"/>
      <c r="K20" s="326">
        <v>0</v>
      </c>
      <c r="L20" s="49"/>
      <c r="M20" s="182">
        <v>8679</v>
      </c>
      <c r="N20" s="108"/>
      <c r="O20" s="108">
        <f>SUM(C20:N20)</f>
        <v>8679</v>
      </c>
    </row>
    <row r="21" spans="1:15" ht="19.25" customHeight="1">
      <c r="A21" s="103" t="s">
        <v>26</v>
      </c>
      <c r="B21" s="133"/>
      <c r="C21" s="327">
        <f>SUM(C19:C20)</f>
        <v>0</v>
      </c>
      <c r="D21" s="171"/>
      <c r="E21" s="327">
        <f>SUM(E19:E20)</f>
        <v>0</v>
      </c>
      <c r="F21" s="171"/>
      <c r="G21" s="327">
        <f>SUM(G19:G20)</f>
        <v>0</v>
      </c>
      <c r="H21" s="171"/>
      <c r="I21" s="327">
        <f>SUM(I19:I20)</f>
        <v>0</v>
      </c>
      <c r="J21" s="171"/>
      <c r="K21" s="327">
        <f>SUM(K19:K20)</f>
        <v>0</v>
      </c>
      <c r="L21" s="50"/>
      <c r="M21" s="179">
        <f>SUM(M19:M20)</f>
        <v>34321</v>
      </c>
      <c r="N21" s="177"/>
      <c r="O21" s="193">
        <f>SUM(O19:O20)</f>
        <v>34321</v>
      </c>
    </row>
    <row r="22" spans="1:15" ht="18.75" customHeight="1">
      <c r="A22" s="132"/>
      <c r="B22" s="133"/>
      <c r="C22" s="335"/>
      <c r="D22" s="171"/>
      <c r="E22" s="335"/>
      <c r="F22" s="175"/>
      <c r="G22" s="335"/>
      <c r="H22" s="175"/>
      <c r="I22" s="336"/>
      <c r="J22" s="175"/>
      <c r="K22" s="336"/>
      <c r="L22" s="50"/>
      <c r="M22" s="179"/>
      <c r="N22" s="177"/>
      <c r="O22" s="179"/>
    </row>
    <row r="23" spans="1:15" ht="19.5" customHeight="1" thickBot="1">
      <c r="A23" s="103" t="s">
        <v>165</v>
      </c>
      <c r="B23" s="133"/>
      <c r="C23" s="51">
        <f>SUM(C11,C16,C21)</f>
        <v>441559</v>
      </c>
      <c r="D23" s="94"/>
      <c r="E23" s="51">
        <f>SUM(E11,E16,E21)</f>
        <v>2832119</v>
      </c>
      <c r="F23" s="94"/>
      <c r="G23" s="51">
        <f>SUM(G11,G16,G21)</f>
        <v>96396</v>
      </c>
      <c r="H23" s="94"/>
      <c r="I23" s="51">
        <f>SUM(I11,I16,I21)</f>
        <v>3805</v>
      </c>
      <c r="J23" s="94"/>
      <c r="K23" s="51">
        <f>SUM(K11,K16,K21)</f>
        <v>45209</v>
      </c>
      <c r="L23" s="177"/>
      <c r="M23" s="51">
        <f>SUM(M11,M16,M21)</f>
        <v>885071</v>
      </c>
      <c r="N23" s="177"/>
      <c r="O23" s="51">
        <f>SUM(O11,O16,O21)</f>
        <v>4304159</v>
      </c>
    </row>
    <row r="24" spans="1:15" ht="18.75" customHeight="1" thickTop="1">
      <c r="A24" s="103"/>
      <c r="B24" s="133"/>
      <c r="C24" s="54"/>
      <c r="D24" s="54"/>
      <c r="E24" s="54"/>
      <c r="F24" s="54"/>
      <c r="G24" s="54"/>
      <c r="H24" s="54"/>
      <c r="I24" s="54"/>
      <c r="J24" s="54"/>
      <c r="K24" s="54"/>
      <c r="L24" s="47"/>
      <c r="M24" s="54"/>
      <c r="N24" s="47"/>
      <c r="O24" s="54"/>
    </row>
  </sheetData>
  <mergeCells count="3">
    <mergeCell ref="C4:O4"/>
    <mergeCell ref="K5:M5"/>
    <mergeCell ref="C9:O9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EBCB3-4B0E-4D98-9DD3-5EF63781AE7E}">
  <dimension ref="A1:M29"/>
  <sheetViews>
    <sheetView view="pageBreakPreview" topLeftCell="A7" zoomScale="90" zoomScaleNormal="80" zoomScaleSheetLayoutView="90" workbookViewId="0">
      <selection activeCell="K30" sqref="K30"/>
    </sheetView>
  </sheetViews>
  <sheetFormatPr defaultColWidth="9.1796875" defaultRowHeight="14"/>
  <cols>
    <col min="1" max="1" width="61" customWidth="1"/>
    <col min="2" max="2" width="8.36328125" style="297" customWidth="1"/>
    <col min="3" max="3" width="12.1796875" style="295" customWidth="1"/>
    <col min="4" max="4" width="1.81640625" style="295" customWidth="1"/>
    <col min="5" max="5" width="11.81640625" style="295" customWidth="1"/>
    <col min="6" max="6" width="1.81640625" style="295" customWidth="1"/>
    <col min="7" max="7" width="13.54296875" style="295" customWidth="1"/>
    <col min="8" max="8" width="1.81640625" style="295" customWidth="1"/>
    <col min="9" max="9" width="11.81640625" style="295" customWidth="1"/>
    <col min="10" max="10" width="1.453125" style="295" customWidth="1"/>
    <col min="11" max="11" width="13.54296875" style="295" customWidth="1"/>
    <col min="12" max="12" width="1.1796875" style="295" customWidth="1"/>
    <col min="13" max="13" width="13.54296875" style="295" customWidth="1"/>
  </cols>
  <sheetData>
    <row r="1" spans="1:13" ht="18.5" customHeight="1">
      <c r="A1" s="198" t="s">
        <v>0</v>
      </c>
      <c r="B1" s="294"/>
    </row>
    <row r="2" spans="1:13" ht="18.5" customHeight="1">
      <c r="A2" s="204" t="s">
        <v>180</v>
      </c>
      <c r="B2" s="296"/>
    </row>
    <row r="3" spans="1:13" ht="18.5" customHeight="1">
      <c r="A3" s="204"/>
      <c r="B3" s="296"/>
    </row>
    <row r="4" spans="1:13" ht="18.5" customHeight="1"/>
    <row r="5" spans="1:13" ht="18.5" customHeight="1">
      <c r="A5" s="298"/>
      <c r="B5" s="272"/>
      <c r="C5" s="341" t="s">
        <v>48</v>
      </c>
      <c r="D5" s="341"/>
      <c r="E5" s="341"/>
      <c r="F5" s="341"/>
      <c r="G5" s="341"/>
      <c r="H5" s="341"/>
      <c r="I5" s="341"/>
      <c r="J5" s="341"/>
      <c r="K5" s="341"/>
      <c r="L5" s="341"/>
      <c r="M5" s="341"/>
    </row>
    <row r="6" spans="1:13" ht="18.5" customHeight="1">
      <c r="A6" s="299"/>
      <c r="H6" s="265"/>
      <c r="I6" s="360" t="s">
        <v>30</v>
      </c>
      <c r="J6" s="360"/>
      <c r="K6" s="360"/>
      <c r="L6" s="300"/>
    </row>
    <row r="7" spans="1:13" ht="18.5" customHeight="1">
      <c r="A7" s="299"/>
      <c r="C7" s="265" t="s">
        <v>49</v>
      </c>
      <c r="D7" s="265"/>
      <c r="E7" s="265"/>
      <c r="F7" s="300"/>
      <c r="G7" s="265" t="s">
        <v>51</v>
      </c>
      <c r="H7" s="265"/>
      <c r="I7" s="320"/>
      <c r="J7" s="320"/>
      <c r="K7" s="320"/>
      <c r="L7" s="300"/>
    </row>
    <row r="8" spans="1:13" ht="18.5" customHeight="1">
      <c r="A8" s="299"/>
      <c r="C8" s="265" t="s">
        <v>118</v>
      </c>
      <c r="D8" s="265"/>
      <c r="E8" s="265" t="s">
        <v>35</v>
      </c>
      <c r="F8" s="300"/>
      <c r="G8" s="265" t="s">
        <v>52</v>
      </c>
      <c r="H8" s="265"/>
      <c r="I8" s="265" t="s">
        <v>36</v>
      </c>
      <c r="J8" s="300"/>
      <c r="L8" s="300"/>
      <c r="M8" s="265" t="s">
        <v>150</v>
      </c>
    </row>
    <row r="9" spans="1:13" ht="18.5" customHeight="1">
      <c r="A9" s="299"/>
      <c r="B9" s="297" t="s">
        <v>7</v>
      </c>
      <c r="C9" s="265" t="s">
        <v>50</v>
      </c>
      <c r="D9" s="265"/>
      <c r="E9" s="265" t="s">
        <v>39</v>
      </c>
      <c r="F9" s="300"/>
      <c r="G9" s="265" t="s">
        <v>53</v>
      </c>
      <c r="H9" s="265"/>
      <c r="I9" s="265" t="s">
        <v>40</v>
      </c>
      <c r="J9" s="300"/>
      <c r="K9" s="265" t="s">
        <v>41</v>
      </c>
      <c r="L9" s="300"/>
      <c r="M9" s="265" t="s">
        <v>43</v>
      </c>
    </row>
    <row r="10" spans="1:13" ht="18.5" customHeight="1">
      <c r="A10" s="299"/>
      <c r="C10" s="342" t="s">
        <v>8</v>
      </c>
      <c r="D10" s="342"/>
      <c r="E10" s="342"/>
      <c r="F10" s="342"/>
      <c r="G10" s="342"/>
      <c r="H10" s="342"/>
      <c r="I10" s="342"/>
      <c r="J10" s="342"/>
      <c r="K10" s="342"/>
      <c r="L10" s="342"/>
      <c r="M10" s="342"/>
    </row>
    <row r="11" spans="1:13" s="337" customFormat="1" ht="18.5" customHeight="1">
      <c r="A11" s="268" t="s">
        <v>217</v>
      </c>
      <c r="B11" s="297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</row>
    <row r="12" spans="1:13" s="337" customFormat="1" ht="18.5" customHeight="1">
      <c r="A12" s="268" t="s">
        <v>230</v>
      </c>
      <c r="B12" s="297"/>
      <c r="C12" s="322">
        <v>441561</v>
      </c>
      <c r="D12" s="322"/>
      <c r="E12" s="322">
        <v>2832156</v>
      </c>
      <c r="F12" s="322"/>
      <c r="G12" s="322">
        <v>3805</v>
      </c>
      <c r="H12" s="322"/>
      <c r="I12" s="322">
        <v>45209</v>
      </c>
      <c r="J12" s="322"/>
      <c r="K12" s="322">
        <v>1098621</v>
      </c>
      <c r="L12" s="322"/>
      <c r="M12" s="322">
        <v>4421352</v>
      </c>
    </row>
    <row r="13" spans="1:13" s="337" customFormat="1" ht="18.5" customHeight="1">
      <c r="A13" s="328" t="s">
        <v>229</v>
      </c>
      <c r="B13" s="297">
        <v>3</v>
      </c>
      <c r="C13" s="285">
        <v>0</v>
      </c>
      <c r="D13" s="323"/>
      <c r="E13" s="285">
        <v>0</v>
      </c>
      <c r="F13" s="323"/>
      <c r="G13" s="285">
        <v>0</v>
      </c>
      <c r="H13" s="323"/>
      <c r="I13" s="285">
        <v>0</v>
      </c>
      <c r="J13" s="323"/>
      <c r="K13" s="289">
        <v>-199</v>
      </c>
      <c r="L13" s="323"/>
      <c r="M13" s="289">
        <f>SUM(C13:K13)</f>
        <v>-199</v>
      </c>
    </row>
    <row r="14" spans="1:13" s="337" customFormat="1" ht="18.5" customHeight="1">
      <c r="A14" s="271" t="s">
        <v>218</v>
      </c>
      <c r="B14" s="301"/>
      <c r="C14" s="222">
        <f>SUM(C12:C13)</f>
        <v>441561</v>
      </c>
      <c r="D14" s="302"/>
      <c r="E14" s="222">
        <f>SUM(E12:E13)</f>
        <v>2832156</v>
      </c>
      <c r="F14" s="223"/>
      <c r="G14" s="222">
        <f>SUM(G12:G13)</f>
        <v>3805</v>
      </c>
      <c r="H14" s="223"/>
      <c r="I14" s="222">
        <f>SUM(I12:I13)</f>
        <v>45209</v>
      </c>
      <c r="J14" s="223"/>
      <c r="K14" s="222">
        <f>SUM(K12:K13)</f>
        <v>1098422</v>
      </c>
      <c r="L14" s="223"/>
      <c r="M14" s="222">
        <f>SUM(M12:M13)</f>
        <v>4421153</v>
      </c>
    </row>
    <row r="15" spans="1:13" s="337" customFormat="1" ht="11" customHeight="1">
      <c r="A15" s="268"/>
      <c r="B15" s="301"/>
      <c r="C15" s="223"/>
      <c r="D15" s="223"/>
      <c r="E15" s="223"/>
      <c r="F15" s="223"/>
      <c r="G15" s="223"/>
      <c r="H15" s="223"/>
      <c r="I15" s="223"/>
      <c r="J15" s="302"/>
      <c r="K15" s="223"/>
      <c r="L15" s="302"/>
      <c r="M15" s="223"/>
    </row>
    <row r="16" spans="1:13" s="337" customFormat="1" ht="18.5" customHeight="1">
      <c r="A16" s="271" t="s">
        <v>45</v>
      </c>
      <c r="B16" s="272"/>
      <c r="C16" s="223"/>
      <c r="D16" s="302"/>
      <c r="E16" s="223"/>
      <c r="F16" s="223"/>
      <c r="G16" s="223"/>
      <c r="H16" s="223"/>
      <c r="I16" s="223"/>
      <c r="J16" s="302"/>
      <c r="K16" s="223"/>
      <c r="L16" s="302"/>
      <c r="M16" s="223"/>
    </row>
    <row r="17" spans="1:13" s="337" customFormat="1" ht="18.5" customHeight="1">
      <c r="A17" s="280" t="s">
        <v>192</v>
      </c>
      <c r="B17" s="272"/>
      <c r="C17" s="338"/>
      <c r="D17" s="338"/>
      <c r="E17" s="338"/>
      <c r="F17" s="213"/>
      <c r="G17" s="338"/>
      <c r="H17" s="338"/>
      <c r="I17" s="338"/>
      <c r="J17" s="338"/>
      <c r="K17" s="338"/>
      <c r="L17" s="338"/>
      <c r="M17" s="213"/>
    </row>
    <row r="18" spans="1:13" s="337" customFormat="1" ht="18.5" hidden="1" customHeight="1">
      <c r="A18" s="331" t="s">
        <v>149</v>
      </c>
      <c r="B18" s="199">
        <v>10</v>
      </c>
      <c r="C18" s="285">
        <v>0</v>
      </c>
      <c r="D18" s="285"/>
      <c r="E18" s="285">
        <v>0</v>
      </c>
      <c r="F18" s="303"/>
      <c r="G18" s="285">
        <v>0</v>
      </c>
      <c r="H18" s="304"/>
      <c r="I18" s="285">
        <v>0</v>
      </c>
      <c r="J18" s="285"/>
      <c r="K18" s="285">
        <v>0</v>
      </c>
      <c r="L18" s="304"/>
      <c r="M18" s="285">
        <f>SUM(C18:L18)</f>
        <v>0</v>
      </c>
    </row>
    <row r="19" spans="1:13" s="337" customFormat="1" ht="18.5" hidden="1" customHeight="1">
      <c r="A19" s="331" t="s">
        <v>111</v>
      </c>
      <c r="B19" s="199">
        <v>10</v>
      </c>
      <c r="C19" s="285">
        <v>0</v>
      </c>
      <c r="D19" s="285"/>
      <c r="E19" s="285">
        <v>0</v>
      </c>
      <c r="F19" s="303"/>
      <c r="G19" s="285">
        <v>0</v>
      </c>
      <c r="H19" s="304"/>
      <c r="I19" s="285">
        <v>0</v>
      </c>
      <c r="J19" s="285"/>
      <c r="K19" s="285">
        <v>0</v>
      </c>
      <c r="L19" s="304"/>
      <c r="M19" s="285">
        <f>SUM(C19:L19)</f>
        <v>0</v>
      </c>
    </row>
    <row r="20" spans="1:13" s="337" customFormat="1" ht="18.5" customHeight="1">
      <c r="A20" s="332" t="s">
        <v>244</v>
      </c>
      <c r="B20" s="199">
        <v>11</v>
      </c>
      <c r="C20" s="285">
        <v>0</v>
      </c>
      <c r="D20" s="285">
        <f>D14+D18</f>
        <v>0</v>
      </c>
      <c r="E20" s="285">
        <v>0</v>
      </c>
      <c r="F20" s="303"/>
      <c r="G20" s="285">
        <v>0</v>
      </c>
      <c r="H20" s="304">
        <f>H14+H18</f>
        <v>0</v>
      </c>
      <c r="I20" s="285">
        <v>0</v>
      </c>
      <c r="J20" s="285">
        <f>J14+J18</f>
        <v>0</v>
      </c>
      <c r="K20" s="289">
        <v>-132464</v>
      </c>
      <c r="L20" s="311">
        <f>L14+L18</f>
        <v>0</v>
      </c>
      <c r="M20" s="289">
        <f>SUM(C20:L20)</f>
        <v>-132464</v>
      </c>
    </row>
    <row r="21" spans="1:13" s="337" customFormat="1" ht="18.5" customHeight="1">
      <c r="A21" s="280" t="s">
        <v>194</v>
      </c>
      <c r="B21" s="272"/>
      <c r="C21" s="305">
        <v>0</v>
      </c>
      <c r="D21" s="307"/>
      <c r="E21" s="305">
        <v>0</v>
      </c>
      <c r="F21" s="223"/>
      <c r="G21" s="305">
        <f>SUM(G18:G20)</f>
        <v>0</v>
      </c>
      <c r="H21" s="223"/>
      <c r="I21" s="305">
        <f>SUM(I18:I20)</f>
        <v>0</v>
      </c>
      <c r="J21" s="279"/>
      <c r="K21" s="308">
        <f>SUM(K18:K20)</f>
        <v>-132464</v>
      </c>
      <c r="L21" s="274"/>
      <c r="M21" s="308">
        <f>SUM(M18:M20)</f>
        <v>-132464</v>
      </c>
    </row>
    <row r="22" spans="1:13" s="337" customFormat="1" ht="14.4" customHeight="1">
      <c r="A22" s="268"/>
      <c r="B22" s="301"/>
      <c r="C22" s="223"/>
      <c r="D22" s="223"/>
      <c r="E22" s="223"/>
      <c r="F22" s="223"/>
      <c r="G22" s="278"/>
      <c r="H22" s="223"/>
      <c r="I22" s="278"/>
      <c r="J22" s="279"/>
      <c r="K22" s="278"/>
      <c r="L22" s="302"/>
      <c r="M22" s="223"/>
    </row>
    <row r="23" spans="1:13" s="337" customFormat="1" ht="18.5" customHeight="1">
      <c r="A23" s="271" t="s">
        <v>47</v>
      </c>
      <c r="B23" s="272"/>
      <c r="C23" s="211"/>
      <c r="D23" s="213"/>
      <c r="E23" s="211"/>
      <c r="F23" s="211"/>
      <c r="G23" s="283"/>
      <c r="H23" s="211"/>
      <c r="I23" s="283"/>
      <c r="J23" s="284"/>
      <c r="K23" s="283"/>
      <c r="L23" s="213"/>
      <c r="M23" s="211"/>
    </row>
    <row r="24" spans="1:13" s="337" customFormat="1" ht="18.5" customHeight="1">
      <c r="A24" s="334" t="s">
        <v>176</v>
      </c>
      <c r="B24" s="272"/>
      <c r="C24" s="285">
        <v>0</v>
      </c>
      <c r="D24" s="285"/>
      <c r="E24" s="285">
        <v>0</v>
      </c>
      <c r="F24" s="285"/>
      <c r="G24" s="285">
        <v>0</v>
      </c>
      <c r="H24" s="285"/>
      <c r="I24" s="285">
        <v>0</v>
      </c>
      <c r="J24" s="285">
        <v>0</v>
      </c>
      <c r="K24" s="289">
        <f>'SCI-4-7'!H147</f>
        <v>20445</v>
      </c>
      <c r="L24" s="289"/>
      <c r="M24" s="289">
        <f>SUM(C24:L24)</f>
        <v>20445</v>
      </c>
    </row>
    <row r="25" spans="1:13" s="337" customFormat="1" ht="18.5" customHeight="1">
      <c r="A25" s="271" t="s">
        <v>26</v>
      </c>
      <c r="B25" s="277"/>
      <c r="C25" s="305">
        <f>SUM(C24:C24)</f>
        <v>0</v>
      </c>
      <c r="D25" s="306"/>
      <c r="E25" s="305">
        <f>SUM(E24:E24)</f>
        <v>0</v>
      </c>
      <c r="F25" s="307"/>
      <c r="G25" s="305">
        <f>SUM(G24:G24)</f>
        <v>0</v>
      </c>
      <c r="H25" s="307"/>
      <c r="I25" s="305">
        <f>SUM(I24:I24)</f>
        <v>0</v>
      </c>
      <c r="J25" s="307"/>
      <c r="K25" s="308">
        <f>SUM(K24:K24)</f>
        <v>20445</v>
      </c>
      <c r="L25" s="291"/>
      <c r="M25" s="308">
        <f>SUM(M24:M24)</f>
        <v>20445</v>
      </c>
    </row>
    <row r="26" spans="1:13" s="337" customFormat="1" ht="18.5" customHeight="1">
      <c r="A26" s="271"/>
      <c r="B26" s="277"/>
      <c r="C26" s="309"/>
      <c r="D26" s="324"/>
      <c r="E26" s="309"/>
      <c r="F26" s="309"/>
      <c r="G26" s="309"/>
      <c r="H26" s="309"/>
      <c r="I26" s="309"/>
      <c r="J26" s="309"/>
      <c r="K26" s="309"/>
      <c r="L26" s="309"/>
      <c r="M26" s="309"/>
    </row>
    <row r="27" spans="1:13" s="337" customFormat="1" ht="18.5" customHeight="1" thickBot="1">
      <c r="A27" s="271" t="s">
        <v>219</v>
      </c>
      <c r="B27" s="277"/>
      <c r="C27" s="310">
        <f>C14+C21+C25</f>
        <v>441561</v>
      </c>
      <c r="D27" s="223"/>
      <c r="E27" s="310">
        <f>E14+E21+E25</f>
        <v>2832156</v>
      </c>
      <c r="F27" s="270"/>
      <c r="G27" s="310">
        <f>G14+G21+G25</f>
        <v>3805</v>
      </c>
      <c r="H27" s="270"/>
      <c r="I27" s="310">
        <f>I14+I21+I25</f>
        <v>45209</v>
      </c>
      <c r="J27" s="270"/>
      <c r="K27" s="310">
        <f>K14+K21+K25</f>
        <v>986403</v>
      </c>
      <c r="L27" s="270"/>
      <c r="M27" s="310">
        <f>M14+M21+M25</f>
        <v>4309134</v>
      </c>
    </row>
    <row r="28" spans="1:13" ht="14.5" thickTop="1"/>
    <row r="29" spans="1:13" s="312" customFormat="1">
      <c r="B29" s="313"/>
      <c r="C29" s="314"/>
      <c r="D29" s="315"/>
      <c r="E29" s="315"/>
      <c r="F29" s="315"/>
      <c r="G29" s="315"/>
      <c r="H29" s="315"/>
      <c r="I29" s="315"/>
      <c r="J29" s="315"/>
      <c r="K29" s="315"/>
      <c r="L29" s="315"/>
      <c r="M29" s="315"/>
    </row>
  </sheetData>
  <mergeCells count="3">
    <mergeCell ref="C5:M5"/>
    <mergeCell ref="I6:K6"/>
    <mergeCell ref="C10:M10"/>
  </mergeCells>
  <pageMargins left="0.7" right="0.5" top="0.48" bottom="0.5" header="0.49" footer="0.5"/>
  <pageSetup paperSize="9" scale="85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0"/>
  <sheetViews>
    <sheetView tabSelected="1" view="pageBreakPreview" topLeftCell="A16" zoomScaleNormal="100" zoomScaleSheetLayoutView="100" workbookViewId="0">
      <selection activeCell="A19" sqref="A19:XFD19"/>
    </sheetView>
  </sheetViews>
  <sheetFormatPr defaultColWidth="9.08984375" defaultRowHeight="18.75" customHeight="1"/>
  <cols>
    <col min="1" max="1" width="58.453125" style="106" customWidth="1"/>
    <col min="2" max="2" width="10.90625" style="31" customWidth="1"/>
    <col min="3" max="3" width="1" style="32" customWidth="1"/>
    <col min="4" max="4" width="10.90625" style="31" customWidth="1"/>
    <col min="5" max="5" width="1" style="32" customWidth="1"/>
    <col min="6" max="6" width="12.08984375" style="32" customWidth="1"/>
    <col min="7" max="7" width="1" style="32" customWidth="1"/>
    <col min="8" max="8" width="12.08984375" style="32" customWidth="1"/>
    <col min="9" max="9" width="12.6328125" style="134" customWidth="1"/>
    <col min="10" max="10" width="9.90625" style="134" bestFit="1" customWidth="1"/>
    <col min="11" max="16384" width="9.08984375" style="134"/>
  </cols>
  <sheetData>
    <row r="1" spans="1:8" s="155" customFormat="1" ht="18.75" customHeight="1">
      <c r="A1" s="21" t="s">
        <v>0</v>
      </c>
      <c r="B1" s="154"/>
      <c r="C1" s="114"/>
      <c r="D1" s="154"/>
      <c r="E1" s="114"/>
      <c r="F1" s="114"/>
      <c r="G1" s="114"/>
      <c r="H1" s="114"/>
    </row>
    <row r="2" spans="1:8" s="158" customFormat="1" ht="18.75" customHeight="1">
      <c r="A2" s="156" t="s">
        <v>54</v>
      </c>
      <c r="B2" s="157"/>
      <c r="C2" s="122"/>
      <c r="D2" s="157"/>
      <c r="E2" s="122"/>
      <c r="F2" s="122"/>
      <c r="G2" s="122"/>
      <c r="H2" s="122"/>
    </row>
    <row r="3" spans="1:8" ht="15" customHeight="1">
      <c r="B3" s="101"/>
      <c r="C3" s="101"/>
      <c r="D3" s="101"/>
      <c r="E3" s="5"/>
      <c r="F3" s="105"/>
      <c r="G3" s="105"/>
      <c r="H3" s="105"/>
    </row>
    <row r="4" spans="1:8" ht="18.75" customHeight="1">
      <c r="A4" s="106" t="s">
        <v>2</v>
      </c>
      <c r="B4" s="349" t="s">
        <v>3</v>
      </c>
      <c r="C4" s="349"/>
      <c r="D4" s="349"/>
      <c r="E4" s="5"/>
      <c r="F4" s="350" t="s">
        <v>4</v>
      </c>
      <c r="G4" s="350"/>
      <c r="H4" s="350"/>
    </row>
    <row r="5" spans="1:8" ht="18.75" customHeight="1">
      <c r="B5" s="349" t="s">
        <v>5</v>
      </c>
      <c r="C5" s="349"/>
      <c r="D5" s="349"/>
      <c r="E5" s="31"/>
      <c r="F5" s="349" t="s">
        <v>5</v>
      </c>
      <c r="G5" s="349"/>
      <c r="H5" s="349"/>
    </row>
    <row r="6" spans="1:8" ht="18.75" customHeight="1">
      <c r="B6" s="352" t="s">
        <v>126</v>
      </c>
      <c r="C6" s="352"/>
      <c r="D6" s="352"/>
      <c r="E6" s="31"/>
      <c r="F6" s="354" t="str">
        <f>B6</f>
        <v>Six-month period ended</v>
      </c>
      <c r="G6" s="354"/>
      <c r="H6" s="354"/>
    </row>
    <row r="7" spans="1:8" ht="19.5" customHeight="1">
      <c r="B7" s="355" t="s">
        <v>127</v>
      </c>
      <c r="C7" s="355"/>
      <c r="D7" s="355"/>
      <c r="E7" s="136"/>
      <c r="F7" s="362" t="str">
        <f>B7</f>
        <v xml:space="preserve">30 June </v>
      </c>
      <c r="G7" s="357"/>
      <c r="H7" s="357"/>
    </row>
    <row r="8" spans="1:8" ht="18.75" customHeight="1">
      <c r="B8" s="9" t="s">
        <v>199</v>
      </c>
      <c r="C8" s="1"/>
      <c r="D8" s="9" t="s">
        <v>154</v>
      </c>
      <c r="E8" s="1"/>
      <c r="F8" s="9" t="s">
        <v>199</v>
      </c>
      <c r="G8" s="1"/>
      <c r="H8" s="9" t="s">
        <v>154</v>
      </c>
    </row>
    <row r="9" spans="1:8" ht="18.75" customHeight="1">
      <c r="B9" s="348" t="s">
        <v>8</v>
      </c>
      <c r="C9" s="348"/>
      <c r="D9" s="348"/>
      <c r="E9" s="348"/>
      <c r="F9" s="348"/>
      <c r="G9" s="348"/>
      <c r="H9" s="348"/>
    </row>
    <row r="10" spans="1:8" ht="18.75" customHeight="1">
      <c r="A10" s="80" t="s">
        <v>55</v>
      </c>
      <c r="B10" s="84"/>
      <c r="C10" s="84"/>
      <c r="D10" s="197"/>
      <c r="E10" s="84"/>
      <c r="F10" s="84"/>
      <c r="G10" s="84"/>
      <c r="H10" s="197"/>
    </row>
    <row r="11" spans="1:8" ht="18.75" customHeight="1">
      <c r="A11" s="106" t="s">
        <v>124</v>
      </c>
      <c r="B11" s="33">
        <v>44431</v>
      </c>
      <c r="C11" s="33">
        <f>[1]SCI!E109</f>
        <v>0</v>
      </c>
      <c r="D11" s="33">
        <v>139774</v>
      </c>
      <c r="E11" s="33">
        <f>[1]SCI!G109</f>
        <v>0</v>
      </c>
      <c r="F11" s="33">
        <v>20445</v>
      </c>
      <c r="G11" s="33">
        <f>[1]SCI!I109</f>
        <v>0</v>
      </c>
      <c r="H11" s="33">
        <v>25642</v>
      </c>
    </row>
    <row r="12" spans="1:8" ht="18.75" customHeight="1">
      <c r="A12" s="137" t="s">
        <v>128</v>
      </c>
      <c r="B12" s="33"/>
      <c r="C12" s="84"/>
      <c r="D12" s="33"/>
      <c r="E12" s="84"/>
      <c r="F12" s="33"/>
      <c r="G12" s="14"/>
      <c r="H12" s="33"/>
    </row>
    <row r="13" spans="1:8" ht="18.75" customHeight="1">
      <c r="A13" s="106" t="s">
        <v>25</v>
      </c>
      <c r="B13" s="33">
        <v>7853</v>
      </c>
      <c r="C13" s="84"/>
      <c r="D13" s="33">
        <v>28173</v>
      </c>
      <c r="E13" s="84"/>
      <c r="F13" s="33">
        <v>4192</v>
      </c>
      <c r="G13" s="14"/>
      <c r="H13" s="33">
        <v>5112</v>
      </c>
    </row>
    <row r="14" spans="1:8" ht="18.75" customHeight="1">
      <c r="A14" s="106" t="s">
        <v>24</v>
      </c>
      <c r="B14" s="33">
        <v>1480</v>
      </c>
      <c r="C14" s="84"/>
      <c r="D14" s="33">
        <v>20894</v>
      </c>
      <c r="E14" s="84"/>
      <c r="F14" s="41">
        <v>205</v>
      </c>
      <c r="G14" s="84"/>
      <c r="H14" s="41">
        <v>13750</v>
      </c>
    </row>
    <row r="15" spans="1:8" ht="18.75" customHeight="1">
      <c r="A15" s="106" t="s">
        <v>56</v>
      </c>
      <c r="B15" s="33">
        <v>224611</v>
      </c>
      <c r="C15" s="84"/>
      <c r="D15" s="33">
        <v>252780</v>
      </c>
      <c r="E15" s="84"/>
      <c r="F15" s="41">
        <v>27101</v>
      </c>
      <c r="G15" s="14"/>
      <c r="H15" s="41">
        <v>27043</v>
      </c>
    </row>
    <row r="16" spans="1:8" ht="18.75" customHeight="1">
      <c r="A16" s="106" t="s">
        <v>57</v>
      </c>
      <c r="B16" s="33">
        <v>1525</v>
      </c>
      <c r="C16" s="84"/>
      <c r="D16" s="33">
        <v>-14765</v>
      </c>
      <c r="E16" s="84"/>
      <c r="F16" s="64">
        <v>0</v>
      </c>
      <c r="G16" s="14"/>
      <c r="H16" s="56">
        <v>0</v>
      </c>
    </row>
    <row r="17" spans="1:8" ht="18.75" customHeight="1">
      <c r="A17" s="106" t="s">
        <v>248</v>
      </c>
      <c r="B17" s="33">
        <v>21737</v>
      </c>
      <c r="C17" s="316"/>
      <c r="D17" s="49">
        <v>0</v>
      </c>
      <c r="E17" s="318"/>
      <c r="F17" s="64">
        <v>17</v>
      </c>
      <c r="G17" s="174"/>
      <c r="H17" s="56">
        <v>0</v>
      </c>
    </row>
    <row r="18" spans="1:8" ht="18.75" customHeight="1">
      <c r="A18" s="106" t="s">
        <v>263</v>
      </c>
      <c r="B18" s="33">
        <v>4973</v>
      </c>
      <c r="C18" s="84"/>
      <c r="D18" s="33">
        <v>41459</v>
      </c>
      <c r="E18" s="84"/>
      <c r="F18" s="64">
        <v>-494</v>
      </c>
      <c r="G18" s="14"/>
      <c r="H18" s="41">
        <v>22750</v>
      </c>
    </row>
    <row r="19" spans="1:8" ht="18.75" customHeight="1">
      <c r="A19" s="106" t="s">
        <v>277</v>
      </c>
      <c r="B19" s="33">
        <v>-1179</v>
      </c>
      <c r="C19" s="176"/>
      <c r="D19" s="33">
        <v>11645</v>
      </c>
      <c r="E19" s="84"/>
      <c r="F19" s="56">
        <v>0</v>
      </c>
      <c r="G19" s="14"/>
      <c r="H19" s="56">
        <v>0</v>
      </c>
    </row>
    <row r="20" spans="1:8" ht="18.75" customHeight="1">
      <c r="A20" s="106" t="s">
        <v>264</v>
      </c>
      <c r="B20" s="33">
        <v>5193</v>
      </c>
      <c r="C20" s="84"/>
      <c r="D20" s="33">
        <v>1513</v>
      </c>
      <c r="E20" s="84"/>
      <c r="F20" s="33">
        <v>5193</v>
      </c>
      <c r="G20" s="14"/>
      <c r="H20" s="33">
        <v>1513</v>
      </c>
    </row>
    <row r="21" spans="1:8" ht="18.75" customHeight="1">
      <c r="A21" s="106" t="s">
        <v>265</v>
      </c>
      <c r="B21" s="41">
        <v>3</v>
      </c>
      <c r="C21" s="84"/>
      <c r="D21" s="41">
        <v>554</v>
      </c>
      <c r="E21" s="84"/>
      <c r="F21" s="64">
        <v>0</v>
      </c>
      <c r="G21" s="14"/>
      <c r="H21" s="41">
        <v>-6</v>
      </c>
    </row>
    <row r="22" spans="1:8" ht="18.75" customHeight="1">
      <c r="A22" s="106" t="s">
        <v>20</v>
      </c>
      <c r="B22" s="64">
        <v>-880</v>
      </c>
      <c r="C22" s="84"/>
      <c r="D22" s="56">
        <v>0</v>
      </c>
      <c r="E22" s="84"/>
      <c r="F22" s="33">
        <v>-85</v>
      </c>
      <c r="G22" s="14"/>
      <c r="H22" s="33">
        <v>-6000</v>
      </c>
    </row>
    <row r="23" spans="1:8" ht="18.75" customHeight="1">
      <c r="A23" s="106" t="s">
        <v>266</v>
      </c>
      <c r="B23" s="56">
        <v>0</v>
      </c>
      <c r="C23" s="84"/>
      <c r="D23" s="33">
        <v>-5206</v>
      </c>
      <c r="E23" s="84"/>
      <c r="F23" s="49">
        <v>0</v>
      </c>
      <c r="G23" s="14"/>
      <c r="H23" s="33">
        <v>-30</v>
      </c>
    </row>
    <row r="24" spans="1:8" ht="18.75" customHeight="1">
      <c r="A24" s="106" t="s">
        <v>268</v>
      </c>
      <c r="B24" s="33">
        <v>743</v>
      </c>
      <c r="C24" s="84"/>
      <c r="D24" s="33">
        <v>663</v>
      </c>
      <c r="E24" s="84"/>
      <c r="F24" s="33">
        <v>671</v>
      </c>
      <c r="G24" s="14"/>
      <c r="H24" s="33">
        <v>560</v>
      </c>
    </row>
    <row r="25" spans="1:8" ht="18.75" customHeight="1">
      <c r="A25" s="106" t="s">
        <v>267</v>
      </c>
      <c r="B25" s="33">
        <v>-1803</v>
      </c>
      <c r="C25" s="316"/>
      <c r="D25" s="49">
        <v>0</v>
      </c>
      <c r="E25" s="316"/>
      <c r="F25" s="33">
        <v>427</v>
      </c>
      <c r="G25" s="14"/>
      <c r="H25" s="49">
        <v>0</v>
      </c>
    </row>
    <row r="26" spans="1:8" ht="18.75" customHeight="1">
      <c r="A26" s="106" t="s">
        <v>197</v>
      </c>
      <c r="B26" s="33">
        <v>1287</v>
      </c>
      <c r="C26" s="84"/>
      <c r="D26" s="33">
        <v>27714</v>
      </c>
      <c r="E26" s="84"/>
      <c r="F26" s="33">
        <v>944</v>
      </c>
      <c r="G26" s="14"/>
      <c r="H26" s="33">
        <v>-2544</v>
      </c>
    </row>
    <row r="27" spans="1:8" ht="18.75" customHeight="1">
      <c r="A27" s="106" t="s">
        <v>58</v>
      </c>
      <c r="B27" s="33">
        <v>-3133</v>
      </c>
      <c r="C27" s="84"/>
      <c r="D27" s="33">
        <v>-4858</v>
      </c>
      <c r="E27" s="84"/>
      <c r="F27" s="33">
        <v>-2840</v>
      </c>
      <c r="G27" s="84"/>
      <c r="H27" s="33">
        <v>-30888</v>
      </c>
    </row>
    <row r="28" spans="1:8" ht="18.75" customHeight="1">
      <c r="A28" s="138"/>
      <c r="B28" s="196">
        <f>SUM(B11:B27)</f>
        <v>306841</v>
      </c>
      <c r="C28" s="140"/>
      <c r="D28" s="196">
        <f>SUM(D11:D27)</f>
        <v>500340</v>
      </c>
      <c r="E28" s="140"/>
      <c r="F28" s="139">
        <f>SUM(F11:F27)</f>
        <v>55776</v>
      </c>
      <c r="G28" s="140"/>
      <c r="H28" s="139">
        <f>SUM(H11:H27)</f>
        <v>56902</v>
      </c>
    </row>
    <row r="29" spans="1:8" ht="18.75" customHeight="1">
      <c r="A29" s="137" t="s">
        <v>59</v>
      </c>
      <c r="B29" s="84"/>
      <c r="C29" s="84"/>
      <c r="D29" s="197"/>
      <c r="E29" s="84"/>
      <c r="F29" s="14"/>
      <c r="G29" s="14"/>
      <c r="H29" s="14"/>
    </row>
    <row r="30" spans="1:8" ht="18.75" customHeight="1">
      <c r="A30" s="106" t="s">
        <v>183</v>
      </c>
      <c r="B30" s="33">
        <v>99931</v>
      </c>
      <c r="C30" s="84"/>
      <c r="D30" s="33">
        <v>-39038</v>
      </c>
      <c r="E30" s="84"/>
      <c r="F30" s="33">
        <v>4974</v>
      </c>
      <c r="G30" s="14"/>
      <c r="H30" s="33">
        <v>75837</v>
      </c>
    </row>
    <row r="31" spans="1:8" ht="18.75" customHeight="1">
      <c r="A31" s="106" t="s">
        <v>60</v>
      </c>
      <c r="B31" s="140">
        <v>14659</v>
      </c>
      <c r="C31" s="84"/>
      <c r="D31" s="140">
        <v>-25871</v>
      </c>
      <c r="E31" s="84"/>
      <c r="F31" s="33">
        <v>2682</v>
      </c>
      <c r="G31" s="14"/>
      <c r="H31" s="33">
        <v>1281</v>
      </c>
    </row>
    <row r="32" spans="1:8" ht="18.75" customHeight="1">
      <c r="A32" s="106" t="s">
        <v>61</v>
      </c>
      <c r="B32" s="33">
        <v>2380</v>
      </c>
      <c r="C32" s="84"/>
      <c r="D32" s="33">
        <v>6020</v>
      </c>
      <c r="E32" s="84"/>
      <c r="F32" s="33" t="s">
        <v>249</v>
      </c>
      <c r="G32" s="14"/>
      <c r="H32" s="33">
        <v>-164</v>
      </c>
    </row>
    <row r="33" spans="1:8" ht="18.75" customHeight="1">
      <c r="A33" s="106" t="s">
        <v>62</v>
      </c>
      <c r="B33" s="140">
        <v>3665</v>
      </c>
      <c r="C33" s="84"/>
      <c r="D33" s="140">
        <v>1808</v>
      </c>
      <c r="E33" s="84"/>
      <c r="F33" s="33">
        <v>29</v>
      </c>
      <c r="G33" s="14"/>
      <c r="H33" s="33">
        <v>7593</v>
      </c>
    </row>
    <row r="34" spans="1:8" ht="18.75" customHeight="1">
      <c r="A34" s="106" t="s">
        <v>184</v>
      </c>
      <c r="B34" s="140">
        <v>-35949</v>
      </c>
      <c r="C34" s="84"/>
      <c r="D34" s="140">
        <v>-57497</v>
      </c>
      <c r="E34" s="84"/>
      <c r="F34" s="26">
        <v>2576</v>
      </c>
      <c r="G34" s="6"/>
      <c r="H34" s="26">
        <v>5946</v>
      </c>
    </row>
    <row r="35" spans="1:8" ht="18.75" customHeight="1">
      <c r="A35" s="106" t="s">
        <v>129</v>
      </c>
      <c r="B35" s="140">
        <v>-9691</v>
      </c>
      <c r="C35" s="84"/>
      <c r="D35" s="140">
        <v>-6968</v>
      </c>
      <c r="E35" s="84"/>
      <c r="F35" s="26">
        <v>1311</v>
      </c>
      <c r="G35" s="14"/>
      <c r="H35" s="26">
        <v>-2950</v>
      </c>
    </row>
    <row r="36" spans="1:8" ht="18.75" customHeight="1">
      <c r="A36" s="106" t="s">
        <v>158</v>
      </c>
      <c r="B36" s="140">
        <v>-57631</v>
      </c>
      <c r="C36" s="316"/>
      <c r="D36" s="142">
        <v>0</v>
      </c>
      <c r="E36" s="316"/>
      <c r="F36" s="26">
        <v>-57631</v>
      </c>
      <c r="G36" s="14"/>
      <c r="H36" s="145">
        <v>0</v>
      </c>
    </row>
    <row r="37" spans="1:8" ht="18.75" customHeight="1">
      <c r="A37" s="135" t="s">
        <v>247</v>
      </c>
      <c r="B37" s="193">
        <f>SUM(B28:B36)</f>
        <v>324205</v>
      </c>
      <c r="C37" s="47"/>
      <c r="D37" s="193">
        <f>SUM(D28:D36)</f>
        <v>378794</v>
      </c>
      <c r="E37" s="141"/>
      <c r="F37" s="85">
        <f>SUM(F28:F36)</f>
        <v>9717</v>
      </c>
      <c r="G37" s="97"/>
      <c r="H37" s="85">
        <f>SUM(H28:H36)</f>
        <v>144445</v>
      </c>
    </row>
    <row r="38" spans="1:8" ht="18.75" customHeight="1">
      <c r="A38" s="106" t="s">
        <v>151</v>
      </c>
      <c r="B38" s="191">
        <v>-27749</v>
      </c>
      <c r="C38" s="102"/>
      <c r="D38" s="191">
        <v>-45710</v>
      </c>
      <c r="E38" s="84"/>
      <c r="F38" s="41">
        <v>-4173</v>
      </c>
      <c r="G38" s="14"/>
      <c r="H38" s="41">
        <v>-10374</v>
      </c>
    </row>
    <row r="39" spans="1:8" ht="18.75" customHeight="1">
      <c r="A39" s="37" t="s">
        <v>64</v>
      </c>
      <c r="B39" s="46">
        <f>SUM(B37:B38)</f>
        <v>296456</v>
      </c>
      <c r="C39" s="47"/>
      <c r="D39" s="46">
        <f>SUM(D37:D38)</f>
        <v>333084</v>
      </c>
      <c r="E39" s="97"/>
      <c r="F39" s="48">
        <f>SUM(F37:F38)</f>
        <v>5544</v>
      </c>
      <c r="G39" s="47"/>
      <c r="H39" s="48">
        <f>SUM(H37:H38)</f>
        <v>134071</v>
      </c>
    </row>
    <row r="40" spans="1:8" ht="18.75" customHeight="1">
      <c r="A40" s="37"/>
      <c r="B40" s="54"/>
      <c r="C40" s="47"/>
      <c r="D40" s="54"/>
      <c r="E40" s="97"/>
      <c r="F40" s="54"/>
      <c r="G40" s="47"/>
      <c r="H40" s="54"/>
    </row>
    <row r="41" spans="1:8" ht="18.75" customHeight="1">
      <c r="A41" s="37"/>
      <c r="B41" s="54"/>
      <c r="C41" s="47"/>
      <c r="D41" s="54"/>
      <c r="E41" s="97"/>
      <c r="F41" s="54"/>
      <c r="G41" s="47"/>
      <c r="H41" s="54"/>
    </row>
    <row r="42" spans="1:8" ht="18.75" customHeight="1">
      <c r="A42" s="37"/>
      <c r="B42" s="54"/>
      <c r="C42" s="47"/>
      <c r="D42" s="54"/>
      <c r="E42" s="97"/>
      <c r="F42" s="54"/>
      <c r="G42" s="47"/>
      <c r="H42" s="54"/>
    </row>
    <row r="43" spans="1:8" ht="18.75" customHeight="1">
      <c r="A43" s="37"/>
      <c r="B43" s="54"/>
      <c r="C43" s="47"/>
      <c r="D43" s="54"/>
      <c r="E43" s="97"/>
      <c r="F43" s="54"/>
      <c r="G43" s="47"/>
      <c r="H43" s="54"/>
    </row>
    <row r="44" spans="1:8" ht="18.75" customHeight="1">
      <c r="A44" s="37"/>
      <c r="B44" s="54"/>
      <c r="C44" s="47"/>
      <c r="D44" s="54"/>
      <c r="E44" s="97"/>
      <c r="F44" s="54"/>
      <c r="G44" s="47"/>
      <c r="H44" s="54"/>
    </row>
    <row r="45" spans="1:8" s="155" customFormat="1" ht="18.75" customHeight="1">
      <c r="A45" s="21" t="s">
        <v>0</v>
      </c>
      <c r="B45" s="154"/>
      <c r="C45" s="114"/>
      <c r="D45" s="154"/>
      <c r="E45" s="114"/>
      <c r="F45" s="114"/>
      <c r="G45" s="114"/>
      <c r="H45" s="114"/>
    </row>
    <row r="46" spans="1:8" s="158" customFormat="1" ht="18.75" customHeight="1">
      <c r="A46" s="156" t="s">
        <v>54</v>
      </c>
      <c r="B46" s="157"/>
      <c r="C46" s="122"/>
      <c r="D46" s="157"/>
      <c r="E46" s="122"/>
      <c r="F46" s="122"/>
      <c r="G46" s="122"/>
      <c r="H46" s="122"/>
    </row>
    <row r="47" spans="1:8" ht="15" customHeight="1">
      <c r="B47" s="101"/>
      <c r="C47" s="101"/>
      <c r="D47" s="101"/>
      <c r="E47" s="5"/>
      <c r="F47" s="105"/>
      <c r="G47" s="105"/>
      <c r="H47" s="105"/>
    </row>
    <row r="48" spans="1:8" ht="18.75" customHeight="1">
      <c r="A48" s="106" t="s">
        <v>2</v>
      </c>
      <c r="B48" s="349" t="s">
        <v>3</v>
      </c>
      <c r="C48" s="349"/>
      <c r="D48" s="349"/>
      <c r="E48" s="5"/>
      <c r="F48" s="350" t="s">
        <v>4</v>
      </c>
      <c r="G48" s="350"/>
      <c r="H48" s="350"/>
    </row>
    <row r="49" spans="1:10" ht="18.75" customHeight="1">
      <c r="B49" s="349" t="s">
        <v>5</v>
      </c>
      <c r="C49" s="349"/>
      <c r="D49" s="349"/>
      <c r="E49" s="31"/>
      <c r="F49" s="349" t="s">
        <v>5</v>
      </c>
      <c r="G49" s="349"/>
      <c r="H49" s="349"/>
    </row>
    <row r="50" spans="1:10" ht="18.75" customHeight="1">
      <c r="B50" s="354" t="str">
        <f>B6</f>
        <v>Six-month period ended</v>
      </c>
      <c r="C50" s="354"/>
      <c r="D50" s="354"/>
      <c r="E50" s="31"/>
      <c r="F50" s="354" t="str">
        <f>B50</f>
        <v>Six-month period ended</v>
      </c>
      <c r="G50" s="354"/>
      <c r="H50" s="354"/>
    </row>
    <row r="51" spans="1:10" ht="18.75" customHeight="1">
      <c r="B51" s="356" t="str">
        <f>B7</f>
        <v xml:space="preserve">30 June </v>
      </c>
      <c r="C51" s="354"/>
      <c r="D51" s="354"/>
      <c r="E51" s="31"/>
      <c r="F51" s="356" t="str">
        <f>B51</f>
        <v xml:space="preserve">30 June </v>
      </c>
      <c r="G51" s="354"/>
      <c r="H51" s="354"/>
    </row>
    <row r="52" spans="1:10" ht="18.75" customHeight="1">
      <c r="B52" s="9" t="s">
        <v>199</v>
      </c>
      <c r="C52" s="1"/>
      <c r="D52" s="9" t="s">
        <v>154</v>
      </c>
      <c r="E52" s="1"/>
      <c r="F52" s="9" t="s">
        <v>199</v>
      </c>
      <c r="G52" s="1"/>
      <c r="H52" s="9" t="s">
        <v>154</v>
      </c>
    </row>
    <row r="53" spans="1:10" ht="18.75" customHeight="1">
      <c r="B53" s="348" t="s">
        <v>8</v>
      </c>
      <c r="C53" s="348"/>
      <c r="D53" s="348"/>
      <c r="E53" s="348"/>
      <c r="F53" s="348"/>
      <c r="G53" s="348"/>
      <c r="H53" s="348"/>
    </row>
    <row r="54" spans="1:10" ht="18.75" customHeight="1">
      <c r="A54" s="40" t="s">
        <v>65</v>
      </c>
      <c r="B54" s="33"/>
      <c r="C54" s="33"/>
      <c r="D54" s="33"/>
      <c r="F54" s="33"/>
      <c r="G54" s="33"/>
      <c r="H54" s="33"/>
    </row>
    <row r="55" spans="1:10" ht="18.75" customHeight="1">
      <c r="A55" s="30" t="s">
        <v>138</v>
      </c>
      <c r="B55" s="41">
        <v>3197</v>
      </c>
      <c r="C55" s="41"/>
      <c r="D55" s="41">
        <v>4858</v>
      </c>
      <c r="F55" s="41">
        <v>3497</v>
      </c>
      <c r="G55" s="41"/>
      <c r="H55" s="41">
        <v>45063</v>
      </c>
    </row>
    <row r="56" spans="1:10" ht="18.75" hidden="1" customHeight="1">
      <c r="A56" s="106" t="s">
        <v>152</v>
      </c>
      <c r="B56" s="140"/>
      <c r="C56" s="26"/>
      <c r="D56" s="140"/>
      <c r="E56" s="25"/>
      <c r="F56" s="26"/>
      <c r="G56" s="26"/>
      <c r="H56" s="26"/>
    </row>
    <row r="57" spans="1:10" ht="18.75" hidden="1" customHeight="1">
      <c r="A57" s="106" t="s">
        <v>153</v>
      </c>
      <c r="B57" s="142"/>
      <c r="C57" s="26"/>
      <c r="D57" s="142"/>
      <c r="E57" s="25"/>
      <c r="G57" s="26"/>
      <c r="J57" s="143"/>
    </row>
    <row r="58" spans="1:10" ht="18.75" customHeight="1">
      <c r="A58" s="30" t="s">
        <v>276</v>
      </c>
      <c r="B58" s="33">
        <v>439558</v>
      </c>
      <c r="C58" s="33"/>
      <c r="D58" s="33">
        <v>25120</v>
      </c>
      <c r="F58" s="182">
        <v>439558</v>
      </c>
      <c r="G58" s="33"/>
      <c r="H58" s="182">
        <v>25120</v>
      </c>
    </row>
    <row r="59" spans="1:10" ht="18.75" customHeight="1">
      <c r="A59" s="30" t="s">
        <v>198</v>
      </c>
      <c r="B59" s="49">
        <v>0</v>
      </c>
      <c r="C59" s="33"/>
      <c r="D59" s="33">
        <v>-2499</v>
      </c>
      <c r="E59" s="49"/>
      <c r="F59" s="19">
        <v>0</v>
      </c>
      <c r="G59" s="49"/>
      <c r="H59" s="19">
        <v>0</v>
      </c>
    </row>
    <row r="60" spans="1:10" ht="18.75" customHeight="1">
      <c r="A60" s="30" t="s">
        <v>250</v>
      </c>
      <c r="B60" s="108">
        <v>2640</v>
      </c>
      <c r="C60" s="33"/>
      <c r="D60" s="49">
        <v>0</v>
      </c>
      <c r="F60" s="182">
        <v>92700</v>
      </c>
      <c r="G60" s="33"/>
      <c r="H60" s="182">
        <v>0</v>
      </c>
    </row>
    <row r="61" spans="1:10" ht="18.75" customHeight="1">
      <c r="A61" s="30" t="s">
        <v>269</v>
      </c>
      <c r="B61" s="49">
        <v>0</v>
      </c>
      <c r="C61" s="33"/>
      <c r="D61" s="33">
        <v>-3120</v>
      </c>
      <c r="F61" s="19">
        <v>0</v>
      </c>
      <c r="G61" s="33"/>
      <c r="H61" s="19">
        <v>0</v>
      </c>
    </row>
    <row r="62" spans="1:10" ht="18.75" customHeight="1">
      <c r="A62" s="30" t="s">
        <v>139</v>
      </c>
      <c r="B62" s="182">
        <v>6000</v>
      </c>
      <c r="C62" s="33"/>
      <c r="D62" s="19">
        <v>0</v>
      </c>
      <c r="F62" s="19">
        <v>0</v>
      </c>
      <c r="G62" s="33"/>
      <c r="H62" s="2">
        <v>716901</v>
      </c>
    </row>
    <row r="63" spans="1:10" ht="18.75" customHeight="1">
      <c r="A63" s="30" t="s">
        <v>143</v>
      </c>
      <c r="B63" s="182">
        <v>-47</v>
      </c>
      <c r="C63" s="33"/>
      <c r="D63" s="49">
        <v>0</v>
      </c>
      <c r="F63" s="33">
        <v>-26547</v>
      </c>
      <c r="G63" s="33"/>
      <c r="H63" s="33">
        <v>-70000</v>
      </c>
    </row>
    <row r="64" spans="1:10" ht="18.75" customHeight="1">
      <c r="A64" s="30" t="s">
        <v>66</v>
      </c>
      <c r="B64" s="49">
        <v>0</v>
      </c>
      <c r="C64" s="33"/>
      <c r="D64" s="33">
        <v>2818</v>
      </c>
      <c r="F64" s="108">
        <v>0</v>
      </c>
      <c r="G64" s="33"/>
      <c r="H64" s="33">
        <v>2617</v>
      </c>
    </row>
    <row r="65" spans="1:10" ht="18.75" customHeight="1">
      <c r="A65" s="30" t="s">
        <v>140</v>
      </c>
      <c r="B65" s="26">
        <v>-19760</v>
      </c>
      <c r="C65" s="33"/>
      <c r="D65" s="26">
        <v>-33275</v>
      </c>
      <c r="F65" s="108">
        <v>-4968</v>
      </c>
      <c r="G65" s="33"/>
      <c r="H65" s="33">
        <v>-12563</v>
      </c>
    </row>
    <row r="66" spans="1:10" ht="18.75" customHeight="1">
      <c r="A66" s="30" t="s">
        <v>270</v>
      </c>
      <c r="B66" s="191">
        <v>-198</v>
      </c>
      <c r="C66" s="41"/>
      <c r="D66" s="76">
        <v>0</v>
      </c>
      <c r="F66" s="64">
        <v>0</v>
      </c>
      <c r="G66" s="41"/>
      <c r="H66" s="56">
        <v>0</v>
      </c>
    </row>
    <row r="67" spans="1:10" ht="18.75" customHeight="1">
      <c r="A67" s="30" t="s">
        <v>144</v>
      </c>
      <c r="B67" s="43">
        <v>-54829</v>
      </c>
      <c r="C67" s="41"/>
      <c r="D67" s="43">
        <v>-52520</v>
      </c>
      <c r="F67" s="64">
        <v>-7714</v>
      </c>
      <c r="G67" s="41"/>
      <c r="H67" s="41">
        <v>-6028</v>
      </c>
    </row>
    <row r="68" spans="1:10" ht="18.75" hidden="1" customHeight="1">
      <c r="A68" s="30" t="s">
        <v>130</v>
      </c>
      <c r="B68" s="145"/>
      <c r="C68" s="33"/>
      <c r="D68" s="145"/>
      <c r="F68" s="182"/>
      <c r="G68" s="33"/>
      <c r="H68" s="19"/>
    </row>
    <row r="69" spans="1:10" ht="18.75" hidden="1" customHeight="1">
      <c r="A69" s="106" t="s">
        <v>131</v>
      </c>
      <c r="B69" s="19"/>
      <c r="C69" s="26"/>
      <c r="D69" s="19"/>
      <c r="E69" s="144"/>
      <c r="F69" s="109"/>
      <c r="G69" s="3"/>
      <c r="H69" s="3"/>
    </row>
    <row r="70" spans="1:10" ht="18.75" hidden="1" customHeight="1">
      <c r="A70" s="106" t="s">
        <v>132</v>
      </c>
      <c r="B70" s="19"/>
      <c r="C70" s="26"/>
      <c r="D70" s="19"/>
      <c r="E70" s="144"/>
      <c r="F70" s="109"/>
      <c r="G70" s="3"/>
      <c r="H70" s="16"/>
    </row>
    <row r="71" spans="1:10" ht="18.75" hidden="1" customHeight="1">
      <c r="A71" s="106" t="s">
        <v>133</v>
      </c>
      <c r="B71" s="19"/>
      <c r="C71" s="26"/>
      <c r="D71" s="19"/>
      <c r="E71" s="25"/>
      <c r="F71" s="187"/>
      <c r="G71" s="26"/>
      <c r="H71" s="145"/>
    </row>
    <row r="72" spans="1:10" ht="18.75" customHeight="1">
      <c r="A72" s="106" t="s">
        <v>271</v>
      </c>
      <c r="B72" s="19">
        <v>0</v>
      </c>
      <c r="C72" s="26"/>
      <c r="D72" s="19">
        <v>0</v>
      </c>
      <c r="E72" s="25"/>
      <c r="F72" s="187">
        <v>113</v>
      </c>
      <c r="G72" s="26"/>
      <c r="H72" s="145">
        <v>0</v>
      </c>
    </row>
    <row r="73" spans="1:10" ht="18.75" customHeight="1">
      <c r="A73" s="106" t="s">
        <v>272</v>
      </c>
      <c r="B73" s="140">
        <v>-42216</v>
      </c>
      <c r="C73" s="26"/>
      <c r="D73" s="140">
        <v>-82550</v>
      </c>
      <c r="E73" s="25"/>
      <c r="F73" s="182">
        <v>-427</v>
      </c>
      <c r="G73" s="26"/>
      <c r="H73" s="19">
        <v>0</v>
      </c>
    </row>
    <row r="74" spans="1:10" ht="18.75" customHeight="1">
      <c r="A74" s="106" t="s">
        <v>185</v>
      </c>
      <c r="B74" s="140">
        <v>4875</v>
      </c>
      <c r="C74" s="26"/>
      <c r="D74" s="140">
        <v>3570</v>
      </c>
      <c r="E74" s="25"/>
      <c r="F74" s="182">
        <v>0</v>
      </c>
      <c r="G74" s="26"/>
      <c r="H74" s="19">
        <v>0</v>
      </c>
    </row>
    <row r="75" spans="1:10" ht="18.75" customHeight="1">
      <c r="A75" s="106" t="s">
        <v>67</v>
      </c>
      <c r="B75" s="182">
        <v>965</v>
      </c>
      <c r="C75" s="26"/>
      <c r="D75" s="19">
        <v>0</v>
      </c>
      <c r="E75" s="25"/>
      <c r="F75" s="187">
        <v>85</v>
      </c>
      <c r="G75" s="26"/>
      <c r="H75" s="26">
        <v>69000</v>
      </c>
    </row>
    <row r="76" spans="1:10" ht="18.75" customHeight="1">
      <c r="A76" s="37" t="s">
        <v>186</v>
      </c>
      <c r="B76" s="46">
        <f>SUM(B55:B75)</f>
        <v>340185</v>
      </c>
      <c r="C76" s="47"/>
      <c r="D76" s="46">
        <f>SUM(D55:D75)</f>
        <v>-137598</v>
      </c>
      <c r="E76" s="97"/>
      <c r="F76" s="48">
        <f>SUM(F55:F75)</f>
        <v>496297</v>
      </c>
      <c r="G76" s="47"/>
      <c r="H76" s="48">
        <f>SUM(H55:H75)</f>
        <v>770110</v>
      </c>
      <c r="J76" s="143"/>
    </row>
    <row r="77" spans="1:10" ht="8.5" customHeight="1">
      <c r="B77" s="2"/>
      <c r="C77" s="26"/>
      <c r="D77" s="2"/>
      <c r="E77" s="25"/>
      <c r="F77" s="26"/>
      <c r="G77" s="26"/>
      <c r="H77" s="26"/>
    </row>
    <row r="78" spans="1:10" ht="18.75" hidden="1" customHeight="1">
      <c r="B78" s="2"/>
      <c r="C78" s="26"/>
      <c r="D78" s="2"/>
      <c r="E78" s="25"/>
      <c r="F78" s="26"/>
      <c r="G78" s="26"/>
      <c r="H78" s="26"/>
    </row>
    <row r="79" spans="1:10" ht="18.75" hidden="1" customHeight="1">
      <c r="B79" s="2"/>
      <c r="C79" s="26"/>
      <c r="D79" s="2"/>
      <c r="E79" s="25"/>
      <c r="F79" s="26"/>
      <c r="G79" s="26"/>
      <c r="H79" s="26"/>
    </row>
    <row r="80" spans="1:10" ht="18.5" hidden="1" customHeight="1">
      <c r="B80" s="2"/>
      <c r="C80" s="26"/>
      <c r="D80" s="2"/>
      <c r="E80" s="25"/>
      <c r="F80" s="26"/>
      <c r="G80" s="26"/>
      <c r="H80" s="26"/>
    </row>
    <row r="81" spans="1:10" ht="18.75" hidden="1" customHeight="1">
      <c r="A81" s="53" t="s">
        <v>0</v>
      </c>
    </row>
    <row r="82" spans="1:10" ht="18.75" hidden="1" customHeight="1">
      <c r="A82" s="135" t="s">
        <v>54</v>
      </c>
    </row>
    <row r="83" spans="1:10" ht="18.75" hidden="1" customHeight="1">
      <c r="B83" s="101"/>
      <c r="C83" s="101"/>
      <c r="D83" s="101"/>
      <c r="E83" s="5"/>
      <c r="F83" s="105"/>
      <c r="G83" s="105"/>
      <c r="H83" s="105"/>
    </row>
    <row r="84" spans="1:10" ht="18.75" hidden="1" customHeight="1">
      <c r="A84" s="106" t="s">
        <v>2</v>
      </c>
      <c r="B84" s="349" t="s">
        <v>3</v>
      </c>
      <c r="C84" s="349"/>
      <c r="D84" s="349"/>
      <c r="E84" s="5"/>
      <c r="F84" s="350" t="s">
        <v>4</v>
      </c>
      <c r="G84" s="350"/>
      <c r="H84" s="350"/>
    </row>
    <row r="85" spans="1:10" ht="18.75" hidden="1" customHeight="1">
      <c r="B85" s="349" t="s">
        <v>5</v>
      </c>
      <c r="C85" s="349"/>
      <c r="D85" s="349"/>
      <c r="E85" s="31"/>
      <c r="F85" s="349" t="s">
        <v>5</v>
      </c>
      <c r="G85" s="349"/>
      <c r="H85" s="349"/>
    </row>
    <row r="86" spans="1:10" ht="18.75" hidden="1" customHeight="1">
      <c r="B86" s="354" t="str">
        <f>B6</f>
        <v>Six-month period ended</v>
      </c>
      <c r="C86" s="354"/>
      <c r="D86" s="354"/>
      <c r="E86" s="31"/>
      <c r="F86" s="354" t="str">
        <f>F6</f>
        <v>Six-month period ended</v>
      </c>
      <c r="G86" s="354"/>
      <c r="H86" s="354"/>
    </row>
    <row r="87" spans="1:10" ht="18.75" hidden="1" customHeight="1">
      <c r="B87" s="356" t="str">
        <f>B7</f>
        <v xml:space="preserve">30 June </v>
      </c>
      <c r="C87" s="357"/>
      <c r="D87" s="357"/>
      <c r="E87" s="31"/>
      <c r="F87" s="356" t="str">
        <f>B87</f>
        <v xml:space="preserve">30 June </v>
      </c>
      <c r="G87" s="354"/>
      <c r="H87" s="354"/>
    </row>
    <row r="88" spans="1:10" ht="18.75" hidden="1" customHeight="1">
      <c r="B88" s="9" t="s">
        <v>106</v>
      </c>
      <c r="C88" s="1"/>
      <c r="D88" s="9" t="s">
        <v>106</v>
      </c>
      <c r="E88" s="1"/>
      <c r="F88" s="9" t="s">
        <v>106</v>
      </c>
      <c r="G88" s="1"/>
      <c r="H88" s="9" t="s">
        <v>106</v>
      </c>
    </row>
    <row r="89" spans="1:10" ht="18.75" hidden="1" customHeight="1">
      <c r="B89" s="348" t="s">
        <v>8</v>
      </c>
      <c r="C89" s="348"/>
      <c r="D89" s="348"/>
      <c r="E89" s="348"/>
      <c r="F89" s="348"/>
      <c r="G89" s="348"/>
      <c r="H89" s="348"/>
    </row>
    <row r="90" spans="1:10" ht="18.75" customHeight="1">
      <c r="A90" s="40" t="s">
        <v>68</v>
      </c>
      <c r="B90" s="33"/>
      <c r="C90" s="33"/>
      <c r="D90" s="33"/>
      <c r="F90" s="33"/>
      <c r="G90" s="33"/>
      <c r="H90" s="33"/>
      <c r="J90" s="143"/>
    </row>
    <row r="91" spans="1:10" ht="18.75" customHeight="1">
      <c r="A91" s="30" t="s">
        <v>81</v>
      </c>
      <c r="B91" s="49">
        <v>0</v>
      </c>
      <c r="C91" s="33"/>
      <c r="D91" s="49">
        <v>0</v>
      </c>
      <c r="F91" s="108">
        <v>-92500</v>
      </c>
      <c r="G91" s="49"/>
      <c r="H91" s="108">
        <v>-553000</v>
      </c>
      <c r="J91" s="143"/>
    </row>
    <row r="92" spans="1:10" ht="18.75" customHeight="1">
      <c r="A92" s="30" t="s">
        <v>69</v>
      </c>
      <c r="B92" s="33">
        <v>-1480</v>
      </c>
      <c r="C92" s="33"/>
      <c r="D92" s="33">
        <v>-15584</v>
      </c>
      <c r="E92" s="144"/>
      <c r="F92" s="3">
        <v>-205</v>
      </c>
      <c r="G92" s="3"/>
      <c r="H92" s="3">
        <v>-13993</v>
      </c>
      <c r="J92" s="143"/>
    </row>
    <row r="93" spans="1:10" ht="18.75" hidden="1" customHeight="1">
      <c r="A93" s="30" t="s">
        <v>134</v>
      </c>
      <c r="B93" s="174"/>
      <c r="C93" s="33"/>
      <c r="D93" s="174">
        <v>0</v>
      </c>
      <c r="E93" s="144"/>
      <c r="F93" s="16"/>
      <c r="G93" s="3"/>
      <c r="H93" s="16">
        <v>0</v>
      </c>
    </row>
    <row r="94" spans="1:10" ht="18.75" customHeight="1">
      <c r="A94" s="30" t="s">
        <v>70</v>
      </c>
      <c r="B94" s="174">
        <v>0</v>
      </c>
      <c r="C94" s="33"/>
      <c r="D94" s="39">
        <v>-446000</v>
      </c>
      <c r="E94" s="144"/>
      <c r="F94" s="16">
        <v>0</v>
      </c>
      <c r="G94" s="3"/>
      <c r="H94" s="3">
        <v>-446000</v>
      </c>
    </row>
    <row r="95" spans="1:10" ht="18.75" customHeight="1">
      <c r="A95" s="30" t="s">
        <v>252</v>
      </c>
      <c r="B95" s="39"/>
      <c r="C95" s="33"/>
      <c r="D95" s="39"/>
      <c r="E95" s="144"/>
      <c r="F95" s="3"/>
      <c r="G95" s="3"/>
      <c r="H95" s="3"/>
    </row>
    <row r="96" spans="1:10" ht="18.75" customHeight="1">
      <c r="A96" s="30" t="s">
        <v>253</v>
      </c>
      <c r="B96" s="26">
        <v>-5310</v>
      </c>
      <c r="C96" s="33"/>
      <c r="D96" s="26">
        <v>-8492</v>
      </c>
      <c r="E96" s="144"/>
      <c r="F96" s="109">
        <v>-589</v>
      </c>
      <c r="G96" s="3"/>
      <c r="H96" s="16">
        <v>0</v>
      </c>
    </row>
    <row r="97" spans="1:8" ht="18.75" hidden="1" customHeight="1">
      <c r="A97" s="30" t="s">
        <v>141</v>
      </c>
      <c r="B97" s="145"/>
      <c r="C97" s="33"/>
      <c r="D97" s="145">
        <v>0</v>
      </c>
      <c r="F97" s="187"/>
      <c r="G97" s="33"/>
      <c r="H97" s="145">
        <v>0</v>
      </c>
    </row>
    <row r="98" spans="1:8" ht="18.75" hidden="1" customHeight="1">
      <c r="A98" s="30" t="s">
        <v>135</v>
      </c>
      <c r="B98" s="145"/>
      <c r="C98" s="33"/>
      <c r="D98" s="145"/>
      <c r="F98" s="49"/>
      <c r="G98" s="33"/>
      <c r="H98" s="49"/>
    </row>
    <row r="99" spans="1:8" ht="18.75" hidden="1" customHeight="1">
      <c r="A99" s="30" t="s">
        <v>177</v>
      </c>
      <c r="B99" s="145"/>
      <c r="C99" s="33"/>
      <c r="D99" s="145">
        <v>0</v>
      </c>
      <c r="F99" s="49"/>
      <c r="G99" s="33"/>
      <c r="H99" s="49">
        <v>0</v>
      </c>
    </row>
    <row r="100" spans="1:8" ht="18.75" customHeight="1">
      <c r="A100" s="30" t="s">
        <v>136</v>
      </c>
      <c r="B100" s="26">
        <v>-132464</v>
      </c>
      <c r="C100" s="33"/>
      <c r="D100" s="26">
        <v>-198699</v>
      </c>
      <c r="F100" s="187">
        <v>-132464</v>
      </c>
      <c r="G100" s="33"/>
      <c r="H100" s="187">
        <v>-198699</v>
      </c>
    </row>
    <row r="101" spans="1:8" ht="18.75" customHeight="1">
      <c r="A101" s="30" t="s">
        <v>145</v>
      </c>
      <c r="B101" s="26"/>
      <c r="C101" s="33"/>
      <c r="D101" s="26"/>
      <c r="F101" s="187"/>
      <c r="G101" s="33"/>
      <c r="H101" s="187"/>
    </row>
    <row r="102" spans="1:8" ht="18.75" customHeight="1">
      <c r="A102" s="30" t="s">
        <v>178</v>
      </c>
      <c r="B102" s="145">
        <v>0</v>
      </c>
      <c r="C102" s="33"/>
      <c r="D102" s="26">
        <v>1960</v>
      </c>
      <c r="F102" s="19">
        <v>0</v>
      </c>
      <c r="G102" s="33"/>
      <c r="H102" s="19">
        <v>0</v>
      </c>
    </row>
    <row r="103" spans="1:8" ht="18.75" customHeight="1">
      <c r="A103" s="30" t="s">
        <v>187</v>
      </c>
      <c r="B103" s="145">
        <v>0</v>
      </c>
      <c r="C103" s="33"/>
      <c r="D103" s="26">
        <v>-4000</v>
      </c>
      <c r="F103" s="19">
        <v>0</v>
      </c>
      <c r="G103" s="33"/>
      <c r="H103" s="19">
        <v>0</v>
      </c>
    </row>
    <row r="104" spans="1:8" ht="18.75" customHeight="1">
      <c r="A104" s="30" t="s">
        <v>251</v>
      </c>
      <c r="B104" s="26">
        <v>-124</v>
      </c>
      <c r="C104" s="33"/>
      <c r="D104" s="187">
        <v>0</v>
      </c>
      <c r="E104" s="108"/>
      <c r="F104" s="182">
        <v>0</v>
      </c>
      <c r="G104" s="108"/>
      <c r="H104" s="182">
        <v>0</v>
      </c>
    </row>
    <row r="105" spans="1:8" ht="18.75" customHeight="1">
      <c r="A105" s="135" t="s">
        <v>273</v>
      </c>
      <c r="B105" s="46">
        <f>SUM(B91:B104)</f>
        <v>-139378</v>
      </c>
      <c r="C105" s="47"/>
      <c r="D105" s="46">
        <f>SUM(D91:D104)</f>
        <v>-670815</v>
      </c>
      <c r="E105" s="97"/>
      <c r="F105" s="46">
        <f>SUM(F91:F104)</f>
        <v>-225758</v>
      </c>
      <c r="G105" s="97"/>
      <c r="H105" s="46">
        <f>SUM(H91:H104)</f>
        <v>-1211692</v>
      </c>
    </row>
    <row r="106" spans="1:8" ht="8.5" customHeight="1">
      <c r="A106" s="135"/>
      <c r="B106" s="98"/>
      <c r="C106" s="47"/>
      <c r="D106" s="98"/>
      <c r="E106" s="97"/>
      <c r="F106" s="98"/>
      <c r="G106" s="97"/>
      <c r="H106" s="98"/>
    </row>
    <row r="107" spans="1:8" ht="18.75" customHeight="1">
      <c r="A107" s="37" t="s">
        <v>274</v>
      </c>
      <c r="B107" s="177">
        <f>+B39+B76+B105</f>
        <v>497263</v>
      </c>
      <c r="C107" s="97"/>
      <c r="D107" s="177">
        <f>+D39+D76+D105</f>
        <v>-475329</v>
      </c>
      <c r="E107" s="97"/>
      <c r="F107" s="47">
        <f>+F39+F76+F105</f>
        <v>276083</v>
      </c>
      <c r="G107" s="47"/>
      <c r="H107" s="47">
        <f>+H39+H76+H105</f>
        <v>-307511</v>
      </c>
    </row>
    <row r="108" spans="1:8" ht="18.75" customHeight="1">
      <c r="A108" s="106" t="s">
        <v>188</v>
      </c>
      <c r="B108" s="194">
        <v>1236334</v>
      </c>
      <c r="D108" s="194">
        <v>1418289</v>
      </c>
      <c r="F108" s="146">
        <v>767971</v>
      </c>
      <c r="H108" s="146">
        <v>605240</v>
      </c>
    </row>
    <row r="109" spans="1:8" ht="18.75" customHeight="1" thickBot="1">
      <c r="A109" s="135" t="s">
        <v>189</v>
      </c>
      <c r="B109" s="51">
        <f>SUM(B107:B108)</f>
        <v>1733597</v>
      </c>
      <c r="C109" s="97"/>
      <c r="D109" s="51">
        <f>SUM(D107:D108)</f>
        <v>942960</v>
      </c>
      <c r="E109" s="97"/>
      <c r="F109" s="147">
        <f>SUM(F107:F108)</f>
        <v>1044054</v>
      </c>
      <c r="G109" s="97"/>
      <c r="H109" s="147">
        <f>SUM(H107:H108)</f>
        <v>297729</v>
      </c>
    </row>
    <row r="110" spans="1:8" ht="8.5" customHeight="1" thickTop="1">
      <c r="A110" s="135"/>
      <c r="B110" s="98"/>
      <c r="C110" s="97"/>
      <c r="D110" s="98"/>
      <c r="E110" s="97"/>
      <c r="F110" s="98"/>
      <c r="G110" s="97"/>
      <c r="H110" s="98"/>
    </row>
    <row r="111" spans="1:8" ht="18.75" customHeight="1">
      <c r="A111" s="195" t="s">
        <v>71</v>
      </c>
      <c r="B111" s="98"/>
      <c r="C111" s="47"/>
      <c r="D111" s="98"/>
      <c r="E111" s="97"/>
      <c r="F111" s="98"/>
      <c r="G111" s="97"/>
      <c r="H111" s="98"/>
    </row>
    <row r="112" spans="1:8" ht="18.75" customHeight="1">
      <c r="A112" s="149" t="s">
        <v>170</v>
      </c>
      <c r="B112" s="145">
        <v>0</v>
      </c>
      <c r="C112" s="47"/>
      <c r="D112" s="25">
        <v>395000</v>
      </c>
      <c r="E112" s="50"/>
      <c r="F112" s="19">
        <v>0</v>
      </c>
      <c r="G112" s="50"/>
      <c r="H112" s="19">
        <v>0</v>
      </c>
    </row>
    <row r="113" spans="1:9" ht="18.75" customHeight="1">
      <c r="A113" s="106" t="s">
        <v>209</v>
      </c>
      <c r="B113" s="187">
        <v>1441</v>
      </c>
      <c r="C113" s="33"/>
      <c r="D113" s="145">
        <v>0</v>
      </c>
      <c r="F113" s="187">
        <v>0</v>
      </c>
      <c r="H113" s="187">
        <v>0</v>
      </c>
    </row>
    <row r="114" spans="1:9" ht="18.75" customHeight="1">
      <c r="A114" s="149" t="s">
        <v>262</v>
      </c>
      <c r="B114" s="187">
        <v>14430</v>
      </c>
      <c r="C114" s="33"/>
      <c r="D114" s="145">
        <v>0</v>
      </c>
      <c r="F114" s="182">
        <v>0</v>
      </c>
      <c r="G114" s="33"/>
      <c r="H114" s="182">
        <v>0</v>
      </c>
    </row>
    <row r="115" spans="1:9" ht="18.75" customHeight="1">
      <c r="A115" s="149" t="s">
        <v>190</v>
      </c>
      <c r="B115" s="25">
        <v>62750</v>
      </c>
      <c r="C115" s="33"/>
      <c r="D115" s="25">
        <v>26165</v>
      </c>
      <c r="F115" s="187">
        <v>3401</v>
      </c>
      <c r="H115" s="187">
        <v>1952</v>
      </c>
    </row>
    <row r="116" spans="1:9" ht="18.5" customHeight="1">
      <c r="A116" s="135"/>
      <c r="B116" s="98">
        <f>'BS-2-3'!D11-B109</f>
        <v>0</v>
      </c>
      <c r="C116" s="97"/>
      <c r="D116" s="98"/>
      <c r="E116" s="97"/>
      <c r="F116" s="98">
        <f>'BS-2-3'!H11-F109</f>
        <v>0</v>
      </c>
      <c r="G116" s="97"/>
      <c r="H116" s="98"/>
    </row>
    <row r="117" spans="1:9" ht="18.75" customHeight="1">
      <c r="A117" s="135"/>
      <c r="B117" s="98"/>
      <c r="C117" s="47"/>
      <c r="D117" s="98"/>
      <c r="E117" s="97"/>
      <c r="F117" s="98"/>
      <c r="G117" s="97"/>
      <c r="H117" s="98"/>
    </row>
    <row r="118" spans="1:9" ht="18.75" customHeight="1">
      <c r="A118" s="135"/>
      <c r="B118" s="98"/>
      <c r="C118" s="47"/>
      <c r="D118" s="98"/>
      <c r="E118" s="97"/>
      <c r="F118" s="98"/>
      <c r="G118" s="97"/>
      <c r="H118" s="98"/>
    </row>
    <row r="119" spans="1:9" ht="18.75" customHeight="1">
      <c r="A119" s="135"/>
      <c r="B119" s="98"/>
      <c r="C119" s="47"/>
      <c r="D119" s="98"/>
      <c r="E119" s="97"/>
      <c r="F119" s="98"/>
      <c r="G119" s="97"/>
      <c r="H119" s="98"/>
    </row>
    <row r="120" spans="1:9" ht="18.75" customHeight="1">
      <c r="A120" s="135"/>
      <c r="B120" s="98"/>
      <c r="C120" s="47"/>
      <c r="D120" s="98"/>
      <c r="E120" s="97"/>
      <c r="F120" s="98"/>
      <c r="G120" s="97"/>
      <c r="H120" s="98"/>
    </row>
    <row r="121" spans="1:9" ht="18.75" customHeight="1">
      <c r="A121" s="134"/>
      <c r="B121" s="134"/>
      <c r="C121" s="134"/>
      <c r="D121" s="134"/>
      <c r="E121" s="134"/>
      <c r="F121" s="134"/>
      <c r="G121" s="134"/>
      <c r="H121" s="134"/>
    </row>
    <row r="122" spans="1:9" ht="18.75" customHeight="1">
      <c r="A122" s="134"/>
      <c r="B122" s="134"/>
      <c r="C122" s="134"/>
      <c r="D122" s="134"/>
      <c r="E122" s="134"/>
      <c r="F122" s="134"/>
      <c r="G122" s="134"/>
      <c r="H122" s="134"/>
    </row>
    <row r="123" spans="1:9" ht="18.75" customHeight="1">
      <c r="A123" s="134"/>
      <c r="B123" s="134"/>
      <c r="C123" s="134"/>
      <c r="D123" s="134"/>
      <c r="E123" s="134"/>
      <c r="F123" s="134"/>
      <c r="G123" s="134"/>
      <c r="H123" s="134"/>
    </row>
    <row r="124" spans="1:9" ht="18.75" customHeight="1">
      <c r="A124" s="134"/>
      <c r="B124" s="134"/>
      <c r="C124" s="134"/>
      <c r="D124" s="134"/>
      <c r="E124" s="134"/>
      <c r="F124" s="134"/>
      <c r="G124" s="134"/>
      <c r="H124" s="134"/>
      <c r="I124" s="150"/>
    </row>
    <row r="125" spans="1:9" ht="18.75" customHeight="1">
      <c r="A125" s="134"/>
      <c r="B125" s="134"/>
      <c r="C125" s="134"/>
      <c r="D125" s="134"/>
      <c r="E125" s="134"/>
      <c r="F125" s="134"/>
      <c r="G125" s="134"/>
      <c r="H125" s="134"/>
      <c r="I125" s="150"/>
    </row>
    <row r="126" spans="1:9" ht="18.75" customHeight="1">
      <c r="A126" s="134"/>
      <c r="B126" s="134"/>
      <c r="C126" s="134"/>
      <c r="D126" s="134"/>
      <c r="E126" s="134"/>
      <c r="F126" s="134"/>
      <c r="G126" s="134"/>
      <c r="H126" s="134"/>
      <c r="I126" s="150"/>
    </row>
    <row r="127" spans="1:9" ht="18.75" customHeight="1">
      <c r="A127" s="134"/>
      <c r="B127" s="134"/>
      <c r="C127" s="134"/>
      <c r="D127" s="134"/>
      <c r="E127" s="134"/>
      <c r="F127" s="134"/>
      <c r="G127" s="134"/>
      <c r="H127" s="134"/>
    </row>
    <row r="128" spans="1:9" ht="18.75" customHeight="1">
      <c r="A128" s="135"/>
      <c r="B128" s="98"/>
      <c r="C128" s="47"/>
      <c r="D128" s="98"/>
      <c r="E128" s="97"/>
      <c r="F128" s="98"/>
      <c r="G128" s="97"/>
      <c r="H128" s="98"/>
    </row>
    <row r="129" spans="1:12" ht="18.75" customHeight="1">
      <c r="A129" s="134"/>
      <c r="B129" s="134"/>
      <c r="C129" s="134"/>
      <c r="D129" s="134"/>
      <c r="E129" s="134"/>
      <c r="F129" s="134"/>
      <c r="G129" s="134"/>
      <c r="H129" s="134"/>
    </row>
    <row r="130" spans="1:12" ht="18.75" customHeight="1">
      <c r="A130" s="134"/>
      <c r="B130" s="134"/>
      <c r="C130" s="134"/>
      <c r="D130" s="134"/>
      <c r="E130" s="134"/>
      <c r="F130" s="134"/>
      <c r="G130" s="134"/>
      <c r="H130" s="134"/>
    </row>
    <row r="131" spans="1:12" ht="18.75" customHeight="1">
      <c r="A131" s="134"/>
      <c r="B131" s="134"/>
      <c r="C131" s="134"/>
      <c r="D131" s="134"/>
      <c r="E131" s="134"/>
      <c r="F131" s="134"/>
      <c r="G131" s="134"/>
      <c r="H131" s="134"/>
    </row>
    <row r="132" spans="1:12" ht="18.75" customHeight="1">
      <c r="A132" s="135"/>
      <c r="B132" s="25"/>
      <c r="D132" s="25"/>
      <c r="F132" s="25"/>
      <c r="H132" s="25"/>
    </row>
    <row r="133" spans="1:12" ht="18.75" customHeight="1">
      <c r="A133" s="40"/>
      <c r="B133" s="151"/>
      <c r="D133" s="151"/>
      <c r="L133" s="30"/>
    </row>
    <row r="134" spans="1:12" ht="18.75" customHeight="1">
      <c r="A134" s="148"/>
      <c r="B134" s="152"/>
      <c r="C134" s="152"/>
      <c r="D134" s="152"/>
      <c r="E134" s="152"/>
      <c r="F134" s="152"/>
      <c r="G134" s="152"/>
      <c r="H134" s="152"/>
      <c r="L134" s="30"/>
    </row>
    <row r="135" spans="1:12" ht="18.75" customHeight="1">
      <c r="A135" s="149"/>
      <c r="B135" s="153"/>
      <c r="C135" s="152"/>
      <c r="D135" s="153"/>
      <c r="E135" s="152"/>
      <c r="F135" s="152"/>
      <c r="G135" s="152"/>
      <c r="H135" s="152"/>
      <c r="I135" s="150"/>
    </row>
    <row r="136" spans="1:12" ht="18.75" customHeight="1">
      <c r="A136" s="149"/>
      <c r="B136" s="32"/>
      <c r="D136" s="32"/>
    </row>
    <row r="146" spans="1:12" ht="18.75" customHeight="1">
      <c r="L146" s="30"/>
    </row>
    <row r="147" spans="1:12" ht="18.75" customHeight="1">
      <c r="L147" s="30"/>
    </row>
    <row r="148" spans="1:12" ht="18.75" customHeight="1">
      <c r="L148" s="30"/>
    </row>
    <row r="149" spans="1:12" ht="18.75" customHeight="1">
      <c r="A149" s="134"/>
      <c r="B149" s="134"/>
      <c r="C149" s="134"/>
      <c r="D149" s="134"/>
      <c r="E149" s="134"/>
      <c r="F149" s="134"/>
      <c r="G149" s="134"/>
      <c r="H149" s="134"/>
      <c r="L149" s="30"/>
    </row>
    <row r="150" spans="1:12" ht="18.75" customHeight="1">
      <c r="A150" s="134"/>
      <c r="B150" s="134"/>
      <c r="C150" s="134"/>
      <c r="D150" s="134"/>
      <c r="E150" s="134"/>
      <c r="F150" s="134"/>
      <c r="G150" s="134"/>
      <c r="H150" s="134"/>
      <c r="L150" s="30"/>
    </row>
  </sheetData>
  <mergeCells count="27">
    <mergeCell ref="B87:D87"/>
    <mergeCell ref="F87:H87"/>
    <mergeCell ref="B89:H89"/>
    <mergeCell ref="B84:D84"/>
    <mergeCell ref="F84:H84"/>
    <mergeCell ref="B85:D85"/>
    <mergeCell ref="F85:H85"/>
    <mergeCell ref="B86:D86"/>
    <mergeCell ref="F86:H86"/>
    <mergeCell ref="B4:D4"/>
    <mergeCell ref="F4:H4"/>
    <mergeCell ref="B5:D5"/>
    <mergeCell ref="F5:H5"/>
    <mergeCell ref="B6:D6"/>
    <mergeCell ref="F6:H6"/>
    <mergeCell ref="B49:D49"/>
    <mergeCell ref="F49:H49"/>
    <mergeCell ref="B53:H53"/>
    <mergeCell ref="B7:D7"/>
    <mergeCell ref="F7:H7"/>
    <mergeCell ref="B9:H9"/>
    <mergeCell ref="B50:D50"/>
    <mergeCell ref="F50:H50"/>
    <mergeCell ref="B51:D51"/>
    <mergeCell ref="F51:H51"/>
    <mergeCell ref="B48:D48"/>
    <mergeCell ref="F48:H48"/>
  </mergeCells>
  <pageMargins left="0.7" right="0.6" top="0.48" bottom="0.5" header="0.5" footer="0.5"/>
  <pageSetup paperSize="9" scale="81" firstPageNumber="12" fitToHeight="2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4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BS-2-3</vt:lpstr>
      <vt:lpstr>SCI-4-7</vt:lpstr>
      <vt:lpstr>SCE(Conso)-8</vt:lpstr>
      <vt:lpstr>SCE(Conso)-9</vt:lpstr>
      <vt:lpstr>SCE(Separate)-10</vt:lpstr>
      <vt:lpstr>SCE(Separate)-11</vt:lpstr>
      <vt:lpstr>SCF-12-13</vt:lpstr>
      <vt:lpstr>'BS-2-3'!Print_Area</vt:lpstr>
      <vt:lpstr>'SCE(Conso)-9'!Print_Area</vt:lpstr>
      <vt:lpstr>'SCE(Separate)-10'!Print_Area</vt:lpstr>
      <vt:lpstr>'SCE(Separate)-11'!Print_Area</vt:lpstr>
      <vt:lpstr>'SCF-12-13'!Print_Area</vt:lpstr>
      <vt:lpstr>'SCI-4-7'!Print_Area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Somjai, Nigonyanont</cp:lastModifiedBy>
  <cp:lastPrinted>2020-08-11T03:56:15Z</cp:lastPrinted>
  <dcterms:created xsi:type="dcterms:W3CDTF">2018-04-04T12:34:49Z</dcterms:created>
  <dcterms:modified xsi:type="dcterms:W3CDTF">2020-08-11T03:56:24Z</dcterms:modified>
</cp:coreProperties>
</file>