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backup Suphap\D\DiskD\Suphap\Company Secretary\งบการเงิน\2563\Q2_2020\"/>
    </mc:Choice>
  </mc:AlternateContent>
  <bookViews>
    <workbookView xWindow="0" yWindow="0" windowWidth="20430" windowHeight="7035" tabRatio="763" activeTab="4"/>
  </bookViews>
  <sheets>
    <sheet name="BS-2-3" sheetId="8" r:id="rId1"/>
    <sheet name="SCI4-5" sheetId="2" r:id="rId2"/>
    <sheet name="SH6" sheetId="3" r:id="rId3"/>
    <sheet name="SH7" sheetId="4" r:id="rId4"/>
    <sheet name="CF8-9" sheetId="5" r:id="rId5"/>
  </sheets>
  <definedNames>
    <definedName name="_xlnm.Print_Area" localSheetId="4">'CF8-9'!$A$1:$I$74</definedName>
    <definedName name="_xlnm.Print_Area" localSheetId="1">'SCI4-5'!$A$1:$I$82</definedName>
    <definedName name="_xlnm.Print_Area" localSheetId="2">'SH6'!$A$1:$M$52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7" i="2" l="1"/>
  <c r="C65" i="2"/>
  <c r="E66" i="5" l="1"/>
  <c r="G66" i="5"/>
  <c r="I66" i="5"/>
  <c r="C66" i="5"/>
  <c r="L39" i="4"/>
  <c r="J39" i="4"/>
  <c r="L36" i="4"/>
  <c r="C23" i="2"/>
  <c r="I59" i="5" l="1"/>
  <c r="E59" i="5"/>
  <c r="I24" i="5"/>
  <c r="I36" i="5" s="1"/>
  <c r="I39" i="5" s="1"/>
  <c r="I68" i="5" s="1"/>
  <c r="I70" i="5" s="1"/>
  <c r="E24" i="5"/>
  <c r="E36" i="5" s="1"/>
  <c r="E39" i="5" s="1"/>
  <c r="H39" i="4"/>
  <c r="F39" i="4"/>
  <c r="D39" i="4"/>
  <c r="H37" i="4"/>
  <c r="F37" i="4"/>
  <c r="D37" i="4"/>
  <c r="L37" i="4"/>
  <c r="G25" i="3"/>
  <c r="E25" i="3"/>
  <c r="C25" i="3"/>
  <c r="G23" i="3"/>
  <c r="E23" i="3"/>
  <c r="C23" i="3"/>
  <c r="M22" i="3"/>
  <c r="I23" i="3"/>
  <c r="I25" i="3" s="1"/>
  <c r="K18" i="3"/>
  <c r="I18" i="3"/>
  <c r="G18" i="3"/>
  <c r="E18" i="3"/>
  <c r="C18" i="3"/>
  <c r="M17" i="3"/>
  <c r="I79" i="2"/>
  <c r="I65" i="2"/>
  <c r="I57" i="2"/>
  <c r="E79" i="2"/>
  <c r="E65" i="2"/>
  <c r="E57" i="2"/>
  <c r="I37" i="2"/>
  <c r="I23" i="2"/>
  <c r="I15" i="2"/>
  <c r="E37" i="2"/>
  <c r="E23" i="2"/>
  <c r="E15" i="2"/>
  <c r="E25" i="2" s="1"/>
  <c r="E28" i="2" s="1"/>
  <c r="K72" i="8"/>
  <c r="G72" i="8"/>
  <c r="I72" i="8"/>
  <c r="E72" i="8"/>
  <c r="K53" i="8"/>
  <c r="I53" i="8"/>
  <c r="G53" i="8"/>
  <c r="E53" i="8"/>
  <c r="K48" i="8"/>
  <c r="I48" i="8"/>
  <c r="G48" i="8"/>
  <c r="E48" i="8"/>
  <c r="K27" i="8"/>
  <c r="K29" i="8" s="1"/>
  <c r="I27" i="8"/>
  <c r="G27" i="8"/>
  <c r="E27" i="8"/>
  <c r="K17" i="8"/>
  <c r="I17" i="8"/>
  <c r="G17" i="8"/>
  <c r="E17" i="8"/>
  <c r="E67" i="2" l="1"/>
  <c r="E70" i="2" s="1"/>
  <c r="E72" i="2" s="1"/>
  <c r="E82" i="2" s="1"/>
  <c r="K55" i="8"/>
  <c r="K74" i="8" s="1"/>
  <c r="I25" i="2"/>
  <c r="I28" i="2" s="1"/>
  <c r="I30" i="2" s="1"/>
  <c r="I38" i="2" s="1"/>
  <c r="I67" i="2"/>
  <c r="I70" i="2" s="1"/>
  <c r="I72" i="2" s="1"/>
  <c r="I80" i="2" s="1"/>
  <c r="E68" i="5"/>
  <c r="E70" i="5" s="1"/>
  <c r="J37" i="4"/>
  <c r="K23" i="3"/>
  <c r="K25" i="3" s="1"/>
  <c r="M21" i="3"/>
  <c r="M23" i="3" s="1"/>
  <c r="M25" i="3" s="1"/>
  <c r="M18" i="3"/>
  <c r="E30" i="2"/>
  <c r="E38" i="2" s="1"/>
  <c r="I55" i="8"/>
  <c r="I74" i="8" s="1"/>
  <c r="E55" i="8"/>
  <c r="E74" i="8" s="1"/>
  <c r="I29" i="8"/>
  <c r="E29" i="8"/>
  <c r="G55" i="8"/>
  <c r="G74" i="8" s="1"/>
  <c r="G29" i="8"/>
  <c r="I40" i="2" l="1"/>
  <c r="E80" i="2"/>
  <c r="I82" i="2"/>
  <c r="E40" i="2"/>
  <c r="C24" i="5" l="1"/>
  <c r="C36" i="5" s="1"/>
  <c r="G23" i="2" l="1"/>
  <c r="C39" i="5"/>
  <c r="H21" i="4"/>
  <c r="F21" i="4"/>
  <c r="D21" i="4"/>
  <c r="H19" i="4"/>
  <c r="F19" i="4"/>
  <c r="D19" i="4"/>
  <c r="J15" i="4"/>
  <c r="H15" i="4"/>
  <c r="F15" i="4"/>
  <c r="D15" i="4"/>
  <c r="L14" i="4"/>
  <c r="L15" i="4" s="1"/>
  <c r="G51" i="3"/>
  <c r="E51" i="3"/>
  <c r="C51" i="3"/>
  <c r="G49" i="3"/>
  <c r="E49" i="3"/>
  <c r="C49" i="3"/>
  <c r="K44" i="3"/>
  <c r="I44" i="3"/>
  <c r="G44" i="3"/>
  <c r="E44" i="3"/>
  <c r="C44" i="3"/>
  <c r="M44" i="3"/>
  <c r="N22" i="3"/>
  <c r="C59" i="5"/>
  <c r="G59" i="5"/>
  <c r="C79" i="2"/>
  <c r="K48" i="3" s="1"/>
  <c r="K49" i="3" s="1"/>
  <c r="K51" i="3" s="1"/>
  <c r="C15" i="2"/>
  <c r="G79" i="2"/>
  <c r="G65" i="2"/>
  <c r="G57" i="2"/>
  <c r="G37" i="2"/>
  <c r="G15" i="2"/>
  <c r="C37" i="2"/>
  <c r="G24" i="5"/>
  <c r="G36" i="5" l="1"/>
  <c r="G39" i="5" s="1"/>
  <c r="G68" i="5" s="1"/>
  <c r="G70" i="5" s="1"/>
  <c r="C67" i="2"/>
  <c r="C70" i="2" s="1"/>
  <c r="C72" i="2" s="1"/>
  <c r="C80" i="2" s="1"/>
  <c r="G67" i="2"/>
  <c r="G70" i="2" s="1"/>
  <c r="G72" i="2" s="1"/>
  <c r="G82" i="2" s="1"/>
  <c r="G25" i="2"/>
  <c r="G28" i="2" s="1"/>
  <c r="G30" i="2" s="1"/>
  <c r="G38" i="2" s="1"/>
  <c r="C25" i="2"/>
  <c r="C28" i="2" s="1"/>
  <c r="C30" i="2" s="1"/>
  <c r="C40" i="2" s="1"/>
  <c r="M48" i="3"/>
  <c r="N48" i="3" s="1"/>
  <c r="C68" i="5"/>
  <c r="C70" i="5" s="1"/>
  <c r="C38" i="2" l="1"/>
  <c r="G40" i="2"/>
  <c r="G80" i="2"/>
  <c r="N23" i="3"/>
  <c r="C82" i="2"/>
  <c r="I47" i="3"/>
  <c r="I49" i="3" s="1"/>
  <c r="I51" i="3" s="1"/>
  <c r="M47" i="3" l="1"/>
  <c r="N47" i="3" s="1"/>
  <c r="J19" i="4"/>
  <c r="J21" i="4" s="1"/>
  <c r="L18" i="4"/>
  <c r="L19" i="4" s="1"/>
  <c r="L21" i="4" s="1"/>
  <c r="M49" i="3" l="1"/>
  <c r="N49" i="3" l="1"/>
  <c r="M51" i="3"/>
</calcChain>
</file>

<file path=xl/sharedStrings.xml><?xml version="1.0" encoding="utf-8"?>
<sst xmlns="http://schemas.openxmlformats.org/spreadsheetml/2006/main" count="338" uniqueCount="165">
  <si>
    <t>Unimit Engineering Public Company Limited and its Subsidiaries</t>
  </si>
  <si>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</si>
  <si>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</si>
  <si>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</si>
  <si>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</si>
  <si>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</si>
  <si>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</si>
  <si>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</si>
  <si>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</si>
  <si>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</si>
  <si>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</si>
  <si>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Short-term deposits at financial institutions</t>
  </si>
  <si>
    <t>Trade accounts receivable</t>
  </si>
  <si>
    <t>Unbilled contract work in progress</t>
  </si>
  <si>
    <t>Inventories</t>
  </si>
  <si>
    <t>Total current assets</t>
  </si>
  <si>
    <t>Non-current assets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</si>
  <si>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</si>
  <si>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</si>
  <si>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</si>
  <si>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</si>
  <si>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</si>
  <si>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</si>
  <si>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</si>
  <si>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 </t>
  </si>
  <si>
    <t>Total current liabilities</t>
  </si>
  <si>
    <t>Total liabilities</t>
  </si>
  <si>
    <t>Equity</t>
  </si>
  <si>
    <t xml:space="preserve">Share capital  </t>
  </si>
  <si>
    <t xml:space="preserve">Authorised share capital </t>
  </si>
  <si>
    <t>Retained earnings</t>
  </si>
  <si>
    <t>Appropriated</t>
  </si>
  <si>
    <t>Unappropriated</t>
  </si>
  <si>
    <t>Other components of equity</t>
  </si>
  <si>
    <t>Total equity</t>
  </si>
  <si>
    <t>Total liabilities and equity</t>
  </si>
  <si>
    <t>Unimit Engineering Public Company Limited and its Subsidiary</t>
  </si>
  <si>
    <t>Statement of comprehensive income (Unaudited)</t>
  </si>
  <si>
    <t>Income</t>
  </si>
  <si>
    <t>Contract revenues</t>
  </si>
  <si>
    <t>Interest income</t>
  </si>
  <si>
    <t>Net foreign exchange gain</t>
  </si>
  <si>
    <t xml:space="preserve">Other income </t>
  </si>
  <si>
    <t>Total income</t>
  </si>
  <si>
    <t>Expenses</t>
  </si>
  <si>
    <t>Administrative expenses</t>
  </si>
  <si>
    <t>Total expenses</t>
  </si>
  <si>
    <t>Total comprehensive income for the period</t>
  </si>
  <si>
    <t>Consolidated</t>
  </si>
  <si>
    <t>Three-month period ended</t>
  </si>
  <si>
    <t>Net foreign exchange loss</t>
  </si>
  <si>
    <t>Statement of changes in equity (Unaudited)</t>
  </si>
  <si>
    <t>Consolidated financial statement</t>
  </si>
  <si>
    <t xml:space="preserve">Retained earnings </t>
  </si>
  <si>
    <t>Issued and</t>
  </si>
  <si>
    <t>Total</t>
  </si>
  <si>
    <t xml:space="preserve">capital </t>
  </si>
  <si>
    <t>reserve</t>
  </si>
  <si>
    <t>equity</t>
  </si>
  <si>
    <t>Comprehensive income for the period</t>
  </si>
  <si>
    <t>Separate financial statement</t>
  </si>
  <si>
    <t>Statement of cash flows (Unaudited)</t>
  </si>
  <si>
    <t>Cash flows from operating activities</t>
  </si>
  <si>
    <t xml:space="preserve">Depreciation and amortisation </t>
  </si>
  <si>
    <t>Changes in operating assets and liabilities</t>
  </si>
  <si>
    <t xml:space="preserve">Trade accounts payable </t>
  </si>
  <si>
    <t>Cash flows from investing activities</t>
  </si>
  <si>
    <t>Interest received</t>
  </si>
  <si>
    <t>Cash flows from financing activity</t>
  </si>
  <si>
    <t>Dividends paid to owners of the Company</t>
  </si>
  <si>
    <t>Net cash used in financing activity</t>
  </si>
  <si>
    <t>Cash and cash equivalents at 1 January</t>
  </si>
  <si>
    <t>Investments in subsidiaries</t>
  </si>
  <si>
    <t>Intangible assets</t>
  </si>
  <si>
    <t>Other accounts payable</t>
  </si>
  <si>
    <t>Check</t>
  </si>
  <si>
    <t>Other accounts receivable</t>
  </si>
  <si>
    <t>30 June</t>
  </si>
  <si>
    <t>Six-month period ended</t>
  </si>
  <si>
    <t>Other</t>
  </si>
  <si>
    <r>
      <t xml:space="preserve">    </t>
    </r>
    <r>
      <rPr>
        <b/>
        <i/>
        <sz val="11"/>
        <rFont val="Times New Roman"/>
        <family val="1"/>
      </rPr>
      <t>Distributions to owners of the Company</t>
    </r>
  </si>
  <si>
    <t xml:space="preserve">    Dividends to owners of the Company</t>
  </si>
  <si>
    <t xml:space="preserve">    Total distribution to owners of the Company</t>
  </si>
  <si>
    <t>Cash and cash equivalents at 30 June</t>
  </si>
  <si>
    <t>Translation</t>
  </si>
  <si>
    <t xml:space="preserve">Legal </t>
  </si>
  <si>
    <t>components of</t>
  </si>
  <si>
    <t>Reversal of loss on inventories devaluation</t>
  </si>
  <si>
    <t>Acquisition of intangible assets</t>
  </si>
  <si>
    <t xml:space="preserve">Issued and paid-up share capital </t>
  </si>
  <si>
    <t xml:space="preserve">Legal reserve </t>
  </si>
  <si>
    <t>Share</t>
  </si>
  <si>
    <t>premium</t>
  </si>
  <si>
    <t>Distribuion costs</t>
  </si>
  <si>
    <t>Profit (loss) for the period</t>
  </si>
  <si>
    <t>Other comprehensive income</t>
  </si>
  <si>
    <t>Item that will be reclassified subsuquently to</t>
  </si>
  <si>
    <t xml:space="preserve">   profit or loss</t>
  </si>
  <si>
    <t>Item that will be reclassified subsequently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</si>
  <si>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</si>
  <si>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foreign</t>
  </si>
  <si>
    <t>operations</t>
  </si>
  <si>
    <t xml:space="preserve">    Loss for the period</t>
  </si>
  <si>
    <t>Income tax paid</t>
  </si>
  <si>
    <t>Proceeds from sale of equipment</t>
  </si>
  <si>
    <t>Shares</t>
  </si>
  <si>
    <t>Contract cost</t>
  </si>
  <si>
    <t>Distribution costs</t>
  </si>
  <si>
    <t>paid-up share</t>
  </si>
  <si>
    <t>Transaction with owners, recorded directly in equity</t>
  </si>
  <si>
    <t>Payment of share subscriptions to subsidiary</t>
  </si>
  <si>
    <t>Other current liabilities</t>
  </si>
  <si>
    <t>Six-month period ended 30 June 2019</t>
  </si>
  <si>
    <t>Balance at 1 January 2019</t>
  </si>
  <si>
    <t>Balance at 30 June 2019</t>
  </si>
  <si>
    <t>Excess of progress billings over contract work in progress</t>
  </si>
  <si>
    <t>Decrease in short-term deposits at financial institutions</t>
  </si>
  <si>
    <t>Adjustments to reconcile profit (loss) to cash receipts (payment)</t>
  </si>
  <si>
    <t xml:space="preserve">    Other comprehensive income</t>
  </si>
  <si>
    <t>Net increase (decrease) in cash and cash equivalents</t>
  </si>
  <si>
    <t>Loans to related party</t>
  </si>
  <si>
    <t>Net cash from investing activities</t>
  </si>
  <si>
    <t xml:space="preserve">Long-term loans </t>
  </si>
  <si>
    <r>
      <t xml:space="preserve">Right-of-use assets </t>
    </r>
    <r>
      <rPr>
        <i/>
        <sz val="11"/>
        <rFont val="Times New Roman"/>
        <family val="1"/>
      </rPr>
      <t>(2019 : Land use right)</t>
    </r>
  </si>
  <si>
    <t xml:space="preserve">Excess of progress billings over </t>
  </si>
  <si>
    <t>contract work in progress</t>
  </si>
  <si>
    <t>Current portion of lease liabilities</t>
  </si>
  <si>
    <t>(2019 : Current portion of finance lease liabilities)</t>
  </si>
  <si>
    <t>Non-current liabilities</t>
  </si>
  <si>
    <r>
      <t xml:space="preserve">Lease liabilities </t>
    </r>
    <r>
      <rPr>
        <i/>
        <sz val="11"/>
        <rFont val="Times New Roman"/>
        <family val="1"/>
      </rPr>
      <t>(2019 : Fianace lease liabilities)</t>
    </r>
  </si>
  <si>
    <t>Non-current provisions for employee benefits</t>
  </si>
  <si>
    <t>Total non-current liabilities</t>
  </si>
  <si>
    <t xml:space="preserve">(570,510,600 ordinary shares, par value </t>
  </si>
  <si>
    <t>at Baht 0.25 per share)</t>
  </si>
  <si>
    <t>Share premium</t>
  </si>
  <si>
    <t>Share premium on ordinary shares</t>
  </si>
  <si>
    <t>Six-month period ended 30 June 2020</t>
  </si>
  <si>
    <t>Balance at 1 January 2020</t>
  </si>
  <si>
    <t>Balance at 30 June 2020</t>
  </si>
  <si>
    <t>Profit (loss) from operating activities</t>
  </si>
  <si>
    <t>measured at fair value through profit or loss</t>
  </si>
  <si>
    <t>Finance costs</t>
  </si>
  <si>
    <t xml:space="preserve">Payment of lease liabilities </t>
  </si>
  <si>
    <t xml:space="preserve">(2019 : Payment by a lessee for reduction of the </t>
  </si>
  <si>
    <t>outstanding liabilities relating to finance leases)</t>
  </si>
  <si>
    <t>Loss from change in fair value of financial assets</t>
  </si>
  <si>
    <t xml:space="preserve">Loss from change in fair value of financial assets </t>
  </si>
  <si>
    <t>Reversal of doubtful debts expense</t>
  </si>
  <si>
    <t>Loss (gain) on disposal and write-off of equipment</t>
  </si>
  <si>
    <t>Profit (loss) before income tax expense</t>
  </si>
  <si>
    <t>Exchange differences on translating financial statements</t>
  </si>
  <si>
    <t>Other comprehensive income for the period</t>
  </si>
  <si>
    <t xml:space="preserve">    Other comprehensive income </t>
  </si>
  <si>
    <t>7, 8</t>
  </si>
  <si>
    <t>Tax expense (income)</t>
  </si>
  <si>
    <t xml:space="preserve">    Profit for the period</t>
  </si>
  <si>
    <t>financial</t>
  </si>
  <si>
    <t>statements</t>
  </si>
  <si>
    <t>Provisions for employees benefits</t>
  </si>
  <si>
    <t>Unrealised loss (gain) on exchange</t>
  </si>
  <si>
    <t>Exchange difference on translating financial statements</t>
  </si>
  <si>
    <t>Net cash from (used in) operating activities</t>
  </si>
  <si>
    <t>Provisions for employees benefits paid</t>
  </si>
  <si>
    <t>Payment for acquisition of equipment</t>
  </si>
  <si>
    <t>on odinary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</si>
</sst>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sz val="11"/>
      <color theme="0" tint="-4.9989318521683403E-2"/>
      <name val="Times New Roman"/>
      <family val="1"/>
    </font>
    <font>
      <i/>
      <sz val="11"/>
      <color theme="0" tint="-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1">
    <xf numFmtId="0" fontId="0" fillId="0" borderId="0" xfId="0"/>
    <xf numFmtId="49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49" fontId="4" fillId="0" borderId="0" xfId="0" applyNumberFormat="1" applyFont="1" applyBorder="1" applyAlignment="1">
      <alignment horizontal="left"/>
    </xf>
    <xf numFmtId="0" fontId="5" fillId="0" borderId="0" xfId="0" applyFont="1" applyBorder="1" applyAlignment="1"/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/>
    <xf numFmtId="165" fontId="0" fillId="0" borderId="0" xfId="1" applyNumberFormat="1" applyFont="1" applyFill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6" fontId="5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37" fontId="0" fillId="0" borderId="0" xfId="0" applyNumberFormat="1" applyBorder="1" applyAlignment="1"/>
    <xf numFmtId="0" fontId="0" fillId="0" borderId="0" xfId="0" applyBorder="1" applyAlignment="1">
      <alignment horizontal="center"/>
    </xf>
    <xf numFmtId="49" fontId="1" fillId="0" borderId="0" xfId="0" applyNumberFormat="1" applyFont="1" applyFill="1" applyAlignment="1">
      <alignment wrapText="1"/>
    </xf>
    <xf numFmtId="0" fontId="1" fillId="0" borderId="0" xfId="0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0" fillId="0" borderId="0" xfId="0" applyNumberForma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/>
    <xf numFmtId="37" fontId="5" fillId="0" borderId="1" xfId="0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37" fontId="1" fillId="0" borderId="3" xfId="0" applyNumberFormat="1" applyFon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  <xf numFmtId="165" fontId="5" fillId="0" borderId="3" xfId="1" applyNumberFormat="1" applyFont="1" applyBorder="1" applyAlignment="1">
      <alignment horizontal="right"/>
    </xf>
    <xf numFmtId="37" fontId="5" fillId="0" borderId="4" xfId="0" applyNumberFormat="1" applyFont="1" applyBorder="1" applyAlignment="1"/>
    <xf numFmtId="165" fontId="5" fillId="0" borderId="4" xfId="1" applyNumberFormat="1" applyFont="1" applyBorder="1" applyAlignment="1"/>
    <xf numFmtId="0" fontId="0" fillId="0" borderId="0" xfId="0" applyFill="1"/>
    <xf numFmtId="0" fontId="8" fillId="0" borderId="0" xfId="0" applyFont="1" applyBorder="1" applyAlignment="1"/>
    <xf numFmtId="0" fontId="0" fillId="0" borderId="0" xfId="0" applyAlignment="1"/>
    <xf numFmtId="0" fontId="1" fillId="0" borderId="0" xfId="0" applyFont="1" applyBorder="1" applyAlignment="1"/>
    <xf numFmtId="0" fontId="0" fillId="0" borderId="5" xfId="0" applyBorder="1" applyAlignment="1"/>
    <xf numFmtId="0" fontId="0" fillId="0" borderId="0" xfId="0" applyAlignment="1">
      <alignment horizontal="center"/>
    </xf>
    <xf numFmtId="164" fontId="3" fillId="0" borderId="0" xfId="0" applyNumberFormat="1" applyFont="1" applyBorder="1" applyAlignment="1"/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165" fontId="1" fillId="0" borderId="0" xfId="1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65" fontId="1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37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/>
    <xf numFmtId="43" fontId="0" fillId="0" borderId="0" xfId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37" fontId="5" fillId="0" borderId="0" xfId="0" applyNumberFormat="1" applyFont="1" applyFill="1" applyBorder="1" applyAlignment="1"/>
    <xf numFmtId="164" fontId="1" fillId="0" borderId="2" xfId="0" applyNumberFormat="1" applyFont="1" applyBorder="1" applyAlignment="1">
      <alignment horizontal="right"/>
    </xf>
    <xf numFmtId="0" fontId="0" fillId="0" borderId="5" xfId="0" applyBorder="1" applyAlignment="1">
      <alignment horizontal="center"/>
    </xf>
    <xf numFmtId="164" fontId="0" fillId="0" borderId="0" xfId="0" applyNumberFormat="1" applyBorder="1" applyAlignment="1"/>
    <xf numFmtId="0" fontId="3" fillId="0" borderId="0" xfId="0" applyFont="1" applyAlignment="1">
      <alignment horizontal="center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9" fillId="0" borderId="5" xfId="0" applyNumberFormat="1" applyFont="1" applyBorder="1" applyAlignment="1">
      <alignment horizontal="right"/>
    </xf>
    <xf numFmtId="37" fontId="5" fillId="0" borderId="0" xfId="0" applyNumberFormat="1" applyFont="1" applyBorder="1" applyAlignment="1"/>
    <xf numFmtId="164" fontId="1" fillId="0" borderId="0" xfId="0" applyNumberFormat="1" applyFont="1" applyBorder="1" applyAlignment="1"/>
    <xf numFmtId="165" fontId="1" fillId="0" borderId="0" xfId="1" applyNumberFormat="1" applyFont="1" applyFill="1" applyBorder="1" applyAlignment="1"/>
    <xf numFmtId="37" fontId="5" fillId="0" borderId="4" xfId="0" applyNumberFormat="1" applyFont="1" applyBorder="1" applyAlignment="1">
      <alignment horizontal="right"/>
    </xf>
    <xf numFmtId="0" fontId="3" fillId="0" borderId="0" xfId="0" applyFont="1" applyBorder="1" applyAlignment="1"/>
    <xf numFmtId="43" fontId="0" fillId="0" borderId="0" xfId="1" applyFont="1" applyBorder="1" applyAlignment="1"/>
    <xf numFmtId="165" fontId="5" fillId="0" borderId="1" xfId="1" applyNumberFormat="1" applyFont="1" applyBorder="1" applyAlignment="1"/>
    <xf numFmtId="165" fontId="5" fillId="0" borderId="1" xfId="1" applyNumberFormat="1" applyFont="1" applyFill="1" applyBorder="1" applyAlignment="1">
      <alignment horizontal="center"/>
    </xf>
    <xf numFmtId="165" fontId="0" fillId="0" borderId="0" xfId="0" applyNumberFormat="1" applyBorder="1" applyAlignment="1"/>
    <xf numFmtId="166" fontId="5" fillId="0" borderId="2" xfId="0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37" fontId="1" fillId="0" borderId="5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0" fontId="8" fillId="0" borderId="0" xfId="0" applyFont="1" applyFill="1" applyBorder="1" applyAlignment="1"/>
    <xf numFmtId="0" fontId="10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0" fillId="0" borderId="0" xfId="0" applyNumberFormat="1" applyFill="1" applyAlignment="1"/>
    <xf numFmtId="165" fontId="1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3" fillId="0" borderId="0" xfId="0" applyFont="1" applyFill="1" applyAlignment="1"/>
    <xf numFmtId="165" fontId="10" fillId="0" borderId="0" xfId="0" applyNumberFormat="1" applyFont="1" applyFill="1" applyAlignment="1"/>
    <xf numFmtId="43" fontId="10" fillId="0" borderId="0" xfId="1" applyFont="1" applyFill="1" applyAlignment="1"/>
    <xf numFmtId="43" fontId="0" fillId="0" borderId="0" xfId="1" applyFont="1" applyFill="1" applyAlignment="1"/>
    <xf numFmtId="165" fontId="5" fillId="0" borderId="2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164" fontId="0" fillId="0" borderId="3" xfId="0" applyNumberForma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5" fillId="0" borderId="1" xfId="1" applyFont="1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  <xf numFmtId="43" fontId="0" fillId="0" borderId="0" xfId="1" quotePrefix="1" applyFont="1" applyAlignment="1">
      <alignment horizontal="right"/>
    </xf>
    <xf numFmtId="43" fontId="1" fillId="0" borderId="0" xfId="1" applyFont="1" applyAlignment="1">
      <alignment horizontal="right"/>
    </xf>
    <xf numFmtId="165" fontId="0" fillId="0" borderId="0" xfId="1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/>
    </xf>
    <xf numFmtId="49" fontId="6" fillId="0" borderId="0" xfId="0" applyNumberFormat="1" applyFont="1"/>
    <xf numFmtId="49" fontId="0" fillId="0" borderId="0" xfId="0" applyNumberFormat="1"/>
    <xf numFmtId="164" fontId="0" fillId="0" borderId="0" xfId="0" applyNumberFormat="1" applyAlignment="1">
      <alignment horizontal="right"/>
    </xf>
    <xf numFmtId="164" fontId="0" fillId="0" borderId="3" xfId="0" applyNumberFormat="1" applyBorder="1" applyAlignment="1">
      <alignment horizontal="right"/>
    </xf>
    <xf numFmtId="49" fontId="5" fillId="0" borderId="0" xfId="0" applyNumberFormat="1" applyFont="1"/>
    <xf numFmtId="43" fontId="0" fillId="0" borderId="0" xfId="1" applyFont="1"/>
    <xf numFmtId="49" fontId="1" fillId="0" borderId="0" xfId="0" applyNumberFormat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165" fontId="0" fillId="0" borderId="3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/>
    <xf numFmtId="0" fontId="0" fillId="0" borderId="0" xfId="0" applyBorder="1"/>
    <xf numFmtId="165" fontId="0" fillId="0" borderId="0" xfId="1" applyNumberFormat="1" applyFont="1" applyAlignment="1">
      <alignment horizontal="left"/>
    </xf>
    <xf numFmtId="43" fontId="1" fillId="0" borderId="0" xfId="1" applyFont="1" applyBorder="1" applyAlignment="1">
      <alignment horizontal="right"/>
    </xf>
    <xf numFmtId="0" fontId="5" fillId="0" borderId="0" xfId="0" applyFont="1"/>
    <xf numFmtId="165" fontId="0" fillId="0" borderId="0" xfId="0" applyNumberFormat="1"/>
    <xf numFmtId="164" fontId="0" fillId="0" borderId="0" xfId="0" applyNumberForma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5" fillId="0" borderId="0" xfId="0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zoomScaleSheetLayoutView="80" workbookViewId="0">
      <selection activeCell="I14" sqref="I14"/>
    </sheetView>
  </sheetViews>
  <sheetFormatPr defaultColWidth="9.140625" defaultRowHeight="15" x14ac:dyDescent="0.25"/>
  <cols>
    <col min="1" max="1" width="2" style="138" customWidth="1"/>
    <col min="2" max="2" width="42.140625" style="138" customWidth="1"/>
    <col min="3" max="3" width="6.140625" style="82" customWidth="1"/>
    <col min="4" max="4" width="0.5703125" style="82" customWidth="1"/>
    <col min="5" max="5" width="13" customWidth="1"/>
    <col min="6" max="6" width="0.5703125" customWidth="1"/>
    <col min="7" max="7" width="13" customWidth="1"/>
    <col min="8" max="8" width="0.5703125" customWidth="1"/>
    <col min="9" max="9" width="13" customWidth="1"/>
    <col min="10" max="10" width="0.5703125" customWidth="1"/>
    <col min="11" max="11" width="13" customWidth="1"/>
  </cols>
  <sheetData>
    <row r="1" spans="1:15" ht="20.25" customHeight="1" x14ac:dyDescent="0.3">
      <c r="A1" s="127" t="s">
        <v>0</v>
      </c>
      <c r="B1" s="127"/>
    </row>
    <row r="2" spans="1:15" ht="20.25" customHeight="1" x14ac:dyDescent="0.25">
      <c r="A2" s="128" t="s">
        <v>1</v>
      </c>
      <c r="B2" s="128"/>
    </row>
    <row r="3" spans="1:15" ht="20.25" customHeight="1" x14ac:dyDescent="0.25">
      <c r="A3" s="128"/>
      <c r="B3" s="128"/>
    </row>
    <row r="4" spans="1:15" ht="20.25" customHeight="1" x14ac:dyDescent="0.25">
      <c r="A4" s="128"/>
      <c r="B4" s="128"/>
      <c r="E4" s="165" t="s">
        <v>48</v>
      </c>
      <c r="F4" s="165"/>
      <c r="G4" s="165"/>
      <c r="H4" s="82"/>
      <c r="I4" s="165" t="s">
        <v>2</v>
      </c>
      <c r="J4" s="165"/>
      <c r="K4" s="165"/>
    </row>
    <row r="5" spans="1:15" ht="20.25" customHeight="1" x14ac:dyDescent="0.25">
      <c r="A5" s="128"/>
      <c r="B5" s="128"/>
      <c r="E5" s="165" t="s">
        <v>3</v>
      </c>
      <c r="F5" s="165"/>
      <c r="G5" s="165"/>
      <c r="H5" s="82"/>
      <c r="I5" s="165" t="s">
        <v>3</v>
      </c>
      <c r="J5" s="165"/>
      <c r="K5" s="165"/>
    </row>
    <row r="6" spans="1:15" ht="20.25" customHeight="1" x14ac:dyDescent="0.25">
      <c r="A6" s="128"/>
      <c r="B6" s="128"/>
      <c r="E6" s="129" t="s">
        <v>77</v>
      </c>
      <c r="F6" s="130"/>
      <c r="G6" s="129" t="s">
        <v>4</v>
      </c>
      <c r="H6" s="82"/>
      <c r="I6" s="129" t="s">
        <v>77</v>
      </c>
      <c r="J6" s="130"/>
      <c r="K6" s="129" t="s">
        <v>4</v>
      </c>
    </row>
    <row r="7" spans="1:15" ht="20.25" customHeight="1" x14ac:dyDescent="0.25">
      <c r="A7" s="128" t="s">
        <v>5</v>
      </c>
      <c r="B7" s="128"/>
      <c r="C7" s="82" t="s">
        <v>6</v>
      </c>
      <c r="E7" s="131">
        <v>2020</v>
      </c>
      <c r="F7" s="131"/>
      <c r="G7" s="131">
        <v>2019</v>
      </c>
      <c r="H7" s="131"/>
      <c r="I7" s="131">
        <v>2020</v>
      </c>
      <c r="J7" s="131"/>
      <c r="K7" s="131">
        <v>2019</v>
      </c>
    </row>
    <row r="8" spans="1:15" ht="20.25" customHeight="1" x14ac:dyDescent="0.25">
      <c r="A8" s="128"/>
      <c r="B8" s="128"/>
      <c r="E8" s="131" t="s">
        <v>7</v>
      </c>
      <c r="F8" s="131"/>
      <c r="G8" s="131"/>
      <c r="H8" s="131"/>
      <c r="I8" s="131" t="s">
        <v>7</v>
      </c>
      <c r="J8" s="131"/>
      <c r="K8" s="131"/>
    </row>
    <row r="9" spans="1:15" ht="20.25" customHeight="1" x14ac:dyDescent="0.25">
      <c r="A9" s="132"/>
      <c r="B9" s="132"/>
      <c r="D9" s="133"/>
      <c r="E9" s="166" t="s">
        <v>8</v>
      </c>
      <c r="F9" s="166"/>
      <c r="G9" s="166"/>
      <c r="H9" s="166"/>
      <c r="I9" s="166"/>
      <c r="J9" s="166"/>
      <c r="K9" s="166"/>
    </row>
    <row r="10" spans="1:15" ht="20.25" customHeight="1" x14ac:dyDescent="0.25">
      <c r="A10" s="135" t="s">
        <v>9</v>
      </c>
      <c r="B10" s="135"/>
      <c r="E10" s="82"/>
      <c r="F10" s="82"/>
      <c r="G10" s="82"/>
      <c r="H10" s="82"/>
      <c r="I10" s="167"/>
      <c r="J10" s="167"/>
      <c r="K10" s="167"/>
    </row>
    <row r="11" spans="1:15" ht="20.25" customHeight="1" x14ac:dyDescent="0.25">
      <c r="A11" s="132" t="s">
        <v>10</v>
      </c>
      <c r="B11" s="132"/>
      <c r="E11" s="136">
        <v>530498</v>
      </c>
      <c r="F11" s="136"/>
      <c r="G11" s="136">
        <v>403659</v>
      </c>
      <c r="H11" s="136"/>
      <c r="I11" s="136">
        <v>518232</v>
      </c>
      <c r="J11" s="137"/>
      <c r="K11" s="136">
        <v>385597</v>
      </c>
    </row>
    <row r="12" spans="1:15" ht="20.25" hidden="1" customHeight="1" x14ac:dyDescent="0.25">
      <c r="A12" s="138" t="s">
        <v>11</v>
      </c>
      <c r="B12" s="132"/>
      <c r="C12" s="82">
        <v>6</v>
      </c>
      <c r="E12" s="139"/>
      <c r="F12" s="136"/>
      <c r="G12" s="139">
        <v>0</v>
      </c>
      <c r="H12" s="140"/>
      <c r="I12" s="140"/>
      <c r="J12" s="137"/>
      <c r="K12" s="140">
        <v>0</v>
      </c>
    </row>
    <row r="13" spans="1:15" ht="20.25" customHeight="1" x14ac:dyDescent="0.25">
      <c r="A13" s="132" t="s">
        <v>12</v>
      </c>
      <c r="B13" s="132"/>
      <c r="C13" s="82">
        <v>9</v>
      </c>
      <c r="E13" s="136">
        <v>143128</v>
      </c>
      <c r="F13" s="136"/>
      <c r="G13" s="136">
        <v>199961</v>
      </c>
      <c r="H13" s="136"/>
      <c r="I13" s="136">
        <v>142781</v>
      </c>
      <c r="J13" s="137"/>
      <c r="K13" s="136">
        <v>199961</v>
      </c>
      <c r="N13" s="164"/>
      <c r="O13" s="164"/>
    </row>
    <row r="14" spans="1:15" ht="20.25" customHeight="1" x14ac:dyDescent="0.25">
      <c r="A14" s="138" t="s">
        <v>76</v>
      </c>
      <c r="B14" s="132"/>
      <c r="C14" s="82">
        <v>3</v>
      </c>
      <c r="E14" s="141">
        <v>65451</v>
      </c>
      <c r="F14" s="142"/>
      <c r="G14" s="141">
        <v>49944</v>
      </c>
      <c r="H14" s="142"/>
      <c r="I14" s="142">
        <v>61886</v>
      </c>
      <c r="J14" s="137"/>
      <c r="K14" s="142">
        <v>47858</v>
      </c>
      <c r="N14" s="164"/>
    </row>
    <row r="15" spans="1:15" ht="20.25" customHeight="1" x14ac:dyDescent="0.25">
      <c r="A15" t="s">
        <v>13</v>
      </c>
      <c r="B15" s="132"/>
      <c r="C15" s="82">
        <v>8</v>
      </c>
      <c r="E15" s="142">
        <v>120577</v>
      </c>
      <c r="F15" s="142"/>
      <c r="G15" s="142">
        <v>127745</v>
      </c>
      <c r="H15" s="142"/>
      <c r="I15" s="141">
        <v>120577</v>
      </c>
      <c r="J15" s="137"/>
      <c r="K15" s="141">
        <v>127745</v>
      </c>
      <c r="O15" s="163"/>
    </row>
    <row r="16" spans="1:15" ht="20.25" customHeight="1" x14ac:dyDescent="0.25">
      <c r="A16" s="132" t="s">
        <v>14</v>
      </c>
      <c r="B16" s="132"/>
      <c r="E16" s="136">
        <v>157458</v>
      </c>
      <c r="F16" s="136"/>
      <c r="G16" s="136">
        <v>182556</v>
      </c>
      <c r="H16" s="136"/>
      <c r="I16" s="136">
        <v>157381</v>
      </c>
      <c r="J16" s="137"/>
      <c r="K16" s="136">
        <v>182556</v>
      </c>
      <c r="N16" s="164"/>
    </row>
    <row r="17" spans="1:11" ht="20.25" customHeight="1" x14ac:dyDescent="0.25">
      <c r="A17" s="143" t="s">
        <v>15</v>
      </c>
      <c r="B17" s="143"/>
      <c r="E17" s="32">
        <f>SUM(E11:E16)</f>
        <v>1017112</v>
      </c>
      <c r="F17" s="144"/>
      <c r="G17" s="32">
        <f>SUM(G11:G16)</f>
        <v>963865</v>
      </c>
      <c r="H17" s="144"/>
      <c r="I17" s="32">
        <f>SUM(I11:I16)</f>
        <v>1000857</v>
      </c>
      <c r="J17" s="137"/>
      <c r="K17" s="32">
        <f>SUM(K11:K16)</f>
        <v>943717</v>
      </c>
    </row>
    <row r="18" spans="1:11" ht="20.25" customHeight="1" x14ac:dyDescent="0.25">
      <c r="A18" s="132"/>
      <c r="B18" s="132"/>
      <c r="E18" s="137"/>
      <c r="F18" s="137"/>
      <c r="G18" s="137"/>
      <c r="H18" s="137"/>
      <c r="I18" s="137"/>
      <c r="J18" s="137"/>
      <c r="K18" s="137"/>
    </row>
    <row r="19" spans="1:11" ht="20.25" customHeight="1" x14ac:dyDescent="0.25">
      <c r="A19" s="135" t="s">
        <v>16</v>
      </c>
      <c r="B19" s="135"/>
      <c r="E19" s="137"/>
      <c r="F19" s="137"/>
      <c r="G19" s="137"/>
      <c r="H19" s="137"/>
      <c r="I19" s="137"/>
      <c r="J19" s="137"/>
      <c r="K19" s="137"/>
    </row>
    <row r="20" spans="1:11" ht="20.25" customHeight="1" x14ac:dyDescent="0.25">
      <c r="A20" s="138" t="s">
        <v>72</v>
      </c>
      <c r="B20" s="135"/>
      <c r="C20" s="82">
        <v>4</v>
      </c>
      <c r="E20" s="140">
        <v>0</v>
      </c>
      <c r="F20" s="140"/>
      <c r="G20" s="140">
        <v>0</v>
      </c>
      <c r="H20" s="137"/>
      <c r="I20" s="136">
        <v>214000</v>
      </c>
      <c r="J20" s="137"/>
      <c r="K20" s="136">
        <v>214000</v>
      </c>
    </row>
    <row r="21" spans="1:11" ht="20.25" customHeight="1" x14ac:dyDescent="0.25">
      <c r="A21" s="138" t="s">
        <v>122</v>
      </c>
      <c r="B21" s="135"/>
      <c r="C21" s="82">
        <v>3</v>
      </c>
      <c r="E21" s="140">
        <v>0</v>
      </c>
      <c r="F21" s="140"/>
      <c r="G21" s="140">
        <v>0</v>
      </c>
      <c r="H21" s="137"/>
      <c r="I21" s="136">
        <v>61430</v>
      </c>
      <c r="J21" s="137"/>
      <c r="K21" s="136">
        <v>59953</v>
      </c>
    </row>
    <row r="22" spans="1:11" ht="20.25" customHeight="1" x14ac:dyDescent="0.25">
      <c r="A22" s="132" t="s">
        <v>17</v>
      </c>
      <c r="B22" s="132"/>
      <c r="C22" s="82">
        <v>5</v>
      </c>
      <c r="E22" s="136">
        <v>518243</v>
      </c>
      <c r="F22" s="136"/>
      <c r="G22" s="136">
        <v>532944</v>
      </c>
      <c r="H22" s="137"/>
      <c r="I22" s="136">
        <v>333662</v>
      </c>
      <c r="J22" s="137"/>
      <c r="K22" s="136">
        <v>350925</v>
      </c>
    </row>
    <row r="23" spans="1:11" ht="20.25" customHeight="1" x14ac:dyDescent="0.25">
      <c r="A23" s="138" t="s">
        <v>123</v>
      </c>
      <c r="B23" s="132"/>
      <c r="E23" s="136">
        <v>40697</v>
      </c>
      <c r="F23" s="136"/>
      <c r="G23" s="136">
        <v>40178</v>
      </c>
      <c r="H23" s="137"/>
      <c r="I23" s="140">
        <v>0</v>
      </c>
      <c r="J23" s="137"/>
      <c r="K23" s="140">
        <v>0</v>
      </c>
    </row>
    <row r="24" spans="1:11" ht="20.25" customHeight="1" x14ac:dyDescent="0.25">
      <c r="A24" s="138" t="s">
        <v>73</v>
      </c>
      <c r="B24" s="132"/>
      <c r="E24" s="142">
        <v>4315</v>
      </c>
      <c r="F24" s="136"/>
      <c r="G24" s="142">
        <v>4905</v>
      </c>
      <c r="H24" s="145"/>
      <c r="I24" s="142">
        <v>4315</v>
      </c>
      <c r="J24" s="145"/>
      <c r="K24" s="142">
        <v>4905</v>
      </c>
    </row>
    <row r="25" spans="1:11" ht="20.25" customHeight="1" x14ac:dyDescent="0.25">
      <c r="A25" s="132" t="s">
        <v>18</v>
      </c>
      <c r="B25" s="132"/>
      <c r="E25" s="136">
        <v>17036</v>
      </c>
      <c r="F25" s="136"/>
      <c r="G25" s="136">
        <v>19534</v>
      </c>
      <c r="H25" s="137"/>
      <c r="I25" s="136">
        <v>17036</v>
      </c>
      <c r="J25" s="137"/>
      <c r="K25" s="136">
        <v>19534</v>
      </c>
    </row>
    <row r="26" spans="1:11" ht="20.25" customHeight="1" x14ac:dyDescent="0.25">
      <c r="A26" s="132" t="s">
        <v>19</v>
      </c>
      <c r="B26" s="132"/>
      <c r="E26" s="136">
        <v>172</v>
      </c>
      <c r="F26" s="136"/>
      <c r="G26" s="136">
        <v>174</v>
      </c>
      <c r="H26" s="137"/>
      <c r="I26" s="136">
        <v>172</v>
      </c>
      <c r="J26" s="137"/>
      <c r="K26" s="136">
        <v>174</v>
      </c>
    </row>
    <row r="27" spans="1:11" ht="20.25" customHeight="1" x14ac:dyDescent="0.25">
      <c r="A27" s="143" t="s">
        <v>20</v>
      </c>
      <c r="B27" s="143"/>
      <c r="E27" s="32">
        <f>SUM(E20:E26)</f>
        <v>580463</v>
      </c>
      <c r="F27" s="144"/>
      <c r="G27" s="32">
        <f>SUM(G20:G26)</f>
        <v>597735</v>
      </c>
      <c r="H27" s="144"/>
      <c r="I27" s="32">
        <f>SUM(I20:I26)</f>
        <v>630615</v>
      </c>
      <c r="J27" s="137"/>
      <c r="K27" s="32">
        <f>SUM(K20:K26)</f>
        <v>649491</v>
      </c>
    </row>
    <row r="28" spans="1:11" ht="20.25" customHeight="1" x14ac:dyDescent="0.25">
      <c r="A28" s="143"/>
      <c r="B28" s="143"/>
      <c r="E28" s="137"/>
      <c r="F28" s="137"/>
      <c r="G28" s="137"/>
      <c r="H28" s="137"/>
      <c r="I28" s="137"/>
      <c r="J28" s="137"/>
      <c r="K28" s="137"/>
    </row>
    <row r="29" spans="1:11" ht="20.25" customHeight="1" thickBot="1" x14ac:dyDescent="0.3">
      <c r="A29" s="143" t="s">
        <v>21</v>
      </c>
      <c r="B29" s="143"/>
      <c r="E29" s="37">
        <f>+E17+E27</f>
        <v>1597575</v>
      </c>
      <c r="F29" s="144"/>
      <c r="G29" s="37">
        <f>+G17+G27</f>
        <v>1561600</v>
      </c>
      <c r="H29" s="144"/>
      <c r="I29" s="37">
        <f>+I17+I27</f>
        <v>1631472</v>
      </c>
      <c r="J29" s="137"/>
      <c r="K29" s="37">
        <f>+K17+K27</f>
        <v>1593208</v>
      </c>
    </row>
    <row r="30" spans="1:11" ht="20.25" customHeight="1" thickTop="1" x14ac:dyDescent="0.25">
      <c r="A30" s="143"/>
      <c r="B30" s="143"/>
      <c r="E30" s="137"/>
      <c r="F30" s="137"/>
      <c r="G30" s="137"/>
      <c r="H30" s="137"/>
      <c r="I30" s="137"/>
      <c r="J30" s="137"/>
      <c r="K30" s="137"/>
    </row>
    <row r="31" spans="1:11" ht="20.25" customHeight="1" x14ac:dyDescent="0.3">
      <c r="A31" s="127" t="s">
        <v>0</v>
      </c>
      <c r="B31" s="127"/>
    </row>
    <row r="32" spans="1:11" ht="20.25" customHeight="1" x14ac:dyDescent="0.25">
      <c r="A32" s="128" t="s">
        <v>1</v>
      </c>
      <c r="B32" s="128"/>
    </row>
    <row r="33" spans="1:11" ht="20.25" customHeight="1" x14ac:dyDescent="0.25">
      <c r="A33" s="128"/>
      <c r="B33" s="128"/>
    </row>
    <row r="34" spans="1:11" ht="20.100000000000001" customHeight="1" x14ac:dyDescent="0.25">
      <c r="A34" s="128"/>
      <c r="B34" s="128"/>
      <c r="E34" s="165" t="s">
        <v>48</v>
      </c>
      <c r="F34" s="165"/>
      <c r="G34" s="165"/>
      <c r="H34" s="82"/>
      <c r="I34" s="165" t="s">
        <v>2</v>
      </c>
      <c r="J34" s="165"/>
      <c r="K34" s="165"/>
    </row>
    <row r="35" spans="1:11" ht="20.100000000000001" customHeight="1" x14ac:dyDescent="0.25">
      <c r="A35" s="128"/>
      <c r="B35" s="128"/>
      <c r="E35" s="165" t="s">
        <v>3</v>
      </c>
      <c r="F35" s="165"/>
      <c r="G35" s="165"/>
      <c r="H35" s="82"/>
      <c r="I35" s="165" t="s">
        <v>3</v>
      </c>
      <c r="J35" s="165"/>
      <c r="K35" s="165"/>
    </row>
    <row r="36" spans="1:11" ht="20.100000000000001" customHeight="1" x14ac:dyDescent="0.25">
      <c r="A36" s="128"/>
      <c r="B36" s="128"/>
      <c r="E36" s="129" t="s">
        <v>77</v>
      </c>
      <c r="F36" s="130"/>
      <c r="G36" s="129" t="s">
        <v>4</v>
      </c>
      <c r="H36" s="82"/>
      <c r="I36" s="129" t="s">
        <v>77</v>
      </c>
      <c r="J36" s="130"/>
      <c r="K36" s="129" t="s">
        <v>4</v>
      </c>
    </row>
    <row r="37" spans="1:11" ht="20.100000000000001" customHeight="1" x14ac:dyDescent="0.25">
      <c r="A37" s="128" t="s">
        <v>22</v>
      </c>
      <c r="B37" s="128"/>
      <c r="C37" s="82" t="s">
        <v>6</v>
      </c>
      <c r="E37" s="131">
        <v>2020</v>
      </c>
      <c r="F37" s="131"/>
      <c r="G37" s="131">
        <v>2019</v>
      </c>
      <c r="H37" s="131"/>
      <c r="I37" s="131">
        <v>2020</v>
      </c>
      <c r="J37" s="131"/>
      <c r="K37" s="131">
        <v>2019</v>
      </c>
    </row>
    <row r="38" spans="1:11" ht="20.100000000000001" customHeight="1" x14ac:dyDescent="0.25">
      <c r="A38" s="128"/>
      <c r="B38" s="128"/>
      <c r="E38" s="131" t="s">
        <v>7</v>
      </c>
      <c r="F38" s="131"/>
      <c r="G38" s="131"/>
      <c r="H38" s="131"/>
      <c r="I38" s="131" t="s">
        <v>7</v>
      </c>
      <c r="J38" s="131"/>
      <c r="K38" s="131"/>
    </row>
    <row r="39" spans="1:11" ht="20.100000000000001" customHeight="1" x14ac:dyDescent="0.25">
      <c r="A39" s="132"/>
      <c r="B39" s="132"/>
      <c r="D39" s="133"/>
      <c r="E39" s="166" t="s">
        <v>8</v>
      </c>
      <c r="F39" s="166"/>
      <c r="G39" s="166"/>
      <c r="H39" s="166"/>
      <c r="I39" s="166"/>
      <c r="J39" s="166"/>
      <c r="K39" s="166"/>
    </row>
    <row r="40" spans="1:11" ht="20.100000000000001" customHeight="1" x14ac:dyDescent="0.25">
      <c r="A40" s="135" t="s">
        <v>23</v>
      </c>
      <c r="B40" s="135"/>
      <c r="E40" s="136"/>
      <c r="F40" s="136"/>
      <c r="G40" s="136"/>
      <c r="H40" s="136"/>
      <c r="I40" s="136"/>
      <c r="J40" s="136"/>
      <c r="K40" s="136"/>
    </row>
    <row r="41" spans="1:11" ht="20.100000000000001" customHeight="1" x14ac:dyDescent="0.25">
      <c r="A41" s="132" t="s">
        <v>24</v>
      </c>
      <c r="B41" s="132"/>
      <c r="C41" s="82">
        <v>6</v>
      </c>
      <c r="E41" s="136">
        <v>87313</v>
      </c>
      <c r="F41" s="136"/>
      <c r="G41" s="136">
        <v>136212</v>
      </c>
      <c r="H41" s="136"/>
      <c r="I41" s="136">
        <v>87236</v>
      </c>
      <c r="J41" s="136"/>
      <c r="K41" s="136">
        <v>136212</v>
      </c>
    </row>
    <row r="42" spans="1:11" ht="20.100000000000001" customHeight="1" x14ac:dyDescent="0.25">
      <c r="A42" s="138" t="s">
        <v>74</v>
      </c>
      <c r="B42" s="132"/>
      <c r="E42" s="136">
        <v>51053</v>
      </c>
      <c r="F42" s="136"/>
      <c r="G42" s="136">
        <v>46684</v>
      </c>
      <c r="H42" s="136"/>
      <c r="I42" s="136">
        <v>41436</v>
      </c>
      <c r="J42" s="136"/>
      <c r="K42" s="136">
        <v>37900</v>
      </c>
    </row>
    <row r="43" spans="1:11" ht="20.100000000000001" customHeight="1" x14ac:dyDescent="0.25">
      <c r="A43" s="138" t="s">
        <v>124</v>
      </c>
      <c r="B43" s="132"/>
      <c r="C43"/>
      <c r="D43"/>
      <c r="J43" s="136"/>
    </row>
    <row r="44" spans="1:11" ht="20.100000000000001" customHeight="1" x14ac:dyDescent="0.25">
      <c r="A44" s="132"/>
      <c r="B44" s="138" t="s">
        <v>125</v>
      </c>
      <c r="C44" s="82">
        <v>8</v>
      </c>
      <c r="E44" s="136">
        <v>57846</v>
      </c>
      <c r="F44" s="136"/>
      <c r="G44" s="136">
        <v>9169</v>
      </c>
      <c r="H44" s="136"/>
      <c r="I44" s="136">
        <v>57846</v>
      </c>
      <c r="J44" s="136"/>
      <c r="K44" s="136">
        <v>9169</v>
      </c>
    </row>
    <row r="45" spans="1:11" ht="20.100000000000001" customHeight="1" x14ac:dyDescent="0.25">
      <c r="A45" s="132" t="s">
        <v>126</v>
      </c>
      <c r="E45" s="136"/>
      <c r="F45" s="136"/>
      <c r="G45" s="136"/>
      <c r="H45" s="136"/>
      <c r="I45" s="136"/>
      <c r="J45" s="136"/>
      <c r="K45" s="136"/>
    </row>
    <row r="46" spans="1:11" ht="20.100000000000001" customHeight="1" x14ac:dyDescent="0.25">
      <c r="B46" s="146" t="s">
        <v>127</v>
      </c>
      <c r="E46" s="136">
        <v>618</v>
      </c>
      <c r="F46" s="136"/>
      <c r="G46" s="136">
        <v>600</v>
      </c>
      <c r="H46" s="136"/>
      <c r="I46" s="136">
        <v>618</v>
      </c>
      <c r="J46" s="136"/>
      <c r="K46" s="136">
        <v>600</v>
      </c>
    </row>
    <row r="47" spans="1:11" ht="20.100000000000001" customHeight="1" x14ac:dyDescent="0.25">
      <c r="A47" s="138" t="s">
        <v>111</v>
      </c>
      <c r="B47" s="132"/>
      <c r="E47" s="142">
        <v>1293</v>
      </c>
      <c r="F47" s="136"/>
      <c r="G47" s="142">
        <v>1029</v>
      </c>
      <c r="H47" s="136"/>
      <c r="I47" s="142">
        <v>1293</v>
      </c>
      <c r="J47" s="136"/>
      <c r="K47" s="136">
        <v>1029</v>
      </c>
    </row>
    <row r="48" spans="1:11" ht="20.100000000000001" customHeight="1" x14ac:dyDescent="0.25">
      <c r="A48" s="143" t="s">
        <v>25</v>
      </c>
      <c r="B48" s="143"/>
      <c r="E48" s="13">
        <f>SUM(E41:E47)</f>
        <v>198123</v>
      </c>
      <c r="F48" s="147"/>
      <c r="G48" s="13">
        <f>SUM(G41:G47)</f>
        <v>193694</v>
      </c>
      <c r="H48" s="147"/>
      <c r="I48" s="13">
        <f>SUM(I41:I47)</f>
        <v>188429</v>
      </c>
      <c r="J48" s="136"/>
      <c r="K48" s="13">
        <f>SUM(K41:K47)</f>
        <v>184910</v>
      </c>
    </row>
    <row r="49" spans="1:11" ht="10.7" customHeight="1" x14ac:dyDescent="0.25">
      <c r="A49" s="143"/>
      <c r="B49" s="143"/>
      <c r="E49" s="147"/>
      <c r="F49" s="147"/>
      <c r="G49" s="147"/>
      <c r="H49" s="147"/>
      <c r="I49" s="147"/>
      <c r="J49" s="136"/>
      <c r="K49" s="147"/>
    </row>
    <row r="50" spans="1:11" ht="20.100000000000001" customHeight="1" x14ac:dyDescent="0.25">
      <c r="A50" s="148" t="s">
        <v>128</v>
      </c>
      <c r="B50" s="143"/>
      <c r="E50" s="147"/>
      <c r="F50" s="147"/>
      <c r="G50" s="147"/>
      <c r="H50" s="147"/>
      <c r="I50" s="147"/>
      <c r="J50" s="136"/>
      <c r="K50" s="147"/>
    </row>
    <row r="51" spans="1:11" ht="20.100000000000001" customHeight="1" x14ac:dyDescent="0.25">
      <c r="A51" s="149" t="s">
        <v>129</v>
      </c>
      <c r="B51" s="143"/>
      <c r="E51" s="150">
        <v>1435</v>
      </c>
      <c r="F51" s="150"/>
      <c r="G51" s="150">
        <v>1749</v>
      </c>
      <c r="H51" s="150"/>
      <c r="I51" s="150">
        <v>1435</v>
      </c>
      <c r="J51" s="136"/>
      <c r="K51" s="150">
        <v>1749</v>
      </c>
    </row>
    <row r="52" spans="1:11" ht="20.100000000000001" customHeight="1" x14ac:dyDescent="0.25">
      <c r="A52" s="149" t="s">
        <v>130</v>
      </c>
      <c r="B52" s="143"/>
      <c r="E52" s="151">
        <v>62857</v>
      </c>
      <c r="F52" s="150"/>
      <c r="G52" s="151">
        <v>58038</v>
      </c>
      <c r="H52" s="150"/>
      <c r="I52" s="151">
        <v>62857</v>
      </c>
      <c r="J52" s="136"/>
      <c r="K52" s="151">
        <v>58038</v>
      </c>
    </row>
    <row r="53" spans="1:11" ht="20.100000000000001" customHeight="1" x14ac:dyDescent="0.25">
      <c r="A53" s="152" t="s">
        <v>131</v>
      </c>
      <c r="B53" s="143"/>
      <c r="E53" s="13">
        <f>SUM(E51:E52)</f>
        <v>64292</v>
      </c>
      <c r="F53" s="147"/>
      <c r="G53" s="13">
        <f>SUM(G51:G52)</f>
        <v>59787</v>
      </c>
      <c r="H53" s="147"/>
      <c r="I53" s="13">
        <f>SUM(I51:I52)</f>
        <v>64292</v>
      </c>
      <c r="J53" s="136"/>
      <c r="K53" s="13">
        <f>SUM(K51:K52)</f>
        <v>59787</v>
      </c>
    </row>
    <row r="54" spans="1:11" ht="10.7" customHeight="1" x14ac:dyDescent="0.25">
      <c r="A54" s="152"/>
      <c r="B54" s="143"/>
      <c r="E54" s="102"/>
      <c r="F54" s="147"/>
      <c r="G54" s="102"/>
      <c r="H54" s="147"/>
      <c r="I54" s="102"/>
      <c r="J54" s="136"/>
      <c r="K54" s="102"/>
    </row>
    <row r="55" spans="1:11" ht="20.100000000000001" customHeight="1" x14ac:dyDescent="0.25">
      <c r="A55" s="152" t="s">
        <v>26</v>
      </c>
      <c r="B55" s="132"/>
      <c r="E55" s="19">
        <f>E48+E53</f>
        <v>262415</v>
      </c>
      <c r="F55" s="147"/>
      <c r="G55" s="19">
        <f>G48+G53</f>
        <v>253481</v>
      </c>
      <c r="H55" s="147"/>
      <c r="I55" s="19">
        <f>I48+I53</f>
        <v>252721</v>
      </c>
      <c r="J55" s="136"/>
      <c r="K55" s="19">
        <f>K48+K53</f>
        <v>244697</v>
      </c>
    </row>
    <row r="56" spans="1:11" ht="10.7" customHeight="1" x14ac:dyDescent="0.25">
      <c r="A56" s="152"/>
      <c r="B56" s="132"/>
      <c r="E56" s="136"/>
      <c r="F56" s="136"/>
      <c r="G56" s="136"/>
      <c r="H56" s="136"/>
      <c r="I56" s="136"/>
      <c r="J56" s="136"/>
      <c r="K56" s="136"/>
    </row>
    <row r="57" spans="1:11" ht="20.100000000000001" customHeight="1" x14ac:dyDescent="0.25">
      <c r="A57" s="135" t="s">
        <v>27</v>
      </c>
      <c r="B57" s="135"/>
      <c r="E57" s="136"/>
      <c r="F57" s="136"/>
      <c r="G57" s="136"/>
      <c r="H57" s="136"/>
      <c r="I57" s="136"/>
      <c r="J57" s="136"/>
      <c r="K57" s="136"/>
    </row>
    <row r="58" spans="1:11" ht="20.100000000000001" customHeight="1" x14ac:dyDescent="0.25">
      <c r="A58" s="132" t="s">
        <v>28</v>
      </c>
      <c r="B58"/>
      <c r="E58" s="136"/>
      <c r="F58" s="136"/>
      <c r="G58" s="136"/>
      <c r="H58" s="136"/>
      <c r="I58" s="136"/>
      <c r="J58" s="136"/>
      <c r="K58" s="136"/>
    </row>
    <row r="59" spans="1:11" ht="20.100000000000001" customHeight="1" x14ac:dyDescent="0.25">
      <c r="A59"/>
      <c r="B59" s="132" t="s">
        <v>29</v>
      </c>
      <c r="E59" s="136"/>
      <c r="F59" s="136"/>
      <c r="G59" s="136"/>
      <c r="H59" s="136"/>
      <c r="I59" s="136"/>
      <c r="J59" s="136"/>
      <c r="K59" s="136"/>
    </row>
    <row r="60" spans="1:11" ht="20.100000000000001" customHeight="1" x14ac:dyDescent="0.25">
      <c r="A60"/>
      <c r="B60" s="146" t="s">
        <v>132</v>
      </c>
    </row>
    <row r="61" spans="1:11" ht="20.100000000000001" customHeight="1" thickBot="1" x14ac:dyDescent="0.3">
      <c r="A61"/>
      <c r="B61" s="146" t="s">
        <v>133</v>
      </c>
      <c r="E61" s="79">
        <v>142628</v>
      </c>
      <c r="F61" s="136"/>
      <c r="G61" s="79">
        <v>142628</v>
      </c>
      <c r="H61" s="136"/>
      <c r="I61" s="79">
        <v>142628</v>
      </c>
      <c r="J61" s="136"/>
      <c r="K61" s="79">
        <v>142628</v>
      </c>
    </row>
    <row r="62" spans="1:11" ht="20.100000000000001" customHeight="1" thickTop="1" x14ac:dyDescent="0.25">
      <c r="A62"/>
      <c r="B62" s="138" t="s">
        <v>89</v>
      </c>
      <c r="E62" s="136"/>
      <c r="F62" s="136"/>
      <c r="G62" s="136"/>
      <c r="H62" s="136"/>
      <c r="I62" s="136"/>
      <c r="J62" s="136"/>
      <c r="K62" s="136"/>
    </row>
    <row r="63" spans="1:11" ht="20.100000000000001" customHeight="1" x14ac:dyDescent="0.25">
      <c r="A63"/>
      <c r="B63" s="146" t="s">
        <v>132</v>
      </c>
      <c r="E63" s="136"/>
      <c r="F63" s="136"/>
      <c r="G63" s="136"/>
      <c r="H63" s="136"/>
      <c r="I63" s="136"/>
      <c r="J63" s="136"/>
      <c r="K63" s="136"/>
    </row>
    <row r="64" spans="1:11" ht="20.100000000000001" customHeight="1" x14ac:dyDescent="0.25">
      <c r="A64"/>
      <c r="B64" s="146" t="s">
        <v>133</v>
      </c>
      <c r="E64" s="136">
        <v>142628</v>
      </c>
      <c r="F64" s="136"/>
      <c r="G64" s="136">
        <v>142628</v>
      </c>
      <c r="H64" s="136"/>
      <c r="I64" s="136">
        <v>142628</v>
      </c>
      <c r="J64" s="136"/>
      <c r="K64" s="136">
        <v>142628</v>
      </c>
    </row>
    <row r="65" spans="1:11" ht="20.100000000000001" customHeight="1" x14ac:dyDescent="0.25">
      <c r="A65" t="s">
        <v>134</v>
      </c>
      <c r="B65" s="132"/>
      <c r="E65" s="136"/>
      <c r="F65" s="136"/>
      <c r="G65" s="136"/>
      <c r="H65" s="136"/>
      <c r="I65" s="136"/>
      <c r="J65" s="136"/>
      <c r="K65" s="136"/>
    </row>
    <row r="66" spans="1:11" ht="20.100000000000001" customHeight="1" x14ac:dyDescent="0.25">
      <c r="A66"/>
      <c r="B66" s="138" t="s">
        <v>135</v>
      </c>
      <c r="E66" s="136">
        <v>286487</v>
      </c>
      <c r="F66" s="136"/>
      <c r="G66" s="136">
        <v>286487</v>
      </c>
      <c r="H66" s="136"/>
      <c r="I66" s="136">
        <v>286487</v>
      </c>
      <c r="J66" s="136"/>
      <c r="K66" s="136">
        <v>286487</v>
      </c>
    </row>
    <row r="67" spans="1:11" ht="20.100000000000001" customHeight="1" x14ac:dyDescent="0.25">
      <c r="A67" s="132" t="s">
        <v>30</v>
      </c>
      <c r="B67"/>
      <c r="E67" s="136"/>
      <c r="F67" s="136"/>
      <c r="G67" s="136"/>
      <c r="H67" s="136"/>
      <c r="I67" s="136"/>
      <c r="J67" s="136"/>
      <c r="K67" s="136"/>
    </row>
    <row r="68" spans="1:11" ht="20.100000000000001" customHeight="1" x14ac:dyDescent="0.25">
      <c r="A68" s="132"/>
      <c r="B68" t="s">
        <v>31</v>
      </c>
      <c r="E68" s="136"/>
      <c r="F68" s="136"/>
      <c r="G68" s="136"/>
      <c r="H68" s="136"/>
      <c r="I68" s="136"/>
      <c r="J68" s="136"/>
      <c r="K68" s="136"/>
    </row>
    <row r="69" spans="1:11" ht="20.100000000000001" customHeight="1" x14ac:dyDescent="0.25">
      <c r="A69"/>
      <c r="B69" s="154" t="s">
        <v>90</v>
      </c>
      <c r="E69" s="136">
        <v>14300</v>
      </c>
      <c r="F69" s="136"/>
      <c r="G69" s="136">
        <v>14300</v>
      </c>
      <c r="H69" s="136"/>
      <c r="I69" s="136">
        <v>14300</v>
      </c>
      <c r="J69" s="136"/>
      <c r="K69" s="136">
        <v>14300</v>
      </c>
    </row>
    <row r="70" spans="1:11" ht="20.100000000000001" customHeight="1" x14ac:dyDescent="0.25">
      <c r="A70"/>
      <c r="B70" t="s">
        <v>32</v>
      </c>
      <c r="E70" s="142">
        <v>901658</v>
      </c>
      <c r="F70" s="142"/>
      <c r="G70" s="142">
        <v>879154</v>
      </c>
      <c r="H70" s="142"/>
      <c r="I70" s="142">
        <v>935336</v>
      </c>
      <c r="J70" s="140"/>
      <c r="K70" s="142">
        <v>905096</v>
      </c>
    </row>
    <row r="71" spans="1:11" ht="20.100000000000001" customHeight="1" x14ac:dyDescent="0.25">
      <c r="A71" t="s">
        <v>33</v>
      </c>
      <c r="B71" s="155"/>
      <c r="E71" s="142">
        <v>-9913</v>
      </c>
      <c r="F71" s="136"/>
      <c r="G71" s="142">
        <v>-14450</v>
      </c>
      <c r="H71" s="136"/>
      <c r="I71" s="141">
        <v>0</v>
      </c>
      <c r="J71" s="136"/>
      <c r="K71" s="141">
        <v>0</v>
      </c>
    </row>
    <row r="72" spans="1:11" ht="20.100000000000001" customHeight="1" x14ac:dyDescent="0.25">
      <c r="A72" s="143" t="s">
        <v>34</v>
      </c>
      <c r="B72" s="143"/>
      <c r="E72" s="13">
        <f>SUM(E62:E71)</f>
        <v>1335160</v>
      </c>
      <c r="F72" s="147"/>
      <c r="G72" s="13">
        <f>SUM(G62:G71)</f>
        <v>1308119</v>
      </c>
      <c r="H72" s="147"/>
      <c r="I72" s="13">
        <f>SUM(I62:I71)</f>
        <v>1378751</v>
      </c>
      <c r="J72" s="136"/>
      <c r="K72" s="13">
        <f>SUM(K62:K71)</f>
        <v>1348511</v>
      </c>
    </row>
    <row r="73" spans="1:11" ht="10.7" customHeight="1" x14ac:dyDescent="0.25">
      <c r="A73" s="132"/>
      <c r="B73" s="132"/>
      <c r="E73" s="136"/>
      <c r="F73" s="136"/>
      <c r="G73" s="136"/>
      <c r="H73" s="136"/>
      <c r="I73" s="136"/>
      <c r="J73" s="136"/>
      <c r="K73" s="136"/>
    </row>
    <row r="74" spans="1:11" ht="20.100000000000001" customHeight="1" thickBot="1" x14ac:dyDescent="0.3">
      <c r="A74" s="143" t="s">
        <v>35</v>
      </c>
      <c r="B74" s="132"/>
      <c r="E74" s="14">
        <f>+E55+E72</f>
        <v>1597575</v>
      </c>
      <c r="F74" s="147"/>
      <c r="G74" s="14">
        <f>+G55+G72</f>
        <v>1561600</v>
      </c>
      <c r="H74" s="147"/>
      <c r="I74" s="14">
        <f>+I55+I72</f>
        <v>1631472</v>
      </c>
      <c r="J74" s="136"/>
      <c r="K74" s="14">
        <f>+K55+K72</f>
        <v>1593208</v>
      </c>
    </row>
    <row r="75" spans="1:11" ht="20.25" customHeight="1" thickTop="1" x14ac:dyDescent="0.25">
      <c r="A75" s="132"/>
      <c r="B75" s="132"/>
      <c r="E75" s="136"/>
      <c r="F75" s="136"/>
      <c r="G75" s="136"/>
      <c r="H75" s="136"/>
      <c r="I75" s="136"/>
      <c r="J75" s="136"/>
      <c r="K75" s="136"/>
    </row>
  </sheetData>
  <mergeCells count="11">
    <mergeCell ref="E4:G4"/>
    <mergeCell ref="I4:K4"/>
    <mergeCell ref="E5:G5"/>
    <mergeCell ref="I5:K5"/>
    <mergeCell ref="E39:K39"/>
    <mergeCell ref="E9:K9"/>
    <mergeCell ref="I10:K10"/>
    <mergeCell ref="E34:G34"/>
    <mergeCell ref="I34:K34"/>
    <mergeCell ref="E35:G35"/>
    <mergeCell ref="I35:K35"/>
  </mergeCells>
  <pageMargins left="0.8" right="0.8" top="0.48" bottom="0.5" header="0.5" footer="0.5"/>
  <pageSetup paperSize="9" scale="83" firstPageNumber="2" orientation="portrait" useFirstPageNumber="1" r:id="rId1"/>
  <headerFooter>
    <oddFooter>&amp;L The accompanying notes are an integral part of these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view="pageBreakPreview" zoomScale="90" zoomScaleNormal="100" zoomScaleSheetLayoutView="90" workbookViewId="0">
      <selection activeCell="F50" sqref="F50"/>
    </sheetView>
  </sheetViews>
  <sheetFormatPr defaultRowHeight="21" customHeight="1" x14ac:dyDescent="0.25"/>
  <cols>
    <col min="1" max="1" width="46.5703125" customWidth="1"/>
    <col min="2" max="2" width="5.42578125" customWidth="1"/>
    <col min="3" max="3" width="12" customWidth="1"/>
    <col min="4" max="4" width="1.42578125" customWidth="1"/>
    <col min="5" max="5" width="12" customWidth="1"/>
    <col min="6" max="6" width="1.42578125" customWidth="1"/>
    <col min="7" max="7" width="12" customWidth="1"/>
    <col min="8" max="8" width="1.42578125" customWidth="1"/>
    <col min="9" max="9" width="12" customWidth="1"/>
    <col min="10" max="10" width="4.42578125" customWidth="1"/>
  </cols>
  <sheetData>
    <row r="1" spans="1:9" ht="21" customHeight="1" x14ac:dyDescent="0.3">
      <c r="A1" s="1" t="s">
        <v>0</v>
      </c>
      <c r="B1" s="2"/>
      <c r="C1" s="3"/>
      <c r="D1" s="2"/>
      <c r="E1" s="3"/>
      <c r="F1" s="3"/>
      <c r="G1" s="3"/>
      <c r="H1" s="3"/>
      <c r="I1" s="3"/>
    </row>
    <row r="2" spans="1:9" ht="21" customHeight="1" x14ac:dyDescent="0.25">
      <c r="A2" s="4" t="s">
        <v>37</v>
      </c>
      <c r="B2" s="2"/>
      <c r="C2" s="3"/>
      <c r="D2" s="2"/>
      <c r="E2" s="3"/>
      <c r="F2" s="3"/>
      <c r="G2" s="3"/>
      <c r="H2" s="3"/>
      <c r="I2" s="3"/>
    </row>
    <row r="3" spans="1:9" ht="21" customHeight="1" x14ac:dyDescent="0.25">
      <c r="A3" s="9"/>
      <c r="B3" s="2"/>
      <c r="C3" s="3"/>
      <c r="D3" s="2"/>
      <c r="E3" s="3"/>
      <c r="F3" s="3"/>
      <c r="G3" s="3"/>
      <c r="H3" s="3"/>
      <c r="I3" s="3"/>
    </row>
    <row r="4" spans="1:9" ht="21" customHeight="1" x14ac:dyDescent="0.25">
      <c r="A4" s="9"/>
      <c r="B4" s="2"/>
      <c r="C4" s="173" t="s">
        <v>48</v>
      </c>
      <c r="D4" s="173"/>
      <c r="E4" s="173"/>
      <c r="F4" s="3"/>
      <c r="G4" s="169" t="s">
        <v>2</v>
      </c>
      <c r="H4" s="169"/>
      <c r="I4" s="169"/>
    </row>
    <row r="5" spans="1:9" ht="21" customHeight="1" x14ac:dyDescent="0.25">
      <c r="A5" s="9"/>
      <c r="B5" s="2"/>
      <c r="C5" s="173" t="s">
        <v>3</v>
      </c>
      <c r="D5" s="173"/>
      <c r="E5" s="173"/>
      <c r="F5" s="3"/>
      <c r="G5" s="169" t="s">
        <v>3</v>
      </c>
      <c r="H5" s="169"/>
      <c r="I5" s="169"/>
    </row>
    <row r="6" spans="1:9" ht="21" customHeight="1" x14ac:dyDescent="0.25">
      <c r="A6" s="9"/>
      <c r="B6" s="2"/>
      <c r="C6" s="170" t="s">
        <v>49</v>
      </c>
      <c r="D6" s="170"/>
      <c r="E6" s="170"/>
      <c r="F6" s="3"/>
      <c r="G6" s="170" t="s">
        <v>49</v>
      </c>
      <c r="H6" s="170"/>
      <c r="I6" s="170"/>
    </row>
    <row r="7" spans="1:9" ht="21" customHeight="1" x14ac:dyDescent="0.25">
      <c r="A7" s="9"/>
      <c r="B7" s="2"/>
      <c r="C7" s="171" t="s">
        <v>77</v>
      </c>
      <c r="D7" s="172"/>
      <c r="E7" s="172"/>
      <c r="F7" s="26"/>
      <c r="G7" s="171" t="s">
        <v>77</v>
      </c>
      <c r="H7" s="172"/>
      <c r="I7" s="172"/>
    </row>
    <row r="8" spans="1:9" ht="21" customHeight="1" x14ac:dyDescent="0.25">
      <c r="A8" s="9"/>
      <c r="B8" s="2" t="s">
        <v>6</v>
      </c>
      <c r="C8" s="27">
        <v>2020</v>
      </c>
      <c r="D8" s="2"/>
      <c r="E8" s="27">
        <v>2019</v>
      </c>
      <c r="F8" s="23"/>
      <c r="G8" s="27">
        <v>2020</v>
      </c>
      <c r="H8" s="2"/>
      <c r="I8" s="27">
        <v>2019</v>
      </c>
    </row>
    <row r="9" spans="1:9" ht="21" customHeight="1" x14ac:dyDescent="0.25">
      <c r="A9" s="8"/>
      <c r="B9" s="2"/>
      <c r="C9" s="168" t="s">
        <v>8</v>
      </c>
      <c r="D9" s="168"/>
      <c r="E9" s="168"/>
      <c r="F9" s="168"/>
      <c r="G9" s="168"/>
      <c r="H9" s="168"/>
      <c r="I9" s="168"/>
    </row>
    <row r="10" spans="1:9" ht="21" customHeight="1" x14ac:dyDescent="0.25">
      <c r="A10" s="10" t="s">
        <v>38</v>
      </c>
      <c r="B10" s="2"/>
      <c r="C10" s="15"/>
      <c r="D10" s="2"/>
      <c r="E10" s="15"/>
      <c r="F10" s="15"/>
      <c r="G10" s="3"/>
      <c r="H10" s="3"/>
      <c r="I10" s="3"/>
    </row>
    <row r="11" spans="1:9" ht="21" customHeight="1" x14ac:dyDescent="0.25">
      <c r="A11" s="11" t="s">
        <v>39</v>
      </c>
      <c r="B11" s="28" t="s">
        <v>153</v>
      </c>
      <c r="C11" s="20">
        <v>190777</v>
      </c>
      <c r="D11" s="28"/>
      <c r="E11" s="20">
        <v>250753</v>
      </c>
      <c r="F11" s="15"/>
      <c r="G11" s="17">
        <v>190642</v>
      </c>
      <c r="H11" s="3">
        <v>156069</v>
      </c>
      <c r="I11" s="17">
        <v>250753</v>
      </c>
    </row>
    <row r="12" spans="1:9" ht="21" customHeight="1" x14ac:dyDescent="0.25">
      <c r="A12" s="9" t="s">
        <v>40</v>
      </c>
      <c r="B12" s="2"/>
      <c r="C12" s="20">
        <v>1629</v>
      </c>
      <c r="D12" s="2"/>
      <c r="E12" s="20">
        <v>1283</v>
      </c>
      <c r="F12" s="29"/>
      <c r="G12" s="17">
        <v>1823</v>
      </c>
      <c r="H12" s="3">
        <v>470000</v>
      </c>
      <c r="I12" s="17">
        <v>1280</v>
      </c>
    </row>
    <row r="13" spans="1:9" ht="21" customHeight="1" x14ac:dyDescent="0.25">
      <c r="A13" s="11" t="s">
        <v>41</v>
      </c>
      <c r="B13" s="2"/>
      <c r="C13" s="30">
        <v>369</v>
      </c>
      <c r="D13" s="2"/>
      <c r="E13" s="30">
        <v>0</v>
      </c>
      <c r="F13" s="15"/>
      <c r="G13" s="17">
        <v>369</v>
      </c>
      <c r="H13" s="3"/>
      <c r="I13" s="17">
        <v>0</v>
      </c>
    </row>
    <row r="14" spans="1:9" ht="21" customHeight="1" x14ac:dyDescent="0.25">
      <c r="A14" s="9" t="s">
        <v>42</v>
      </c>
      <c r="B14" s="2"/>
      <c r="C14" s="20">
        <v>281</v>
      </c>
      <c r="D14" s="2"/>
      <c r="E14" s="20">
        <v>602</v>
      </c>
      <c r="F14" s="15">
        <v>677</v>
      </c>
      <c r="G14" s="31">
        <v>278</v>
      </c>
      <c r="H14" s="3">
        <v>31639</v>
      </c>
      <c r="I14" s="31">
        <v>1039</v>
      </c>
    </row>
    <row r="15" spans="1:9" ht="21" customHeight="1" x14ac:dyDescent="0.25">
      <c r="A15" s="8" t="s">
        <v>43</v>
      </c>
      <c r="B15" s="2"/>
      <c r="C15" s="32">
        <f>SUM(C11:C14)</f>
        <v>193056</v>
      </c>
      <c r="D15" s="2"/>
      <c r="E15" s="32">
        <f>SUM(E11:E14)</f>
        <v>252638</v>
      </c>
      <c r="F15" s="15"/>
      <c r="G15" s="32">
        <f>SUM(G11:G14)</f>
        <v>193112</v>
      </c>
      <c r="H15" s="15">
        <v>181351</v>
      </c>
      <c r="I15" s="32">
        <f>SUM(I11:I14)</f>
        <v>253072</v>
      </c>
    </row>
    <row r="16" spans="1:9" ht="21" customHeight="1" x14ac:dyDescent="0.25">
      <c r="A16" s="9"/>
      <c r="B16" s="2"/>
      <c r="C16" s="15"/>
      <c r="D16" s="2"/>
      <c r="E16" s="15"/>
      <c r="F16" s="15"/>
      <c r="G16" s="3"/>
      <c r="H16" s="3">
        <v>151900</v>
      </c>
      <c r="I16" s="3"/>
    </row>
    <row r="17" spans="1:11" ht="21" customHeight="1" x14ac:dyDescent="0.25">
      <c r="A17" s="10" t="s">
        <v>44</v>
      </c>
      <c r="B17" s="2"/>
      <c r="C17" s="15"/>
      <c r="D17" s="2"/>
      <c r="E17" s="15"/>
      <c r="F17" s="15"/>
      <c r="G17" s="95"/>
      <c r="H17" s="3"/>
      <c r="I17" s="95"/>
    </row>
    <row r="18" spans="1:11" ht="21" customHeight="1" x14ac:dyDescent="0.25">
      <c r="A18" s="6" t="s">
        <v>106</v>
      </c>
      <c r="B18" s="28"/>
      <c r="C18" s="20">
        <v>166159</v>
      </c>
      <c r="D18" s="28"/>
      <c r="E18" s="20">
        <v>275569</v>
      </c>
      <c r="F18" s="20"/>
      <c r="G18" s="17">
        <v>164263</v>
      </c>
      <c r="H18" s="3"/>
      <c r="I18" s="17">
        <v>275569</v>
      </c>
    </row>
    <row r="19" spans="1:11" ht="21" customHeight="1" x14ac:dyDescent="0.25">
      <c r="A19" s="6" t="s">
        <v>107</v>
      </c>
      <c r="B19" s="2"/>
      <c r="C19" s="20">
        <v>5540</v>
      </c>
      <c r="D19" s="2"/>
      <c r="E19" s="20">
        <v>9173</v>
      </c>
      <c r="F19" s="20"/>
      <c r="G19" s="17">
        <v>5457</v>
      </c>
      <c r="H19" s="3"/>
      <c r="I19" s="17">
        <v>9173</v>
      </c>
    </row>
    <row r="20" spans="1:11" ht="21" customHeight="1" x14ac:dyDescent="0.25">
      <c r="A20" s="9" t="s">
        <v>45</v>
      </c>
      <c r="B20" s="2"/>
      <c r="C20" s="20">
        <v>4056</v>
      </c>
      <c r="D20" s="2"/>
      <c r="E20" s="20">
        <v>27143</v>
      </c>
      <c r="F20" s="20"/>
      <c r="G20" s="17">
        <v>1822</v>
      </c>
      <c r="H20" s="3">
        <v>67000</v>
      </c>
      <c r="I20" s="17">
        <v>25110</v>
      </c>
    </row>
    <row r="21" spans="1:11" ht="21" customHeight="1" x14ac:dyDescent="0.25">
      <c r="A21" s="138" t="s">
        <v>141</v>
      </c>
      <c r="B21" s="134"/>
      <c r="C21" s="20">
        <v>33</v>
      </c>
      <c r="D21" s="2">
        <v>34</v>
      </c>
      <c r="E21" s="161">
        <v>0</v>
      </c>
      <c r="F21" s="20">
        <v>0</v>
      </c>
      <c r="G21" s="17">
        <v>33</v>
      </c>
      <c r="H21" s="3">
        <v>34</v>
      </c>
      <c r="I21" s="17">
        <v>0</v>
      </c>
      <c r="J21" s="158"/>
    </row>
    <row r="22" spans="1:11" ht="21" customHeight="1" x14ac:dyDescent="0.25">
      <c r="A22" s="11" t="s">
        <v>50</v>
      </c>
      <c r="B22" s="2"/>
      <c r="C22" s="31">
        <v>0</v>
      </c>
      <c r="D22" s="2"/>
      <c r="E22" s="31">
        <v>3788</v>
      </c>
      <c r="F22" s="20"/>
      <c r="G22" s="31">
        <v>0</v>
      </c>
      <c r="H22" s="3">
        <v>455406</v>
      </c>
      <c r="I22" s="31">
        <v>3788</v>
      </c>
    </row>
    <row r="23" spans="1:11" ht="21" customHeight="1" x14ac:dyDescent="0.25">
      <c r="A23" s="8" t="s">
        <v>46</v>
      </c>
      <c r="B23" s="2"/>
      <c r="C23" s="32">
        <f>SUM(C18:C22)</f>
        <v>175788</v>
      </c>
      <c r="D23" s="2"/>
      <c r="E23" s="32">
        <f>SUM(E18:E22)</f>
        <v>315673</v>
      </c>
      <c r="F23" s="15"/>
      <c r="G23" s="33">
        <f>SUM(G18:G22)</f>
        <v>171575</v>
      </c>
      <c r="H23" s="15">
        <v>0</v>
      </c>
      <c r="I23" s="33">
        <f>SUM(I18:I22)</f>
        <v>313640</v>
      </c>
    </row>
    <row r="24" spans="1:11" ht="21" customHeight="1" x14ac:dyDescent="0.25">
      <c r="A24" s="8"/>
      <c r="B24" s="2"/>
      <c r="C24" s="15"/>
      <c r="D24" s="2"/>
      <c r="E24" s="15"/>
      <c r="F24" s="15"/>
      <c r="G24" s="15"/>
      <c r="H24" s="15">
        <v>6409</v>
      </c>
      <c r="I24" s="15"/>
    </row>
    <row r="25" spans="1:11" ht="21" customHeight="1" x14ac:dyDescent="0.25">
      <c r="A25" s="143" t="s">
        <v>139</v>
      </c>
      <c r="B25" s="134"/>
      <c r="C25" s="144">
        <f>C15-C23</f>
        <v>17268</v>
      </c>
      <c r="D25" s="144"/>
      <c r="E25" s="144">
        <f t="shared" ref="E25:I25" si="0">E15-E23</f>
        <v>-63035</v>
      </c>
      <c r="F25" s="144"/>
      <c r="G25" s="144">
        <f t="shared" si="0"/>
        <v>21537</v>
      </c>
      <c r="H25" s="144"/>
      <c r="I25" s="144">
        <f t="shared" si="0"/>
        <v>-60568</v>
      </c>
      <c r="J25" s="144"/>
    </row>
    <row r="26" spans="1:11" ht="21" customHeight="1" x14ac:dyDescent="0.25">
      <c r="A26" s="138" t="s">
        <v>145</v>
      </c>
      <c r="B26" s="134"/>
      <c r="C26" s="134"/>
      <c r="D26" s="144"/>
      <c r="E26" s="134"/>
      <c r="F26" s="144"/>
      <c r="G26" s="137"/>
      <c r="H26" s="144"/>
      <c r="I26" s="137"/>
      <c r="J26" s="144"/>
    </row>
    <row r="27" spans="1:11" ht="21" customHeight="1" x14ac:dyDescent="0.25">
      <c r="A27" s="155" t="s">
        <v>140</v>
      </c>
      <c r="B27" s="134"/>
      <c r="C27" s="156">
        <v>-3238</v>
      </c>
      <c r="D27" s="157">
        <v>3031</v>
      </c>
      <c r="E27" s="156">
        <v>0</v>
      </c>
      <c r="F27" s="141">
        <v>0</v>
      </c>
      <c r="G27" s="156">
        <v>-3238</v>
      </c>
      <c r="H27" s="141">
        <v>3031</v>
      </c>
      <c r="I27" s="156">
        <v>0</v>
      </c>
      <c r="J27" s="30"/>
      <c r="K27" s="159"/>
    </row>
    <row r="28" spans="1:11" ht="21" customHeight="1" x14ac:dyDescent="0.25">
      <c r="A28" s="8" t="s">
        <v>149</v>
      </c>
      <c r="B28" s="2"/>
      <c r="C28" s="34">
        <f>SUM(C25:C27)</f>
        <v>14030</v>
      </c>
      <c r="D28" s="34"/>
      <c r="E28" s="34">
        <f t="shared" ref="E28:I28" si="1">SUM(E25:E27)</f>
        <v>-63035</v>
      </c>
      <c r="F28" s="34"/>
      <c r="G28" s="34">
        <f t="shared" si="1"/>
        <v>18299</v>
      </c>
      <c r="H28" s="34"/>
      <c r="I28" s="34">
        <f t="shared" si="1"/>
        <v>-60568</v>
      </c>
    </row>
    <row r="29" spans="1:11" ht="21" customHeight="1" x14ac:dyDescent="0.25">
      <c r="A29" s="11" t="s">
        <v>154</v>
      </c>
      <c r="B29" s="28"/>
      <c r="C29" s="35">
        <v>8104</v>
      </c>
      <c r="D29" s="28"/>
      <c r="E29" s="35">
        <v>-1447</v>
      </c>
      <c r="F29" s="15"/>
      <c r="G29" s="36">
        <v>8104</v>
      </c>
      <c r="H29" s="15">
        <v>359</v>
      </c>
      <c r="I29" s="36">
        <v>-1447</v>
      </c>
    </row>
    <row r="30" spans="1:11" ht="21" customHeight="1" thickBot="1" x14ac:dyDescent="0.3">
      <c r="A30" s="8" t="s">
        <v>94</v>
      </c>
      <c r="B30" s="28"/>
      <c r="C30" s="37">
        <f>C28-C29</f>
        <v>5926</v>
      </c>
      <c r="D30" s="28"/>
      <c r="E30" s="37">
        <f>E28-E29</f>
        <v>-61588</v>
      </c>
      <c r="F30" s="15"/>
      <c r="G30" s="37">
        <f>G28-G29</f>
        <v>10195</v>
      </c>
      <c r="H30" s="15"/>
      <c r="I30" s="37">
        <f>I28-I29</f>
        <v>-59121</v>
      </c>
    </row>
    <row r="31" spans="1:11" ht="21" customHeight="1" thickTop="1" x14ac:dyDescent="0.25">
      <c r="A31" s="8"/>
      <c r="B31" s="28"/>
      <c r="C31" s="34"/>
      <c r="D31" s="28"/>
      <c r="E31" s="34"/>
      <c r="F31" s="15"/>
      <c r="G31" s="34"/>
      <c r="H31" s="15"/>
      <c r="I31" s="34"/>
    </row>
    <row r="32" spans="1:11" ht="21" hidden="1" customHeight="1" x14ac:dyDescent="0.25">
      <c r="A32" s="8" t="s">
        <v>95</v>
      </c>
      <c r="B32" s="28"/>
      <c r="C32" s="34"/>
      <c r="D32" s="28"/>
      <c r="E32" s="34"/>
      <c r="F32" s="15"/>
      <c r="G32" s="34"/>
      <c r="H32" s="15"/>
      <c r="I32" s="34"/>
    </row>
    <row r="33" spans="1:10" ht="21" customHeight="1" x14ac:dyDescent="0.25">
      <c r="A33" s="8" t="s">
        <v>95</v>
      </c>
      <c r="B33" s="28"/>
      <c r="C33" s="16"/>
      <c r="D33" s="28"/>
      <c r="E33" s="16"/>
      <c r="F33" s="38"/>
      <c r="G33" s="16"/>
      <c r="H33" s="38"/>
      <c r="I33" s="16"/>
    </row>
    <row r="34" spans="1:10" ht="21" customHeight="1" x14ac:dyDescent="0.25">
      <c r="A34" s="10" t="s">
        <v>96</v>
      </c>
      <c r="B34" s="28"/>
      <c r="C34" s="16"/>
      <c r="D34" s="28"/>
      <c r="E34" s="16"/>
      <c r="F34" s="38"/>
      <c r="G34" s="16"/>
      <c r="H34" s="38"/>
      <c r="I34" s="16"/>
    </row>
    <row r="35" spans="1:10" ht="21" customHeight="1" x14ac:dyDescent="0.25">
      <c r="A35" s="10" t="s">
        <v>97</v>
      </c>
      <c r="B35" s="28"/>
      <c r="C35" s="16"/>
      <c r="D35" s="28"/>
      <c r="E35" s="16"/>
      <c r="F35" s="38"/>
      <c r="G35" s="16"/>
      <c r="H35" s="38"/>
      <c r="I35" s="16"/>
    </row>
    <row r="36" spans="1:10" ht="21" customHeight="1" x14ac:dyDescent="0.25">
      <c r="A36" s="11" t="s">
        <v>150</v>
      </c>
      <c r="B36" s="28"/>
      <c r="C36" s="97">
        <v>-9947</v>
      </c>
      <c r="D36" s="28"/>
      <c r="E36" s="97">
        <v>-11013</v>
      </c>
      <c r="F36" s="30"/>
      <c r="G36" s="39">
        <v>0</v>
      </c>
      <c r="H36" s="30"/>
      <c r="I36" s="39">
        <v>0</v>
      </c>
      <c r="J36" s="38"/>
    </row>
    <row r="37" spans="1:10" ht="21" customHeight="1" x14ac:dyDescent="0.25">
      <c r="A37" s="8" t="s">
        <v>151</v>
      </c>
      <c r="B37" s="28"/>
      <c r="C37" s="40">
        <f>SUM(C33:C36)</f>
        <v>-9947</v>
      </c>
      <c r="D37" s="28"/>
      <c r="E37" s="40">
        <f>SUM(E33:E36)</f>
        <v>-11013</v>
      </c>
      <c r="F37" s="16"/>
      <c r="G37" s="40">
        <f>SUM(G33:G36)</f>
        <v>0</v>
      </c>
      <c r="H37" s="16"/>
      <c r="I37" s="40">
        <f>SUM(I33:I36)</f>
        <v>0</v>
      </c>
    </row>
    <row r="38" spans="1:10" ht="21" customHeight="1" thickBot="1" x14ac:dyDescent="0.3">
      <c r="A38" s="5" t="s">
        <v>47</v>
      </c>
      <c r="B38" s="12"/>
      <c r="C38" s="41">
        <f>C30+C37</f>
        <v>-4021</v>
      </c>
      <c r="D38" s="12"/>
      <c r="E38" s="41">
        <f>E30+E37</f>
        <v>-72601</v>
      </c>
      <c r="F38" s="5"/>
      <c r="G38" s="42">
        <f>G30+G37</f>
        <v>10195</v>
      </c>
      <c r="H38" s="5"/>
      <c r="I38" s="42">
        <f>I30+I37</f>
        <v>-59121</v>
      </c>
    </row>
    <row r="39" spans="1:10" ht="21" customHeight="1" thickTop="1" x14ac:dyDescent="0.25">
      <c r="A39" s="3"/>
      <c r="B39" s="12"/>
      <c r="C39" s="3"/>
      <c r="D39" s="12"/>
      <c r="E39" s="3"/>
      <c r="F39" s="3"/>
      <c r="G39" s="3"/>
      <c r="H39" s="3"/>
      <c r="I39" s="3"/>
    </row>
    <row r="40" spans="1:10" ht="21" customHeight="1" thickBot="1" x14ac:dyDescent="0.3">
      <c r="A40" s="8" t="s">
        <v>99</v>
      </c>
      <c r="B40" s="28"/>
      <c r="C40" s="21">
        <f>C30/570511</f>
        <v>1.0387179213021309E-2</v>
      </c>
      <c r="D40" s="28"/>
      <c r="E40" s="21">
        <f>E30/570511</f>
        <v>-0.10795234447714418</v>
      </c>
      <c r="F40" s="22"/>
      <c r="G40" s="96">
        <f>G30/570511</f>
        <v>1.7869944663643646E-2</v>
      </c>
      <c r="H40" s="22"/>
      <c r="I40" s="96">
        <f>I30/570511</f>
        <v>-0.103628150903313</v>
      </c>
    </row>
    <row r="41" spans="1:10" ht="21" customHeight="1" thickTop="1" x14ac:dyDescent="0.25">
      <c r="A41" s="8"/>
      <c r="B41" s="28"/>
      <c r="C41" s="22"/>
      <c r="D41" s="28"/>
      <c r="E41" s="22"/>
      <c r="F41" s="22"/>
      <c r="G41" s="22"/>
      <c r="H41" s="22"/>
      <c r="I41" s="22"/>
    </row>
    <row r="42" spans="1:10" ht="21" customHeight="1" x14ac:dyDescent="0.25">
      <c r="A42" s="8"/>
      <c r="B42" s="28"/>
      <c r="C42" s="22"/>
      <c r="D42" s="28"/>
      <c r="E42" s="22"/>
      <c r="F42" s="22"/>
      <c r="G42" s="22"/>
      <c r="H42" s="22"/>
      <c r="I42" s="22"/>
    </row>
    <row r="43" spans="1:10" ht="21" customHeight="1" x14ac:dyDescent="0.3">
      <c r="A43" s="1" t="s">
        <v>0</v>
      </c>
      <c r="B43" s="43"/>
      <c r="C43" s="3"/>
      <c r="D43" s="43"/>
      <c r="E43" s="3"/>
      <c r="G43" s="3"/>
      <c r="H43" s="3">
        <v>134870</v>
      </c>
      <c r="I43" s="3"/>
    </row>
    <row r="44" spans="1:10" ht="21" customHeight="1" x14ac:dyDescent="0.25">
      <c r="A44" s="4" t="s">
        <v>37</v>
      </c>
      <c r="C44" s="3"/>
      <c r="E44" s="3"/>
      <c r="G44" s="3"/>
      <c r="H44" s="3">
        <v>30603</v>
      </c>
      <c r="I44" s="3"/>
    </row>
    <row r="45" spans="1:10" ht="21" customHeight="1" x14ac:dyDescent="0.25">
      <c r="A45" s="9"/>
      <c r="C45" s="3"/>
      <c r="E45" s="3"/>
      <c r="G45" s="3"/>
      <c r="H45" s="3"/>
      <c r="I45" s="3"/>
    </row>
    <row r="46" spans="1:10" ht="21" customHeight="1" x14ac:dyDescent="0.25">
      <c r="A46" s="9"/>
      <c r="C46" s="173" t="s">
        <v>48</v>
      </c>
      <c r="D46" s="173"/>
      <c r="E46" s="173"/>
      <c r="G46" s="169" t="s">
        <v>2</v>
      </c>
      <c r="H46" s="169"/>
      <c r="I46" s="169"/>
    </row>
    <row r="47" spans="1:10" ht="21" customHeight="1" x14ac:dyDescent="0.25">
      <c r="A47" s="9"/>
      <c r="C47" s="173" t="s">
        <v>3</v>
      </c>
      <c r="D47" s="173"/>
      <c r="E47" s="173"/>
      <c r="G47" s="169" t="s">
        <v>3</v>
      </c>
      <c r="H47" s="169"/>
      <c r="I47" s="169"/>
    </row>
    <row r="48" spans="1:10" ht="21" customHeight="1" x14ac:dyDescent="0.25">
      <c r="A48" s="9"/>
      <c r="C48" s="170" t="s">
        <v>78</v>
      </c>
      <c r="D48" s="170"/>
      <c r="E48" s="170"/>
      <c r="G48" s="170" t="s">
        <v>78</v>
      </c>
      <c r="H48" s="170"/>
      <c r="I48" s="170"/>
    </row>
    <row r="49" spans="1:9" ht="21" customHeight="1" x14ac:dyDescent="0.25">
      <c r="A49" s="9"/>
      <c r="C49" s="171" t="s">
        <v>77</v>
      </c>
      <c r="D49" s="171"/>
      <c r="E49" s="171"/>
      <c r="G49" s="171" t="s">
        <v>77</v>
      </c>
      <c r="H49" s="172"/>
      <c r="I49" s="172"/>
    </row>
    <row r="50" spans="1:9" ht="21" customHeight="1" x14ac:dyDescent="0.25">
      <c r="A50" s="9"/>
      <c r="B50" s="2" t="s">
        <v>6</v>
      </c>
      <c r="C50" s="27">
        <v>2020</v>
      </c>
      <c r="D50" s="2"/>
      <c r="E50" s="27">
        <v>2019</v>
      </c>
      <c r="F50" s="23"/>
      <c r="G50" s="27">
        <v>2020</v>
      </c>
      <c r="H50" s="2"/>
      <c r="I50" s="27">
        <v>2019</v>
      </c>
    </row>
    <row r="51" spans="1:9" ht="21" customHeight="1" x14ac:dyDescent="0.25">
      <c r="A51" s="8"/>
      <c r="C51" s="168" t="s">
        <v>8</v>
      </c>
      <c r="D51" s="168"/>
      <c r="E51" s="168"/>
      <c r="F51" s="168"/>
      <c r="G51" s="168"/>
      <c r="H51" s="168"/>
      <c r="I51" s="168"/>
    </row>
    <row r="52" spans="1:9" ht="21" customHeight="1" x14ac:dyDescent="0.25">
      <c r="A52" s="10" t="s">
        <v>38</v>
      </c>
      <c r="C52" s="15"/>
      <c r="E52" s="15"/>
      <c r="G52" s="3"/>
      <c r="H52" s="3"/>
      <c r="I52" s="3"/>
    </row>
    <row r="53" spans="1:9" ht="21" customHeight="1" x14ac:dyDescent="0.25">
      <c r="A53" s="11" t="s">
        <v>39</v>
      </c>
      <c r="B53" s="82" t="s">
        <v>153</v>
      </c>
      <c r="C53" s="20">
        <v>434854</v>
      </c>
      <c r="E53" s="20">
        <v>470526</v>
      </c>
      <c r="G53" s="17">
        <v>434175</v>
      </c>
      <c r="H53" s="3"/>
      <c r="I53" s="17">
        <v>470526</v>
      </c>
    </row>
    <row r="54" spans="1:9" ht="21" customHeight="1" x14ac:dyDescent="0.25">
      <c r="A54" s="9" t="s">
        <v>40</v>
      </c>
      <c r="C54" s="20">
        <v>2099</v>
      </c>
      <c r="E54" s="20">
        <v>2561</v>
      </c>
      <c r="G54" s="17">
        <v>2493</v>
      </c>
      <c r="H54" s="3"/>
      <c r="I54" s="17">
        <v>2547</v>
      </c>
    </row>
    <row r="55" spans="1:9" ht="21" customHeight="1" x14ac:dyDescent="0.25">
      <c r="A55" s="11" t="s">
        <v>41</v>
      </c>
      <c r="C55" s="30">
        <v>2017</v>
      </c>
      <c r="E55" s="30">
        <v>0</v>
      </c>
      <c r="G55" s="17">
        <v>2017</v>
      </c>
      <c r="H55" s="3"/>
      <c r="I55" s="17">
        <v>0</v>
      </c>
    </row>
    <row r="56" spans="1:9" ht="21" customHeight="1" x14ac:dyDescent="0.25">
      <c r="A56" s="9" t="s">
        <v>42</v>
      </c>
      <c r="B56" s="82"/>
      <c r="C56" s="20">
        <v>613</v>
      </c>
      <c r="E56" s="20">
        <v>1828</v>
      </c>
      <c r="G56" s="31">
        <v>610</v>
      </c>
      <c r="H56" s="3"/>
      <c r="I56" s="31">
        <v>3060</v>
      </c>
    </row>
    <row r="57" spans="1:9" ht="21" customHeight="1" x14ac:dyDescent="0.25">
      <c r="A57" s="8" t="s">
        <v>43</v>
      </c>
      <c r="C57" s="32">
        <f>SUM(C53:C56)</f>
        <v>439583</v>
      </c>
      <c r="E57" s="32">
        <f>SUM(E53:E56)</f>
        <v>474915</v>
      </c>
      <c r="G57" s="32">
        <f>SUM(G53:G56)</f>
        <v>439295</v>
      </c>
      <c r="H57" s="15"/>
      <c r="I57" s="32">
        <f>SUM(I53:I56)</f>
        <v>476133</v>
      </c>
    </row>
    <row r="58" spans="1:9" ht="21" customHeight="1" x14ac:dyDescent="0.25">
      <c r="A58" s="9"/>
      <c r="C58" s="15"/>
      <c r="E58" s="15"/>
      <c r="G58" s="3"/>
      <c r="H58" s="3">
        <v>142628</v>
      </c>
      <c r="I58" s="3"/>
    </row>
    <row r="59" spans="1:9" ht="21" customHeight="1" x14ac:dyDescent="0.25">
      <c r="A59" s="10" t="s">
        <v>44</v>
      </c>
      <c r="C59" s="15"/>
      <c r="E59" s="15"/>
      <c r="G59" s="3"/>
      <c r="H59" s="3">
        <v>142628</v>
      </c>
      <c r="I59" s="3"/>
    </row>
    <row r="60" spans="1:9" ht="21" customHeight="1" x14ac:dyDescent="0.25">
      <c r="A60" s="6" t="s">
        <v>106</v>
      </c>
      <c r="C60" s="20">
        <v>375997</v>
      </c>
      <c r="E60" s="20">
        <v>536893</v>
      </c>
      <c r="G60" s="17">
        <v>372487</v>
      </c>
      <c r="H60" s="3"/>
      <c r="I60" s="17">
        <v>536893</v>
      </c>
    </row>
    <row r="61" spans="1:9" ht="21" customHeight="1" x14ac:dyDescent="0.25">
      <c r="A61" s="6" t="s">
        <v>93</v>
      </c>
      <c r="C61" s="20">
        <v>10774</v>
      </c>
      <c r="E61" s="20">
        <v>17221</v>
      </c>
      <c r="G61" s="17">
        <v>10612</v>
      </c>
      <c r="H61" s="3"/>
      <c r="I61" s="17">
        <v>17221</v>
      </c>
    </row>
    <row r="62" spans="1:9" ht="20.25" customHeight="1" x14ac:dyDescent="0.25">
      <c r="A62" s="9" t="s">
        <v>45</v>
      </c>
      <c r="C62" s="20">
        <v>27536</v>
      </c>
      <c r="E62" s="20">
        <v>49246</v>
      </c>
      <c r="G62" s="17">
        <v>23184</v>
      </c>
      <c r="H62" s="3"/>
      <c r="I62" s="17">
        <v>46174</v>
      </c>
    </row>
    <row r="63" spans="1:9" ht="21" customHeight="1" x14ac:dyDescent="0.25">
      <c r="A63" s="9" t="s">
        <v>141</v>
      </c>
      <c r="C63" s="20">
        <v>67</v>
      </c>
      <c r="E63" s="31">
        <v>0</v>
      </c>
      <c r="G63" s="17">
        <v>67</v>
      </c>
      <c r="H63" s="3"/>
      <c r="I63" s="31">
        <v>0</v>
      </c>
    </row>
    <row r="64" spans="1:9" ht="21" customHeight="1" x14ac:dyDescent="0.25">
      <c r="A64" s="11" t="s">
        <v>50</v>
      </c>
      <c r="C64" s="31">
        <v>0</v>
      </c>
      <c r="E64" s="31">
        <v>2271</v>
      </c>
      <c r="G64" s="31">
        <v>0</v>
      </c>
      <c r="H64" s="3"/>
      <c r="I64" s="31">
        <v>2271</v>
      </c>
    </row>
    <row r="65" spans="1:11" ht="21" customHeight="1" x14ac:dyDescent="0.25">
      <c r="A65" s="8" t="s">
        <v>46</v>
      </c>
      <c r="C65" s="32">
        <f>SUM(C60:C64)</f>
        <v>414374</v>
      </c>
      <c r="E65" s="32">
        <f>SUM(E60:E64)</f>
        <v>605631</v>
      </c>
      <c r="G65" s="33">
        <f>SUM(G60:G64)</f>
        <v>406350</v>
      </c>
      <c r="H65" s="15">
        <v>14300</v>
      </c>
      <c r="I65" s="33">
        <f>SUM(I60:I64)</f>
        <v>602559</v>
      </c>
    </row>
    <row r="66" spans="1:11" ht="21" customHeight="1" x14ac:dyDescent="0.25">
      <c r="A66" s="8"/>
      <c r="C66" s="15"/>
      <c r="E66" s="15"/>
      <c r="G66" s="15"/>
      <c r="H66" s="15">
        <v>1125001</v>
      </c>
      <c r="I66" s="15"/>
    </row>
    <row r="67" spans="1:11" ht="21" customHeight="1" x14ac:dyDescent="0.25">
      <c r="A67" s="143" t="s">
        <v>139</v>
      </c>
      <c r="B67" s="134"/>
      <c r="C67" s="144">
        <f>C57-C65</f>
        <v>25209</v>
      </c>
      <c r="D67" s="144"/>
      <c r="E67" s="144">
        <f t="shared" ref="E67" si="2">E57-E65</f>
        <v>-130716</v>
      </c>
      <c r="F67" s="144"/>
      <c r="G67" s="144">
        <f>G57-G65</f>
        <v>32945</v>
      </c>
      <c r="H67" s="144"/>
      <c r="I67" s="144">
        <f t="shared" ref="I67" si="3">I57-I65</f>
        <v>-126426</v>
      </c>
      <c r="J67" s="144"/>
    </row>
    <row r="68" spans="1:11" ht="21" customHeight="1" x14ac:dyDescent="0.25">
      <c r="A68" s="138" t="s">
        <v>145</v>
      </c>
      <c r="B68" s="134"/>
      <c r="C68" s="134"/>
      <c r="D68" s="144"/>
      <c r="E68" s="134"/>
      <c r="F68" s="144"/>
      <c r="G68" s="137"/>
      <c r="H68" s="144"/>
      <c r="I68" s="137"/>
      <c r="J68" s="144"/>
    </row>
    <row r="69" spans="1:11" ht="21" customHeight="1" x14ac:dyDescent="0.25">
      <c r="A69" s="155" t="s">
        <v>140</v>
      </c>
      <c r="B69" s="134"/>
      <c r="C69" s="156">
        <v>-207</v>
      </c>
      <c r="D69" s="157">
        <v>3031</v>
      </c>
      <c r="E69" s="156">
        <v>0</v>
      </c>
      <c r="F69" s="141">
        <v>0</v>
      </c>
      <c r="G69" s="156">
        <v>-207</v>
      </c>
      <c r="H69" s="141">
        <v>3031</v>
      </c>
      <c r="I69" s="156">
        <v>0</v>
      </c>
      <c r="J69" s="30"/>
      <c r="K69" s="159"/>
    </row>
    <row r="70" spans="1:11" ht="21" customHeight="1" x14ac:dyDescent="0.25">
      <c r="A70" s="8" t="s">
        <v>149</v>
      </c>
      <c r="C70" s="34">
        <f>SUM(C67:C69)</f>
        <v>25002</v>
      </c>
      <c r="D70" s="34"/>
      <c r="E70" s="34">
        <f t="shared" ref="E70:I70" si="4">SUM(E67:E69)</f>
        <v>-130716</v>
      </c>
      <c r="F70" s="34"/>
      <c r="G70" s="34">
        <f t="shared" si="4"/>
        <v>32738</v>
      </c>
      <c r="H70" s="34"/>
      <c r="I70" s="34">
        <f t="shared" si="4"/>
        <v>-126426</v>
      </c>
    </row>
    <row r="71" spans="1:11" ht="21" customHeight="1" x14ac:dyDescent="0.25">
      <c r="A71" s="11" t="s">
        <v>154</v>
      </c>
      <c r="C71" s="35">
        <v>2498</v>
      </c>
      <c r="E71" s="35">
        <v>-2161</v>
      </c>
      <c r="G71" s="36">
        <v>2498</v>
      </c>
      <c r="H71" s="15"/>
      <c r="I71" s="36">
        <v>-2161</v>
      </c>
    </row>
    <row r="72" spans="1:11" ht="21" customHeight="1" thickBot="1" x14ac:dyDescent="0.3">
      <c r="A72" s="8" t="s">
        <v>94</v>
      </c>
      <c r="C72" s="37">
        <f>C70-C71</f>
        <v>22504</v>
      </c>
      <c r="E72" s="37">
        <f>E70-E71</f>
        <v>-128555</v>
      </c>
      <c r="G72" s="37">
        <f>G70-G71</f>
        <v>30240</v>
      </c>
      <c r="H72" s="15"/>
      <c r="I72" s="37">
        <f>I70-I71</f>
        <v>-124265</v>
      </c>
    </row>
    <row r="73" spans="1:11" ht="21" customHeight="1" thickTop="1" x14ac:dyDescent="0.25">
      <c r="A73" s="8"/>
      <c r="C73" s="34"/>
      <c r="E73" s="34"/>
      <c r="G73" s="34"/>
      <c r="H73" s="15"/>
      <c r="I73" s="34"/>
    </row>
    <row r="74" spans="1:11" ht="21" hidden="1" customHeight="1" x14ac:dyDescent="0.25">
      <c r="A74" s="8" t="s">
        <v>95</v>
      </c>
      <c r="C74" s="34"/>
      <c r="E74" s="34"/>
      <c r="G74" s="34"/>
      <c r="H74" s="15"/>
      <c r="I74" s="34"/>
    </row>
    <row r="75" spans="1:11" ht="21" customHeight="1" x14ac:dyDescent="0.25">
      <c r="A75" s="8" t="s">
        <v>95</v>
      </c>
      <c r="C75" s="16"/>
      <c r="E75" s="16"/>
      <c r="G75" s="16"/>
      <c r="H75" s="38"/>
      <c r="I75" s="16"/>
    </row>
    <row r="76" spans="1:11" ht="21" customHeight="1" x14ac:dyDescent="0.25">
      <c r="A76" s="10" t="s">
        <v>98</v>
      </c>
      <c r="C76" s="16"/>
      <c r="E76" s="16"/>
      <c r="G76" s="16"/>
      <c r="H76" s="38"/>
      <c r="I76" s="16"/>
    </row>
    <row r="77" spans="1:11" ht="21" customHeight="1" x14ac:dyDescent="0.25">
      <c r="A77" s="10" t="s">
        <v>97</v>
      </c>
      <c r="C77" s="16"/>
      <c r="E77" s="16"/>
      <c r="G77" s="16"/>
      <c r="H77" s="38"/>
      <c r="I77" s="16"/>
    </row>
    <row r="78" spans="1:11" ht="21" customHeight="1" x14ac:dyDescent="0.25">
      <c r="A78" s="11" t="s">
        <v>150</v>
      </c>
      <c r="C78" s="97">
        <v>4537</v>
      </c>
      <c r="E78" s="97">
        <v>-15045</v>
      </c>
      <c r="G78" s="39">
        <v>0</v>
      </c>
      <c r="H78" s="30"/>
      <c r="I78" s="39">
        <v>0</v>
      </c>
    </row>
    <row r="79" spans="1:11" ht="21" customHeight="1" x14ac:dyDescent="0.25">
      <c r="A79" s="8" t="s">
        <v>151</v>
      </c>
      <c r="C79" s="40">
        <f>SUM(C75:C78)</f>
        <v>4537</v>
      </c>
      <c r="E79" s="40">
        <f>SUM(E75:E78)</f>
        <v>-15045</v>
      </c>
      <c r="G79" s="40">
        <f>SUM(G75:G78)</f>
        <v>0</v>
      </c>
      <c r="H79" s="16"/>
      <c r="I79" s="40">
        <f>SUM(I75:I78)</f>
        <v>0</v>
      </c>
    </row>
    <row r="80" spans="1:11" ht="21" customHeight="1" thickBot="1" x14ac:dyDescent="0.3">
      <c r="A80" s="5" t="s">
        <v>47</v>
      </c>
      <c r="C80" s="41">
        <f>C72+C79</f>
        <v>27041</v>
      </c>
      <c r="E80" s="41">
        <f>E72+E79</f>
        <v>-143600</v>
      </c>
      <c r="G80" s="42">
        <f>G72+G79</f>
        <v>30240</v>
      </c>
      <c r="H80" s="5"/>
      <c r="I80" s="42">
        <f>I72+I79</f>
        <v>-124265</v>
      </c>
    </row>
    <row r="81" spans="1:9" ht="21" customHeight="1" thickTop="1" x14ac:dyDescent="0.25">
      <c r="A81" s="3"/>
      <c r="C81" s="3"/>
      <c r="E81" s="3"/>
      <c r="G81" s="3"/>
      <c r="H81" s="3"/>
      <c r="I81" s="3"/>
    </row>
    <row r="82" spans="1:9" ht="21" customHeight="1" thickBot="1" x14ac:dyDescent="0.3">
      <c r="A82" s="8" t="s">
        <v>99</v>
      </c>
      <c r="B82" s="82"/>
      <c r="C82" s="21">
        <f>C72/570511</f>
        <v>3.9445339353667154E-2</v>
      </c>
      <c r="E82" s="21">
        <f>E72/570511</f>
        <v>-0.22533307859094742</v>
      </c>
      <c r="G82" s="21">
        <f>G72/570511</f>
        <v>5.3005112960135735E-2</v>
      </c>
      <c r="H82" s="22"/>
      <c r="I82" s="21">
        <f>I72/570511</f>
        <v>-0.21781350403410277</v>
      </c>
    </row>
    <row r="83" spans="1:9" ht="21" customHeight="1" thickTop="1" x14ac:dyDescent="0.25"/>
  </sheetData>
  <mergeCells count="18">
    <mergeCell ref="G4:I4"/>
    <mergeCell ref="G5:I5"/>
    <mergeCell ref="G6:I6"/>
    <mergeCell ref="G7:I7"/>
    <mergeCell ref="C4:E4"/>
    <mergeCell ref="C5:E5"/>
    <mergeCell ref="C6:E6"/>
    <mergeCell ref="C7:E7"/>
    <mergeCell ref="C9:I9"/>
    <mergeCell ref="G46:I46"/>
    <mergeCell ref="C51:I51"/>
    <mergeCell ref="G47:I47"/>
    <mergeCell ref="G48:I48"/>
    <mergeCell ref="G49:I49"/>
    <mergeCell ref="C46:E46"/>
    <mergeCell ref="C47:E47"/>
    <mergeCell ref="C48:E48"/>
    <mergeCell ref="C49:E49"/>
  </mergeCells>
  <pageMargins left="0.8" right="0.8" top="0.48" bottom="0.5" header="0.5" footer="0.5"/>
  <pageSetup paperSize="9" scale="83" firstPageNumber="4" orientation="portrait" useFirstPageNumber="1" r:id="rId1"/>
  <headerFooter alignWithMargins="0">
    <oddFooter>&amp;L   The accompanying notes are an integral part of these financial statements. 
&amp;C&amp;P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view="pageBreakPreview" zoomScale="80" zoomScaleNormal="90" zoomScaleSheetLayoutView="80" workbookViewId="0">
      <selection activeCell="I14" sqref="I14"/>
    </sheetView>
  </sheetViews>
  <sheetFormatPr defaultColWidth="9.42578125" defaultRowHeight="15" x14ac:dyDescent="0.25"/>
  <cols>
    <col min="1" max="1" width="63.42578125" style="105" customWidth="1"/>
    <col min="2" max="2" width="9.5703125" style="105" customWidth="1"/>
    <col min="3" max="3" width="11.5703125" style="105" customWidth="1"/>
    <col min="4" max="4" width="1.5703125" style="105" customWidth="1"/>
    <col min="5" max="5" width="15" style="105" customWidth="1"/>
    <col min="6" max="6" width="1.5703125" style="105" customWidth="1"/>
    <col min="7" max="7" width="11.5703125" style="105" customWidth="1"/>
    <col min="8" max="8" width="1.5703125" style="105" customWidth="1"/>
    <col min="9" max="9" width="11.5703125" style="105" customWidth="1"/>
    <col min="10" max="10" width="1.5703125" style="105" customWidth="1"/>
    <col min="11" max="11" width="11.5703125" style="105" customWidth="1"/>
    <col min="12" max="12" width="1.5703125" style="105" customWidth="1"/>
    <col min="13" max="13" width="11.5703125" style="105" customWidth="1"/>
    <col min="14" max="14" width="11.42578125" style="104" hidden="1" customWidth="1"/>
    <col min="15" max="15" width="10.42578125" style="104" customWidth="1"/>
    <col min="16" max="16" width="10.42578125" style="105" customWidth="1"/>
    <col min="17" max="17" width="10.42578125" style="105" hidden="1" customWidth="1"/>
    <col min="18" max="18" width="9.42578125" style="105"/>
    <col min="19" max="21" width="0" style="105" hidden="1" customWidth="1"/>
    <col min="22" max="16384" width="9.42578125" style="105"/>
  </cols>
  <sheetData>
    <row r="1" spans="1:21" ht="20.25" customHeight="1" x14ac:dyDescent="0.3">
      <c r="A1" s="59" t="s">
        <v>0</v>
      </c>
      <c r="B1" s="59"/>
      <c r="C1" s="12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21" ht="20.25" customHeight="1" x14ac:dyDescent="0.25">
      <c r="A2" s="60" t="s">
        <v>51</v>
      </c>
      <c r="B2" s="60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21" ht="20.25" customHeight="1" x14ac:dyDescent="0.25">
      <c r="A3" s="60"/>
      <c r="B3" s="60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21" ht="20.25" customHeight="1" x14ac:dyDescent="0.25">
      <c r="A4" s="60"/>
      <c r="B4" s="60"/>
      <c r="C4" s="169" t="s">
        <v>52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21" ht="20.25" customHeight="1" x14ac:dyDescent="0.25">
      <c r="A5" s="60"/>
      <c r="B5" s="60"/>
      <c r="C5" s="99"/>
      <c r="D5" s="99"/>
      <c r="E5" s="99"/>
      <c r="F5" s="99"/>
      <c r="G5" s="99"/>
      <c r="H5" s="99"/>
      <c r="I5" s="99"/>
      <c r="J5" s="99"/>
      <c r="K5" s="106" t="s">
        <v>79</v>
      </c>
      <c r="L5" s="99"/>
      <c r="M5" s="99"/>
    </row>
    <row r="6" spans="1:21" ht="20.25" customHeight="1" x14ac:dyDescent="0.25">
      <c r="A6" s="60"/>
      <c r="B6" s="60"/>
      <c r="C6" s="103"/>
      <c r="D6" s="103"/>
      <c r="E6" s="107"/>
      <c r="F6" s="103"/>
      <c r="K6" s="106" t="s">
        <v>86</v>
      </c>
      <c r="L6" s="103"/>
      <c r="M6" s="103"/>
    </row>
    <row r="7" spans="1:21" ht="20.25" customHeight="1" x14ac:dyDescent="0.25">
      <c r="A7" s="60"/>
      <c r="B7" s="60"/>
      <c r="C7" s="103"/>
      <c r="D7" s="103"/>
      <c r="E7" s="101"/>
      <c r="F7" s="103"/>
      <c r="G7" s="175" t="s">
        <v>53</v>
      </c>
      <c r="H7" s="175"/>
      <c r="I7" s="175"/>
      <c r="J7" s="64"/>
      <c r="K7" s="108" t="s">
        <v>58</v>
      </c>
      <c r="L7" s="103"/>
      <c r="M7" s="103"/>
    </row>
    <row r="8" spans="1:21" ht="20.25" customHeight="1" x14ac:dyDescent="0.25">
      <c r="A8" s="109"/>
      <c r="B8" s="109"/>
      <c r="C8" s="64" t="s">
        <v>54</v>
      </c>
      <c r="D8" s="64"/>
      <c r="E8" s="106"/>
      <c r="F8" s="64"/>
      <c r="G8" s="106"/>
      <c r="K8" s="106" t="s">
        <v>84</v>
      </c>
      <c r="L8" s="110"/>
    </row>
    <row r="9" spans="1:21" ht="20.25" customHeight="1" x14ac:dyDescent="0.25">
      <c r="A9" s="109"/>
      <c r="B9" s="109"/>
      <c r="C9" s="107" t="s">
        <v>108</v>
      </c>
      <c r="D9" s="64"/>
      <c r="E9" s="107" t="s">
        <v>134</v>
      </c>
      <c r="F9" s="64"/>
      <c r="G9" s="106" t="s">
        <v>85</v>
      </c>
      <c r="K9" s="106" t="s">
        <v>156</v>
      </c>
      <c r="L9" s="64"/>
      <c r="M9" s="64" t="s">
        <v>55</v>
      </c>
    </row>
    <row r="10" spans="1:21" ht="20.25" customHeight="1" x14ac:dyDescent="0.25">
      <c r="A10" s="77"/>
      <c r="B10" s="100"/>
      <c r="C10" s="64" t="s">
        <v>56</v>
      </c>
      <c r="D10" s="64"/>
      <c r="E10" s="107" t="s">
        <v>164</v>
      </c>
      <c r="F10" s="64"/>
      <c r="G10" s="101" t="s">
        <v>57</v>
      </c>
      <c r="H10" s="64"/>
      <c r="I10" s="64" t="s">
        <v>32</v>
      </c>
      <c r="J10" s="64"/>
      <c r="K10" s="101" t="s">
        <v>157</v>
      </c>
      <c r="L10" s="64"/>
      <c r="M10" s="106" t="s">
        <v>58</v>
      </c>
    </row>
    <row r="11" spans="1:21" ht="16.7" customHeight="1" x14ac:dyDescent="0.25">
      <c r="A11" s="77"/>
      <c r="B11" s="77"/>
      <c r="C11" s="174" t="s">
        <v>8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</row>
    <row r="12" spans="1:21" ht="20.25" customHeight="1" x14ac:dyDescent="0.25">
      <c r="A12" s="77" t="s">
        <v>112</v>
      </c>
      <c r="B12" s="77"/>
      <c r="C12" s="111"/>
      <c r="D12" s="111"/>
      <c r="E12" s="111"/>
      <c r="F12" s="111">
        <v>470000</v>
      </c>
      <c r="G12" s="111"/>
      <c r="H12" s="111"/>
      <c r="I12" s="111"/>
      <c r="J12" s="111"/>
      <c r="K12" s="111"/>
      <c r="L12" s="111"/>
      <c r="M12" s="111"/>
    </row>
    <row r="13" spans="1:21" ht="20.25" customHeight="1" x14ac:dyDescent="0.25">
      <c r="A13" s="77" t="s">
        <v>113</v>
      </c>
      <c r="B13" s="77"/>
      <c r="C13" s="112">
        <v>142628</v>
      </c>
      <c r="D13" s="112"/>
      <c r="E13" s="112">
        <v>286487</v>
      </c>
      <c r="F13" s="112"/>
      <c r="G13" s="112">
        <v>14300</v>
      </c>
      <c r="H13" s="56"/>
      <c r="I13" s="56">
        <v>1031035</v>
      </c>
      <c r="J13" s="56"/>
      <c r="K13" s="56">
        <v>-724</v>
      </c>
      <c r="L13" s="55"/>
      <c r="M13" s="56">
        <v>1473726</v>
      </c>
      <c r="Q13" s="113"/>
      <c r="S13" s="105">
        <v>338</v>
      </c>
      <c r="U13" s="105">
        <v>1660468</v>
      </c>
    </row>
    <row r="14" spans="1:21" ht="17.45" hidden="1" customHeight="1" x14ac:dyDescent="0.25">
      <c r="A14" s="77"/>
      <c r="B14" s="77"/>
      <c r="C14" s="112"/>
      <c r="D14" s="112"/>
      <c r="E14" s="112"/>
      <c r="F14" s="112"/>
      <c r="G14" s="112"/>
      <c r="H14" s="56"/>
      <c r="I14" s="56"/>
      <c r="J14" s="56"/>
      <c r="K14" s="56"/>
      <c r="L14" s="55"/>
      <c r="M14" s="56"/>
      <c r="Q14" s="113"/>
    </row>
    <row r="15" spans="1:21" ht="20.25" hidden="1" customHeight="1" x14ac:dyDescent="0.25">
      <c r="A15" s="77" t="s">
        <v>109</v>
      </c>
      <c r="B15" s="77"/>
      <c r="C15" s="112"/>
      <c r="D15" s="112"/>
      <c r="E15" s="112"/>
      <c r="F15" s="112"/>
      <c r="G15" s="112"/>
      <c r="H15" s="56"/>
      <c r="I15" s="56"/>
      <c r="J15" s="56"/>
      <c r="K15" s="56"/>
      <c r="L15" s="55"/>
      <c r="M15" s="56"/>
      <c r="Q15" s="113"/>
    </row>
    <row r="16" spans="1:21" ht="20.25" hidden="1" customHeight="1" x14ac:dyDescent="0.25">
      <c r="A16" s="52" t="s">
        <v>80</v>
      </c>
      <c r="B16" s="52"/>
      <c r="C16" s="114"/>
      <c r="D16" s="114"/>
      <c r="E16" s="114"/>
      <c r="F16" s="114"/>
      <c r="G16" s="114"/>
      <c r="H16" s="55"/>
      <c r="I16" s="55"/>
      <c r="J16" s="55"/>
      <c r="K16" s="55"/>
      <c r="L16" s="56"/>
      <c r="M16" s="55"/>
      <c r="Q16" s="113"/>
    </row>
    <row r="17" spans="1:21" ht="20.25" hidden="1" customHeight="1" x14ac:dyDescent="0.25">
      <c r="A17" s="54" t="s">
        <v>81</v>
      </c>
      <c r="B17" s="85"/>
      <c r="C17" s="114">
        <v>0</v>
      </c>
      <c r="D17" s="114"/>
      <c r="E17" s="114">
        <v>0</v>
      </c>
      <c r="F17" s="114"/>
      <c r="G17" s="114">
        <v>0</v>
      </c>
      <c r="H17" s="55"/>
      <c r="I17" s="55">
        <v>0</v>
      </c>
      <c r="J17" s="55"/>
      <c r="K17" s="55">
        <v>0</v>
      </c>
      <c r="L17" s="56"/>
      <c r="M17" s="55">
        <f>SUM(C17:K17)</f>
        <v>0</v>
      </c>
      <c r="Q17" s="113"/>
      <c r="S17" s="105">
        <v>0</v>
      </c>
      <c r="U17" s="105">
        <v>-142614</v>
      </c>
    </row>
    <row r="18" spans="1:21" ht="20.25" hidden="1" customHeight="1" x14ac:dyDescent="0.25">
      <c r="A18" s="77" t="s">
        <v>82</v>
      </c>
      <c r="B18" s="77"/>
      <c r="C18" s="94">
        <f>SUM(C16:C17)</f>
        <v>0</v>
      </c>
      <c r="D18" s="112"/>
      <c r="E18" s="94">
        <f>SUM(E16:E17)</f>
        <v>0</v>
      </c>
      <c r="F18" s="112"/>
      <c r="G18" s="94">
        <f>SUM(G16:G17)</f>
        <v>0</v>
      </c>
      <c r="H18" s="56"/>
      <c r="I18" s="94">
        <f>SUM(I16:I17)</f>
        <v>0</v>
      </c>
      <c r="J18" s="112"/>
      <c r="K18" s="94">
        <f>SUM(K16:K17)</f>
        <v>0</v>
      </c>
      <c r="L18" s="55"/>
      <c r="M18" s="94">
        <f>SUM(M16:M17)</f>
        <v>0</v>
      </c>
      <c r="S18" s="105">
        <v>0</v>
      </c>
      <c r="U18" s="105">
        <v>-142614</v>
      </c>
    </row>
    <row r="19" spans="1:21" ht="17.45" hidden="1" customHeight="1" x14ac:dyDescent="0.25">
      <c r="A19" s="77"/>
      <c r="B19" s="77"/>
      <c r="C19" s="112"/>
      <c r="D19" s="112"/>
      <c r="E19" s="112"/>
      <c r="F19" s="112"/>
      <c r="G19" s="112"/>
      <c r="H19" s="56"/>
      <c r="I19" s="56"/>
      <c r="J19" s="56"/>
      <c r="K19" s="56"/>
      <c r="L19" s="55"/>
      <c r="M19" s="56"/>
      <c r="Q19" s="113"/>
    </row>
    <row r="20" spans="1:21" ht="20.25" customHeight="1" x14ac:dyDescent="0.25">
      <c r="A20" s="52" t="s">
        <v>59</v>
      </c>
      <c r="B20" s="52"/>
      <c r="C20" s="114"/>
      <c r="D20" s="114"/>
      <c r="E20" s="114"/>
      <c r="F20" s="114"/>
      <c r="G20" s="114"/>
      <c r="H20" s="56"/>
      <c r="I20" s="55"/>
      <c r="J20" s="55"/>
      <c r="K20" s="55"/>
      <c r="L20" s="55"/>
      <c r="M20" s="56"/>
      <c r="N20" s="115"/>
      <c r="O20" s="115"/>
      <c r="P20" s="116"/>
      <c r="S20" s="105">
        <v>0</v>
      </c>
      <c r="U20" s="105">
        <v>34283</v>
      </c>
    </row>
    <row r="21" spans="1:21" ht="20.25" customHeight="1" x14ac:dyDescent="0.25">
      <c r="A21" s="54" t="s">
        <v>102</v>
      </c>
      <c r="B21" s="54"/>
      <c r="C21" s="114">
        <v>0</v>
      </c>
      <c r="D21" s="114"/>
      <c r="E21" s="114">
        <v>0</v>
      </c>
      <c r="F21" s="114"/>
      <c r="G21" s="114">
        <v>0</v>
      </c>
      <c r="H21" s="55"/>
      <c r="I21" s="55">
        <v>-128555</v>
      </c>
      <c r="J21" s="55"/>
      <c r="K21" s="55">
        <v>0</v>
      </c>
      <c r="L21" s="56"/>
      <c r="M21" s="55">
        <f>SUM(C21:K21)</f>
        <v>-128555</v>
      </c>
      <c r="N21" s="117"/>
      <c r="O21" s="117"/>
      <c r="P21" s="113"/>
      <c r="Q21" s="113"/>
      <c r="S21" s="105">
        <v>1414</v>
      </c>
      <c r="U21" s="105">
        <v>1414</v>
      </c>
    </row>
    <row r="22" spans="1:21" ht="20.25" customHeight="1" x14ac:dyDescent="0.25">
      <c r="A22" s="54" t="s">
        <v>118</v>
      </c>
      <c r="B22" s="54"/>
      <c r="C22" s="114">
        <v>0</v>
      </c>
      <c r="D22" s="114"/>
      <c r="E22" s="114">
        <v>0</v>
      </c>
      <c r="F22" s="114"/>
      <c r="G22" s="114">
        <v>0</v>
      </c>
      <c r="H22" s="55"/>
      <c r="I22" s="55">
        <v>0</v>
      </c>
      <c r="J22" s="55"/>
      <c r="K22" s="55">
        <v>-15045</v>
      </c>
      <c r="L22" s="56"/>
      <c r="M22" s="55">
        <f>SUM(C22:K22)</f>
        <v>-15045</v>
      </c>
      <c r="N22" s="117">
        <f>M22-'SCI4-5'!C78</f>
        <v>-19582</v>
      </c>
      <c r="O22" s="117"/>
      <c r="P22" s="113"/>
      <c r="Q22" s="113">
        <v>34283</v>
      </c>
      <c r="S22" s="105">
        <v>1414</v>
      </c>
      <c r="U22" s="105">
        <v>35697</v>
      </c>
    </row>
    <row r="23" spans="1:21" ht="20.25" customHeight="1" x14ac:dyDescent="0.25">
      <c r="A23" s="52" t="s">
        <v>47</v>
      </c>
      <c r="B23" s="52"/>
      <c r="C23" s="94">
        <f>SUM(C21:C22)</f>
        <v>0</v>
      </c>
      <c r="D23" s="112"/>
      <c r="E23" s="94">
        <f>SUM(E21:E22)</f>
        <v>0</v>
      </c>
      <c r="F23" s="112">
        <v>6409</v>
      </c>
      <c r="G23" s="94">
        <f>SUM(G21:G22)</f>
        <v>0</v>
      </c>
      <c r="H23" s="56"/>
      <c r="I23" s="94">
        <f>SUM(I21:I22)</f>
        <v>-128555</v>
      </c>
      <c r="J23" s="112"/>
      <c r="K23" s="94">
        <f>SUM(K21:K22)</f>
        <v>-15045</v>
      </c>
      <c r="L23" s="55"/>
      <c r="M23" s="94">
        <f>SUM(M21:M22)</f>
        <v>-143600</v>
      </c>
      <c r="N23" s="118">
        <f>M23-'SCI4-5'!C80</f>
        <v>-170641</v>
      </c>
      <c r="O23" s="118"/>
      <c r="P23" s="119"/>
      <c r="Q23" s="113"/>
    </row>
    <row r="24" spans="1:21" ht="10.7" customHeight="1" x14ac:dyDescent="0.25">
      <c r="A24" s="52"/>
      <c r="B24" s="52"/>
      <c r="C24" s="114"/>
      <c r="D24" s="114"/>
      <c r="E24" s="114"/>
      <c r="F24" s="114">
        <v>9830</v>
      </c>
      <c r="G24" s="114"/>
      <c r="H24" s="56"/>
      <c r="I24" s="55"/>
      <c r="J24" s="55"/>
      <c r="K24" s="55"/>
      <c r="L24" s="55"/>
      <c r="M24" s="56"/>
      <c r="N24" s="118"/>
      <c r="O24" s="118"/>
      <c r="P24" s="119"/>
      <c r="Q24" s="105">
        <v>1108012</v>
      </c>
      <c r="S24" s="105">
        <v>1752</v>
      </c>
      <c r="U24" s="105">
        <v>1553551</v>
      </c>
    </row>
    <row r="25" spans="1:21" ht="20.25" customHeight="1" thickBot="1" x14ac:dyDescent="0.3">
      <c r="A25" s="77" t="s">
        <v>114</v>
      </c>
      <c r="B25" s="77"/>
      <c r="C25" s="120">
        <f>C13</f>
        <v>142628</v>
      </c>
      <c r="D25" s="56"/>
      <c r="E25" s="120">
        <f>E13</f>
        <v>286487</v>
      </c>
      <c r="F25" s="56">
        <v>359</v>
      </c>
      <c r="G25" s="120">
        <f>G13</f>
        <v>14300</v>
      </c>
      <c r="H25" s="56"/>
      <c r="I25" s="120">
        <f>I13+I17+I23</f>
        <v>902480</v>
      </c>
      <c r="J25" s="56"/>
      <c r="K25" s="120">
        <f>K13+K17+K23</f>
        <v>-15769</v>
      </c>
      <c r="L25" s="56"/>
      <c r="M25" s="120">
        <f>M13+M17+M23</f>
        <v>1330126</v>
      </c>
      <c r="N25" s="118"/>
      <c r="O25" s="118"/>
      <c r="P25" s="119"/>
    </row>
    <row r="26" spans="1:21" ht="16.7" customHeight="1" thickTop="1" x14ac:dyDescent="0.25">
      <c r="A26" s="77"/>
      <c r="B26" s="77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</row>
    <row r="27" spans="1:21" ht="20.25" hidden="1" customHeight="1" x14ac:dyDescent="0.3">
      <c r="A27" s="59" t="s">
        <v>0</v>
      </c>
      <c r="B27" s="59"/>
      <c r="C27" s="12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21" ht="20.25" hidden="1" customHeight="1" x14ac:dyDescent="0.25">
      <c r="A28" s="60" t="s">
        <v>51</v>
      </c>
      <c r="B28" s="60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21" ht="20.25" hidden="1" customHeight="1" x14ac:dyDescent="0.25">
      <c r="A29" s="60"/>
      <c r="B29" s="60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21" ht="20.25" hidden="1" customHeight="1" x14ac:dyDescent="0.25">
      <c r="A30" s="60"/>
      <c r="B30" s="60"/>
      <c r="C30" s="169" t="s">
        <v>52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</row>
    <row r="31" spans="1:21" ht="20.25" hidden="1" customHeight="1" x14ac:dyDescent="0.25">
      <c r="A31" s="60"/>
      <c r="B31" s="60"/>
      <c r="C31" s="99"/>
      <c r="D31" s="99"/>
      <c r="E31" s="99"/>
      <c r="F31" s="99"/>
      <c r="G31" s="99"/>
      <c r="H31" s="99"/>
      <c r="I31" s="99"/>
      <c r="J31" s="99"/>
      <c r="K31" s="106" t="s">
        <v>79</v>
      </c>
      <c r="L31" s="99"/>
      <c r="M31" s="99"/>
    </row>
    <row r="32" spans="1:21" ht="20.25" hidden="1" customHeight="1" x14ac:dyDescent="0.25">
      <c r="A32" s="60"/>
      <c r="B32" s="60"/>
      <c r="C32" s="103"/>
      <c r="D32" s="103"/>
      <c r="E32" s="107"/>
      <c r="F32" s="103"/>
      <c r="K32" s="106" t="s">
        <v>86</v>
      </c>
      <c r="L32" s="103"/>
      <c r="M32" s="103"/>
    </row>
    <row r="33" spans="1:21" ht="20.25" hidden="1" customHeight="1" x14ac:dyDescent="0.25">
      <c r="A33" s="60"/>
      <c r="B33" s="60"/>
      <c r="C33" s="103"/>
      <c r="D33" s="103"/>
      <c r="E33" s="101"/>
      <c r="F33" s="103"/>
      <c r="G33" s="175" t="s">
        <v>53</v>
      </c>
      <c r="H33" s="175"/>
      <c r="I33" s="175"/>
      <c r="J33" s="64"/>
      <c r="K33" s="108" t="s">
        <v>58</v>
      </c>
      <c r="L33" s="103"/>
      <c r="M33" s="103"/>
    </row>
    <row r="34" spans="1:21" ht="20.25" hidden="1" customHeight="1" x14ac:dyDescent="0.25">
      <c r="A34" s="109"/>
      <c r="B34" s="109"/>
      <c r="C34" s="64" t="s">
        <v>54</v>
      </c>
      <c r="D34" s="64"/>
      <c r="E34" s="107"/>
      <c r="F34" s="64"/>
      <c r="G34" s="106"/>
      <c r="K34" s="106" t="s">
        <v>84</v>
      </c>
      <c r="L34" s="110"/>
    </row>
    <row r="35" spans="1:21" ht="20.25" hidden="1" customHeight="1" x14ac:dyDescent="0.25">
      <c r="A35" s="109"/>
      <c r="B35" s="109"/>
      <c r="C35" s="107" t="s">
        <v>108</v>
      </c>
      <c r="D35" s="64"/>
      <c r="E35" s="106" t="s">
        <v>91</v>
      </c>
      <c r="F35" s="64"/>
      <c r="G35" s="106" t="s">
        <v>85</v>
      </c>
      <c r="K35" s="106" t="s">
        <v>100</v>
      </c>
      <c r="L35" s="64"/>
      <c r="M35" s="64" t="s">
        <v>55</v>
      </c>
    </row>
    <row r="36" spans="1:21" ht="20.25" hidden="1" customHeight="1" x14ac:dyDescent="0.25">
      <c r="A36" s="77"/>
      <c r="B36" s="100"/>
      <c r="C36" s="64" t="s">
        <v>56</v>
      </c>
      <c r="D36" s="64"/>
      <c r="E36" s="107" t="s">
        <v>92</v>
      </c>
      <c r="F36" s="64"/>
      <c r="G36" s="101" t="s">
        <v>57</v>
      </c>
      <c r="H36" s="64"/>
      <c r="I36" s="64" t="s">
        <v>32</v>
      </c>
      <c r="J36" s="64"/>
      <c r="K36" s="101" t="s">
        <v>101</v>
      </c>
      <c r="L36" s="64"/>
      <c r="M36" s="106" t="s">
        <v>58</v>
      </c>
    </row>
    <row r="37" spans="1:21" ht="16.7" hidden="1" customHeight="1" x14ac:dyDescent="0.25">
      <c r="A37" s="77"/>
      <c r="B37" s="77"/>
      <c r="C37" s="174" t="s">
        <v>8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</row>
    <row r="38" spans="1:21" ht="20.25" customHeight="1" x14ac:dyDescent="0.25">
      <c r="A38" s="77" t="s">
        <v>136</v>
      </c>
      <c r="B38" s="77"/>
      <c r="C38" s="111"/>
      <c r="D38" s="111"/>
      <c r="E38" s="111"/>
      <c r="F38" s="111">
        <v>470000</v>
      </c>
      <c r="G38" s="111"/>
      <c r="H38" s="111"/>
      <c r="I38" s="111"/>
      <c r="J38" s="111"/>
      <c r="K38" s="111"/>
      <c r="L38" s="111"/>
      <c r="M38" s="111"/>
    </row>
    <row r="39" spans="1:21" ht="20.25" customHeight="1" x14ac:dyDescent="0.25">
      <c r="A39" s="77" t="s">
        <v>137</v>
      </c>
      <c r="B39" s="77"/>
      <c r="C39" s="112">
        <v>142628</v>
      </c>
      <c r="D39" s="112"/>
      <c r="E39" s="112">
        <v>286487</v>
      </c>
      <c r="F39" s="112"/>
      <c r="G39" s="112">
        <v>14300</v>
      </c>
      <c r="H39" s="56"/>
      <c r="I39" s="56">
        <v>879154</v>
      </c>
      <c r="J39" s="56"/>
      <c r="K39" s="56">
        <v>-14450</v>
      </c>
      <c r="L39" s="55"/>
      <c r="M39" s="56">
        <v>1308119</v>
      </c>
      <c r="Q39" s="113">
        <v>1216343</v>
      </c>
      <c r="S39" s="105">
        <v>338</v>
      </c>
      <c r="U39" s="105">
        <v>1660468</v>
      </c>
    </row>
    <row r="40" spans="1:21" ht="16.350000000000001" hidden="1" customHeight="1" x14ac:dyDescent="0.25">
      <c r="A40" s="77"/>
      <c r="B40" s="77"/>
      <c r="C40" s="112"/>
      <c r="D40" s="112"/>
      <c r="E40" s="112"/>
      <c r="F40" s="112"/>
      <c r="G40" s="112"/>
      <c r="H40" s="56"/>
      <c r="I40" s="56"/>
      <c r="J40" s="56"/>
      <c r="K40" s="56"/>
      <c r="L40" s="55"/>
      <c r="M40" s="56"/>
      <c r="Q40" s="113"/>
    </row>
    <row r="41" spans="1:21" ht="20.25" hidden="1" customHeight="1" x14ac:dyDescent="0.25">
      <c r="A41" s="77" t="s">
        <v>109</v>
      </c>
      <c r="B41" s="77"/>
      <c r="C41" s="112"/>
      <c r="D41" s="112"/>
      <c r="E41" s="112"/>
      <c r="F41" s="112"/>
      <c r="G41" s="112"/>
      <c r="H41" s="56"/>
      <c r="I41" s="56"/>
      <c r="J41" s="56"/>
      <c r="K41" s="56"/>
      <c r="L41" s="55"/>
      <c r="M41" s="56"/>
      <c r="Q41" s="113"/>
    </row>
    <row r="42" spans="1:21" ht="20.25" hidden="1" customHeight="1" x14ac:dyDescent="0.25">
      <c r="A42" s="52" t="s">
        <v>80</v>
      </c>
      <c r="B42" s="52"/>
      <c r="C42" s="114"/>
      <c r="D42" s="114"/>
      <c r="E42" s="114"/>
      <c r="F42" s="114"/>
      <c r="G42" s="114"/>
      <c r="H42" s="55"/>
      <c r="I42" s="55"/>
      <c r="J42" s="55"/>
      <c r="K42" s="55"/>
      <c r="L42" s="56"/>
      <c r="M42" s="55"/>
      <c r="Q42" s="113"/>
    </row>
    <row r="43" spans="1:21" ht="20.25" hidden="1" customHeight="1" x14ac:dyDescent="0.25">
      <c r="A43" s="54" t="s">
        <v>81</v>
      </c>
      <c r="B43" s="85"/>
      <c r="C43" s="114"/>
      <c r="D43" s="114"/>
      <c r="E43" s="114"/>
      <c r="F43" s="114"/>
      <c r="G43" s="114"/>
      <c r="H43" s="55"/>
      <c r="I43" s="55"/>
      <c r="J43" s="55"/>
      <c r="K43" s="55"/>
      <c r="L43" s="56"/>
      <c r="M43" s="55"/>
      <c r="Q43" s="113">
        <v>-142614</v>
      </c>
      <c r="S43" s="105">
        <v>0</v>
      </c>
      <c r="U43" s="105">
        <v>-142614</v>
      </c>
    </row>
    <row r="44" spans="1:21" ht="20.25" hidden="1" customHeight="1" x14ac:dyDescent="0.25">
      <c r="A44" s="77" t="s">
        <v>82</v>
      </c>
      <c r="B44" s="77"/>
      <c r="C44" s="94">
        <f>SUM(C42:C43)</f>
        <v>0</v>
      </c>
      <c r="D44" s="112"/>
      <c r="E44" s="94">
        <f>SUM(E42:E43)</f>
        <v>0</v>
      </c>
      <c r="F44" s="112"/>
      <c r="G44" s="94">
        <f>SUM(G42:G43)</f>
        <v>0</v>
      </c>
      <c r="H44" s="56"/>
      <c r="I44" s="94">
        <f>SUM(I42:I43)</f>
        <v>0</v>
      </c>
      <c r="J44" s="112"/>
      <c r="K44" s="94">
        <f>SUM(K42:K43)</f>
        <v>0</v>
      </c>
      <c r="L44" s="55"/>
      <c r="M44" s="94">
        <f>SUM(M42:M43)</f>
        <v>0</v>
      </c>
      <c r="Q44" s="105">
        <v>-142614</v>
      </c>
      <c r="S44" s="105">
        <v>0</v>
      </c>
      <c r="U44" s="105">
        <v>-142614</v>
      </c>
    </row>
    <row r="45" spans="1:21" ht="16.350000000000001" hidden="1" customHeight="1" x14ac:dyDescent="0.25">
      <c r="A45" s="77"/>
      <c r="B45" s="77"/>
      <c r="C45" s="112"/>
      <c r="D45" s="112"/>
      <c r="E45" s="112"/>
      <c r="F45" s="112"/>
      <c r="G45" s="112"/>
      <c r="H45" s="56"/>
      <c r="I45" s="56"/>
      <c r="J45" s="56"/>
      <c r="K45" s="56"/>
      <c r="L45" s="55"/>
      <c r="M45" s="56"/>
      <c r="Q45" s="113"/>
    </row>
    <row r="46" spans="1:21" ht="20.25" customHeight="1" x14ac:dyDescent="0.25">
      <c r="A46" s="52" t="s">
        <v>59</v>
      </c>
      <c r="B46" s="52"/>
      <c r="C46" s="114"/>
      <c r="D46" s="114"/>
      <c r="E46" s="114"/>
      <c r="F46" s="114"/>
      <c r="G46" s="114"/>
      <c r="H46" s="56"/>
      <c r="I46" s="55"/>
      <c r="J46" s="55"/>
      <c r="K46" s="55"/>
      <c r="L46" s="55"/>
      <c r="M46" s="56"/>
      <c r="N46" s="115" t="s">
        <v>75</v>
      </c>
      <c r="O46" s="115"/>
      <c r="P46" s="116"/>
      <c r="Q46" s="105">
        <v>34283</v>
      </c>
      <c r="S46" s="105">
        <v>0</v>
      </c>
      <c r="U46" s="105">
        <v>34283</v>
      </c>
    </row>
    <row r="47" spans="1:21" ht="20.25" customHeight="1" x14ac:dyDescent="0.25">
      <c r="A47" s="54" t="s">
        <v>155</v>
      </c>
      <c r="B47" s="54"/>
      <c r="C47" s="114">
        <v>0</v>
      </c>
      <c r="D47" s="114"/>
      <c r="E47" s="114">
        <v>0</v>
      </c>
      <c r="F47" s="114"/>
      <c r="G47" s="114">
        <v>0</v>
      </c>
      <c r="H47" s="55"/>
      <c r="I47" s="55">
        <f>'SCI4-5'!C72</f>
        <v>22504</v>
      </c>
      <c r="J47" s="55"/>
      <c r="K47" s="55">
        <v>0</v>
      </c>
      <c r="L47" s="56"/>
      <c r="M47" s="55">
        <f>SUM(C47:K47)</f>
        <v>22504</v>
      </c>
      <c r="N47" s="117">
        <f>M47-'SCI4-5'!C97</f>
        <v>22504</v>
      </c>
      <c r="O47" s="117"/>
      <c r="P47" s="113"/>
      <c r="Q47" s="113">
        <v>0</v>
      </c>
      <c r="S47" s="105">
        <v>1414</v>
      </c>
      <c r="U47" s="105">
        <v>1414</v>
      </c>
    </row>
    <row r="48" spans="1:21" ht="20.25" customHeight="1" x14ac:dyDescent="0.25">
      <c r="A48" s="54" t="s">
        <v>152</v>
      </c>
      <c r="B48" s="54"/>
      <c r="C48" s="114">
        <v>0</v>
      </c>
      <c r="D48" s="114"/>
      <c r="E48" s="114">
        <v>0</v>
      </c>
      <c r="F48" s="114"/>
      <c r="G48" s="114">
        <v>0</v>
      </c>
      <c r="H48" s="55"/>
      <c r="I48" s="55">
        <v>0</v>
      </c>
      <c r="J48" s="55"/>
      <c r="K48" s="55">
        <f>'SCI4-5'!C79</f>
        <v>4537</v>
      </c>
      <c r="L48" s="56"/>
      <c r="M48" s="55">
        <f>SUM(C48:K48)</f>
        <v>4537</v>
      </c>
      <c r="N48" s="117">
        <f>M48-'SCI4-5'!C104</f>
        <v>4537</v>
      </c>
      <c r="O48" s="117"/>
      <c r="P48" s="113"/>
      <c r="Q48" s="113">
        <v>34283</v>
      </c>
      <c r="S48" s="105">
        <v>1414</v>
      </c>
      <c r="U48" s="105">
        <v>35697</v>
      </c>
    </row>
    <row r="49" spans="1:21" ht="20.25" customHeight="1" x14ac:dyDescent="0.25">
      <c r="A49" s="52" t="s">
        <v>47</v>
      </c>
      <c r="B49" s="52"/>
      <c r="C49" s="94">
        <f>SUM(C47:C48)</f>
        <v>0</v>
      </c>
      <c r="D49" s="112"/>
      <c r="E49" s="94">
        <f>SUM(E47:E48)</f>
        <v>0</v>
      </c>
      <c r="F49" s="112">
        <v>6409</v>
      </c>
      <c r="G49" s="94">
        <f>SUM(G47:G48)</f>
        <v>0</v>
      </c>
      <c r="H49" s="56"/>
      <c r="I49" s="94">
        <f>SUM(I47:I48)</f>
        <v>22504</v>
      </c>
      <c r="J49" s="112"/>
      <c r="K49" s="94">
        <f>SUM(K47:K48)</f>
        <v>4537</v>
      </c>
      <c r="L49" s="55"/>
      <c r="M49" s="94">
        <f>SUM(M47:M48)</f>
        <v>27041</v>
      </c>
      <c r="N49" s="118">
        <f>M49-'SCI4-5'!C106</f>
        <v>27041</v>
      </c>
      <c r="O49" s="118"/>
      <c r="P49" s="119"/>
      <c r="Q49" s="113"/>
    </row>
    <row r="50" spans="1:21" ht="10.7" customHeight="1" x14ac:dyDescent="0.25">
      <c r="A50" s="52"/>
      <c r="B50" s="52"/>
      <c r="C50" s="114"/>
      <c r="D50" s="114"/>
      <c r="E50" s="114"/>
      <c r="F50" s="114">
        <v>9830</v>
      </c>
      <c r="G50" s="114"/>
      <c r="H50" s="56"/>
      <c r="I50" s="55"/>
      <c r="J50" s="55"/>
      <c r="K50" s="55"/>
      <c r="L50" s="55"/>
      <c r="M50" s="56"/>
      <c r="N50" s="118"/>
      <c r="O50" s="118"/>
      <c r="P50" s="119"/>
      <c r="Q50" s="105">
        <v>1108012</v>
      </c>
      <c r="S50" s="105">
        <v>1752</v>
      </c>
      <c r="U50" s="105">
        <v>1553551</v>
      </c>
    </row>
    <row r="51" spans="1:21" ht="20.25" customHeight="1" thickBot="1" x14ac:dyDescent="0.3">
      <c r="A51" s="77" t="s">
        <v>138</v>
      </c>
      <c r="B51" s="77"/>
      <c r="C51" s="120">
        <f>C39</f>
        <v>142628</v>
      </c>
      <c r="D51" s="56"/>
      <c r="E51" s="120">
        <f>E39</f>
        <v>286487</v>
      </c>
      <c r="F51" s="56">
        <v>359</v>
      </c>
      <c r="G51" s="120">
        <f>G39</f>
        <v>14300</v>
      </c>
      <c r="H51" s="56"/>
      <c r="I51" s="120">
        <f>I39+I43+I49</f>
        <v>901658</v>
      </c>
      <c r="J51" s="56"/>
      <c r="K51" s="120">
        <f>K39+K43+K49</f>
        <v>-9913</v>
      </c>
      <c r="L51" s="56"/>
      <c r="M51" s="120">
        <f>M39+M43+M49</f>
        <v>1335160</v>
      </c>
      <c r="N51" s="118"/>
      <c r="O51" s="118"/>
      <c r="P51" s="119"/>
    </row>
    <row r="52" spans="1:21" ht="15.75" thickTop="1" x14ac:dyDescent="0.25"/>
  </sheetData>
  <mergeCells count="6">
    <mergeCell ref="C37:M37"/>
    <mergeCell ref="C4:M4"/>
    <mergeCell ref="G7:I7"/>
    <mergeCell ref="C11:M11"/>
    <mergeCell ref="C30:M30"/>
    <mergeCell ref="G33:I33"/>
  </mergeCells>
  <pageMargins left="0.8" right="0.8" top="0.48" bottom="0.5" header="0.5" footer="0.5"/>
  <pageSetup paperSize="9" scale="85" firstPageNumber="6" orientation="landscape" useFirstPageNumber="1" r:id="rId1"/>
  <headerFooter alignWithMargins="0">
    <oddFooter>&amp;L 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BreakPreview" zoomScaleNormal="90" zoomScaleSheetLayoutView="100" workbookViewId="0">
      <selection activeCell="I14" sqref="I14"/>
    </sheetView>
  </sheetViews>
  <sheetFormatPr defaultColWidth="9.42578125" defaultRowHeight="20.25" customHeight="1" x14ac:dyDescent="0.25"/>
  <cols>
    <col min="1" max="1" width="49.42578125" style="45" customWidth="1"/>
    <col min="2" max="2" width="6.42578125" style="45" customWidth="1"/>
    <col min="3" max="3" width="1.5703125" style="45" customWidth="1"/>
    <col min="4" max="4" width="13.42578125" style="45" customWidth="1"/>
    <col min="5" max="5" width="1.5703125" style="45" customWidth="1"/>
    <col min="6" max="6" width="14.42578125" style="45" customWidth="1"/>
    <col min="7" max="7" width="1.5703125" style="45" customWidth="1"/>
    <col min="8" max="8" width="13.42578125" style="45" customWidth="1"/>
    <col min="9" max="9" width="1.5703125" style="45" customWidth="1"/>
    <col min="10" max="10" width="14.42578125" style="45" customWidth="1"/>
    <col min="11" max="11" width="1.5703125" style="45" customWidth="1"/>
    <col min="12" max="12" width="13.42578125" style="45" customWidth="1"/>
    <col min="13" max="16384" width="9.42578125" style="45"/>
  </cols>
  <sheetData>
    <row r="1" spans="1:12" ht="16.7" customHeight="1" x14ac:dyDescent="0.3">
      <c r="A1" s="1" t="s">
        <v>0</v>
      </c>
      <c r="B1" s="1"/>
      <c r="C1" s="1"/>
      <c r="D1" s="3"/>
      <c r="E1" s="44"/>
      <c r="F1" s="44"/>
      <c r="G1" s="44"/>
      <c r="H1" s="44"/>
      <c r="I1" s="44"/>
      <c r="J1" s="44"/>
      <c r="K1" s="44"/>
      <c r="L1" s="44"/>
    </row>
    <row r="2" spans="1:12" ht="20.25" customHeight="1" x14ac:dyDescent="0.25">
      <c r="A2" s="4" t="s">
        <v>51</v>
      </c>
      <c r="B2" s="4"/>
      <c r="C2" s="4"/>
      <c r="D2" s="44"/>
      <c r="E2" s="44"/>
      <c r="F2" s="44"/>
      <c r="G2" s="44"/>
      <c r="H2" s="44"/>
      <c r="I2" s="44"/>
      <c r="J2" s="44"/>
      <c r="K2" s="44"/>
      <c r="L2" s="44"/>
    </row>
    <row r="3" spans="1:12" ht="20.25" customHeight="1" x14ac:dyDescent="0.25">
      <c r="A3" s="4"/>
      <c r="B3" s="4"/>
      <c r="C3" s="4"/>
      <c r="D3" s="44"/>
      <c r="E3" s="44"/>
      <c r="F3" s="44"/>
      <c r="G3" s="44"/>
      <c r="H3" s="44"/>
      <c r="I3" s="44"/>
      <c r="J3" s="44"/>
      <c r="K3" s="44"/>
      <c r="L3" s="44"/>
    </row>
    <row r="4" spans="1:12" ht="20.25" customHeight="1" x14ac:dyDescent="0.25">
      <c r="A4" s="4"/>
      <c r="B4" s="4"/>
      <c r="C4" s="4"/>
      <c r="D4" s="173" t="s">
        <v>60</v>
      </c>
      <c r="E4" s="173"/>
      <c r="F4" s="173"/>
      <c r="G4" s="173"/>
      <c r="H4" s="173"/>
      <c r="I4" s="173"/>
      <c r="J4" s="173"/>
      <c r="K4" s="173"/>
      <c r="L4" s="173"/>
    </row>
    <row r="5" spans="1:12" ht="20.25" customHeight="1" x14ac:dyDescent="0.25">
      <c r="A5" s="4"/>
      <c r="B5" s="4"/>
      <c r="C5" s="4"/>
      <c r="D5" s="44"/>
      <c r="E5" s="44"/>
      <c r="F5" s="25"/>
      <c r="G5" s="44"/>
      <c r="H5" s="176" t="s">
        <v>53</v>
      </c>
      <c r="I5" s="176"/>
      <c r="J5" s="176"/>
      <c r="K5" s="44"/>
      <c r="L5" s="44"/>
    </row>
    <row r="6" spans="1:12" ht="20.25" customHeight="1" x14ac:dyDescent="0.25">
      <c r="A6" s="46"/>
      <c r="B6" s="46"/>
      <c r="C6" s="46"/>
      <c r="D6" s="27" t="s">
        <v>54</v>
      </c>
      <c r="E6" s="27"/>
      <c r="F6" s="7"/>
      <c r="G6" s="27"/>
      <c r="H6" s="80"/>
      <c r="I6" s="47"/>
      <c r="J6" s="47"/>
      <c r="K6" s="23"/>
    </row>
    <row r="7" spans="1:12" ht="20.25" customHeight="1" x14ac:dyDescent="0.25">
      <c r="A7" s="46"/>
      <c r="B7" s="46"/>
      <c r="C7" s="46"/>
      <c r="D7" s="7" t="s">
        <v>108</v>
      </c>
      <c r="E7" s="27"/>
      <c r="F7" s="107" t="s">
        <v>134</v>
      </c>
      <c r="G7" s="27"/>
      <c r="H7" s="48" t="s">
        <v>85</v>
      </c>
      <c r="K7" s="27"/>
      <c r="L7" s="27" t="s">
        <v>55</v>
      </c>
    </row>
    <row r="8" spans="1:12" ht="20.25" customHeight="1" x14ac:dyDescent="0.25">
      <c r="A8" s="5"/>
      <c r="B8" s="121"/>
      <c r="C8" s="91"/>
      <c r="D8" s="27" t="s">
        <v>56</v>
      </c>
      <c r="E8" s="27"/>
      <c r="F8" s="107" t="s">
        <v>164</v>
      </c>
      <c r="G8" s="27"/>
      <c r="H8" s="25" t="s">
        <v>57</v>
      </c>
      <c r="I8" s="27"/>
      <c r="J8" s="27" t="s">
        <v>32</v>
      </c>
      <c r="K8" s="27"/>
      <c r="L8" s="48" t="s">
        <v>58</v>
      </c>
    </row>
    <row r="9" spans="1:12" ht="20.25" customHeight="1" x14ac:dyDescent="0.25">
      <c r="A9" s="5"/>
      <c r="B9" s="5"/>
      <c r="C9" s="5"/>
      <c r="D9" s="177" t="s">
        <v>8</v>
      </c>
      <c r="E9" s="177"/>
      <c r="F9" s="177"/>
      <c r="G9" s="177"/>
      <c r="H9" s="177"/>
      <c r="I9" s="177"/>
      <c r="J9" s="177"/>
      <c r="K9" s="177"/>
      <c r="L9" s="177"/>
    </row>
    <row r="10" spans="1:12" ht="20.25" customHeight="1" x14ac:dyDescent="0.25">
      <c r="A10" s="5" t="s">
        <v>112</v>
      </c>
      <c r="B10" s="5"/>
      <c r="C10" s="5"/>
      <c r="D10" s="49"/>
      <c r="E10" s="49"/>
      <c r="F10" s="49"/>
      <c r="G10" s="49"/>
      <c r="H10" s="49"/>
      <c r="I10" s="49"/>
      <c r="J10" s="49"/>
      <c r="K10" s="49"/>
      <c r="L10" s="49"/>
    </row>
    <row r="11" spans="1:12" ht="16.7" customHeight="1" x14ac:dyDescent="0.25">
      <c r="A11" s="5" t="s">
        <v>113</v>
      </c>
      <c r="B11" s="5"/>
      <c r="C11" s="5"/>
      <c r="D11" s="50">
        <v>142628</v>
      </c>
      <c r="E11" s="50"/>
      <c r="F11" s="50">
        <v>286487</v>
      </c>
      <c r="G11" s="50"/>
      <c r="H11" s="50">
        <v>14300</v>
      </c>
      <c r="I11" s="51"/>
      <c r="J11" s="51">
        <v>1040590</v>
      </c>
      <c r="K11" s="16"/>
      <c r="L11" s="51">
        <v>1484005</v>
      </c>
    </row>
    <row r="12" spans="1:12" ht="11.25" hidden="1" customHeight="1" x14ac:dyDescent="0.25">
      <c r="A12" s="5"/>
      <c r="B12" s="5"/>
      <c r="C12" s="5"/>
      <c r="D12" s="50"/>
      <c r="E12" s="50"/>
      <c r="F12" s="50"/>
      <c r="G12" s="50"/>
      <c r="H12" s="50"/>
      <c r="I12" s="51"/>
      <c r="J12" s="51"/>
      <c r="K12" s="51"/>
      <c r="L12" s="51"/>
    </row>
    <row r="13" spans="1:12" ht="20.25" hidden="1" customHeight="1" x14ac:dyDescent="0.25">
      <c r="A13" s="5" t="s">
        <v>109</v>
      </c>
      <c r="B13" s="5"/>
      <c r="C13" s="5"/>
      <c r="D13" s="50"/>
      <c r="E13" s="50"/>
      <c r="F13" s="50"/>
      <c r="G13" s="50"/>
      <c r="H13" s="50"/>
      <c r="I13" s="51"/>
      <c r="J13" s="51"/>
      <c r="K13" s="51"/>
      <c r="L13" s="51"/>
    </row>
    <row r="14" spans="1:12" ht="20.25" hidden="1" customHeight="1" x14ac:dyDescent="0.25">
      <c r="A14" s="54" t="s">
        <v>81</v>
      </c>
      <c r="B14" s="85">
        <v>10</v>
      </c>
      <c r="C14" s="85"/>
      <c r="D14" s="53">
        <v>0</v>
      </c>
      <c r="E14" s="53"/>
      <c r="F14" s="53">
        <v>0</v>
      </c>
      <c r="G14" s="53"/>
      <c r="H14" s="53">
        <v>0</v>
      </c>
      <c r="I14" s="16"/>
      <c r="J14" s="55">
        <v>0</v>
      </c>
      <c r="K14" s="55"/>
      <c r="L14" s="55">
        <f>SUM(D14:J14)</f>
        <v>0</v>
      </c>
    </row>
    <row r="15" spans="1:12" ht="20.25" hidden="1" customHeight="1" x14ac:dyDescent="0.25">
      <c r="A15" s="5" t="s">
        <v>82</v>
      </c>
      <c r="B15" s="5"/>
      <c r="C15" s="5"/>
      <c r="D15" s="57">
        <f>SUM(D14:D14)</f>
        <v>0</v>
      </c>
      <c r="E15" s="50"/>
      <c r="F15" s="57">
        <f>SUM(F14:F14)</f>
        <v>0</v>
      </c>
      <c r="G15" s="50"/>
      <c r="H15" s="57">
        <f>SUM(H14:H14)</f>
        <v>0</v>
      </c>
      <c r="I15" s="51"/>
      <c r="J15" s="57">
        <f>SUM(J14:J14)</f>
        <v>0</v>
      </c>
      <c r="K15" s="50"/>
      <c r="L15" s="57">
        <f>SUM(L14:L14)</f>
        <v>0</v>
      </c>
    </row>
    <row r="16" spans="1:12" ht="11.25" hidden="1" customHeight="1" x14ac:dyDescent="0.25">
      <c r="A16" s="5"/>
      <c r="B16" s="5"/>
      <c r="C16" s="5"/>
      <c r="D16" s="50"/>
      <c r="E16" s="50"/>
      <c r="F16" s="50"/>
      <c r="G16" s="50"/>
      <c r="H16" s="50"/>
      <c r="I16" s="51"/>
      <c r="J16" s="51"/>
      <c r="K16" s="51"/>
      <c r="L16" s="51"/>
    </row>
    <row r="17" spans="1:12" ht="20.25" customHeight="1" x14ac:dyDescent="0.25">
      <c r="A17" s="52" t="s">
        <v>59</v>
      </c>
      <c r="B17" s="52"/>
      <c r="C17" s="52"/>
      <c r="D17" s="53"/>
      <c r="E17" s="53"/>
      <c r="F17" s="53"/>
      <c r="G17" s="53"/>
      <c r="H17" s="53"/>
      <c r="I17" s="51"/>
      <c r="J17" s="16"/>
      <c r="K17" s="16"/>
      <c r="L17" s="51"/>
    </row>
    <row r="18" spans="1:12" ht="20.25" customHeight="1" x14ac:dyDescent="0.25">
      <c r="A18" s="54" t="s">
        <v>102</v>
      </c>
      <c r="B18" s="54"/>
      <c r="C18" s="54"/>
      <c r="D18" s="53">
        <v>0</v>
      </c>
      <c r="E18" s="53"/>
      <c r="F18" s="53">
        <v>0</v>
      </c>
      <c r="G18" s="53"/>
      <c r="H18" s="53">
        <v>0</v>
      </c>
      <c r="I18" s="16"/>
      <c r="J18" s="55">
        <v>-124265</v>
      </c>
      <c r="K18" s="56"/>
      <c r="L18" s="55">
        <f>SUM(D18:J18)</f>
        <v>-124265</v>
      </c>
    </row>
    <row r="19" spans="1:12" ht="20.25" customHeight="1" x14ac:dyDescent="0.25">
      <c r="A19" s="52" t="s">
        <v>47</v>
      </c>
      <c r="B19" s="52"/>
      <c r="C19" s="52"/>
      <c r="D19" s="57">
        <f>SUM(D18:D18)</f>
        <v>0</v>
      </c>
      <c r="E19" s="50"/>
      <c r="F19" s="57">
        <f>SUM(F18:F18)</f>
        <v>0</v>
      </c>
      <c r="G19" s="50"/>
      <c r="H19" s="57">
        <f>SUM(H18:H18)</f>
        <v>0</v>
      </c>
      <c r="I19" s="51"/>
      <c r="J19" s="57">
        <f>SUM(J18:J18)</f>
        <v>-124265</v>
      </c>
      <c r="K19" s="16"/>
      <c r="L19" s="57">
        <f>SUM(L18:L18)</f>
        <v>-124265</v>
      </c>
    </row>
    <row r="20" spans="1:12" ht="11.25" customHeight="1" x14ac:dyDescent="0.25">
      <c r="A20" s="52"/>
      <c r="B20" s="52"/>
      <c r="C20" s="52"/>
      <c r="D20" s="53"/>
      <c r="E20" s="53"/>
      <c r="F20" s="53"/>
      <c r="G20" s="53"/>
      <c r="H20" s="53"/>
      <c r="I20" s="51"/>
      <c r="J20" s="16"/>
      <c r="K20" s="16"/>
      <c r="L20" s="51"/>
    </row>
    <row r="21" spans="1:12" ht="20.25" customHeight="1" thickBot="1" x14ac:dyDescent="0.3">
      <c r="A21" s="5" t="s">
        <v>114</v>
      </c>
      <c r="B21" s="5"/>
      <c r="C21" s="5"/>
      <c r="D21" s="58">
        <f>D11</f>
        <v>142628</v>
      </c>
      <c r="E21" s="51"/>
      <c r="F21" s="58">
        <f>F11</f>
        <v>286487</v>
      </c>
      <c r="G21" s="51"/>
      <c r="H21" s="58">
        <f>H11</f>
        <v>14300</v>
      </c>
      <c r="I21" s="51"/>
      <c r="J21" s="58">
        <f>J11+J15+J19</f>
        <v>916325</v>
      </c>
      <c r="K21" s="51"/>
      <c r="L21" s="58">
        <f>L11+L15+L19</f>
        <v>1359740</v>
      </c>
    </row>
    <row r="22" spans="1:12" ht="20.25" customHeight="1" thickTop="1" x14ac:dyDescent="0.25"/>
    <row r="23" spans="1:12" ht="16.350000000000001" hidden="1" customHeight="1" x14ac:dyDescent="0.3">
      <c r="A23" s="1" t="s">
        <v>0</v>
      </c>
      <c r="B23" s="1"/>
      <c r="C23" s="1"/>
      <c r="D23" s="3"/>
      <c r="E23" s="44"/>
      <c r="F23" s="44"/>
      <c r="G23" s="44"/>
      <c r="H23" s="44"/>
      <c r="I23" s="44"/>
      <c r="J23" s="44"/>
      <c r="K23" s="44"/>
      <c r="L23" s="44"/>
    </row>
    <row r="24" spans="1:12" ht="20.25" hidden="1" customHeight="1" x14ac:dyDescent="0.25">
      <c r="A24" s="4" t="s">
        <v>51</v>
      </c>
      <c r="B24" s="4"/>
      <c r="C24" s="4"/>
      <c r="D24" s="44"/>
      <c r="E24" s="44"/>
      <c r="F24" s="44"/>
      <c r="G24" s="44"/>
      <c r="H24" s="44"/>
      <c r="I24" s="44"/>
      <c r="J24" s="44"/>
      <c r="K24" s="44"/>
      <c r="L24" s="44"/>
    </row>
    <row r="25" spans="1:12" ht="20.25" hidden="1" customHeight="1" x14ac:dyDescent="0.25">
      <c r="A25" s="4"/>
      <c r="B25" s="4"/>
      <c r="C25" s="4"/>
      <c r="D25" s="44"/>
      <c r="E25" s="44"/>
      <c r="F25" s="44"/>
      <c r="G25" s="44"/>
      <c r="H25" s="44"/>
      <c r="I25" s="44"/>
      <c r="J25" s="44"/>
      <c r="K25" s="44"/>
      <c r="L25" s="44"/>
    </row>
    <row r="26" spans="1:12" ht="20.25" hidden="1" customHeight="1" x14ac:dyDescent="0.25">
      <c r="A26" s="4"/>
      <c r="B26" s="4"/>
      <c r="C26" s="4"/>
      <c r="D26" s="173" t="s">
        <v>60</v>
      </c>
      <c r="E26" s="173"/>
      <c r="F26" s="173"/>
      <c r="G26" s="173"/>
      <c r="H26" s="173"/>
      <c r="I26" s="173"/>
      <c r="J26" s="173"/>
      <c r="K26" s="173"/>
      <c r="L26" s="173"/>
    </row>
    <row r="27" spans="1:12" ht="20.25" hidden="1" customHeight="1" x14ac:dyDescent="0.25">
      <c r="A27" s="4"/>
      <c r="B27" s="4"/>
      <c r="C27" s="4"/>
      <c r="D27" s="44"/>
      <c r="E27" s="44"/>
      <c r="F27" s="126"/>
      <c r="G27" s="44"/>
      <c r="H27" s="176" t="s">
        <v>53</v>
      </c>
      <c r="I27" s="176"/>
      <c r="J27" s="176"/>
      <c r="K27" s="44"/>
      <c r="L27" s="44"/>
    </row>
    <row r="28" spans="1:12" ht="20.25" hidden="1" customHeight="1" x14ac:dyDescent="0.25">
      <c r="A28" s="46"/>
      <c r="B28" s="46"/>
      <c r="C28" s="46"/>
      <c r="D28" s="27" t="s">
        <v>54</v>
      </c>
      <c r="E28" s="27"/>
      <c r="F28" s="7"/>
      <c r="G28" s="27"/>
      <c r="H28" s="80"/>
      <c r="I28" s="47"/>
      <c r="J28" s="47"/>
      <c r="K28" s="23"/>
    </row>
    <row r="29" spans="1:12" ht="20.25" hidden="1" customHeight="1" x14ac:dyDescent="0.25">
      <c r="A29" s="46"/>
      <c r="B29" s="46"/>
      <c r="C29" s="46"/>
      <c r="D29" s="7" t="s">
        <v>108</v>
      </c>
      <c r="E29" s="27"/>
      <c r="F29" s="48" t="s">
        <v>105</v>
      </c>
      <c r="G29" s="27"/>
      <c r="H29" s="48" t="s">
        <v>85</v>
      </c>
      <c r="K29" s="27"/>
      <c r="L29" s="27" t="s">
        <v>55</v>
      </c>
    </row>
    <row r="30" spans="1:12" ht="20.25" hidden="1" customHeight="1" x14ac:dyDescent="0.25">
      <c r="A30" s="5"/>
      <c r="B30" s="125"/>
      <c r="C30" s="91"/>
      <c r="D30" s="27" t="s">
        <v>56</v>
      </c>
      <c r="E30" s="27"/>
      <c r="F30" s="7" t="s">
        <v>92</v>
      </c>
      <c r="G30" s="27"/>
      <c r="H30" s="126" t="s">
        <v>57</v>
      </c>
      <c r="I30" s="27"/>
      <c r="J30" s="27" t="s">
        <v>32</v>
      </c>
      <c r="K30" s="27"/>
      <c r="L30" s="48" t="s">
        <v>58</v>
      </c>
    </row>
    <row r="31" spans="1:12" ht="20.25" hidden="1" customHeight="1" x14ac:dyDescent="0.25">
      <c r="A31" s="5"/>
      <c r="B31" s="5"/>
      <c r="C31" s="5"/>
      <c r="D31" s="177" t="s">
        <v>8</v>
      </c>
      <c r="E31" s="177"/>
      <c r="F31" s="177"/>
      <c r="G31" s="177"/>
      <c r="H31" s="177"/>
      <c r="I31" s="177"/>
      <c r="J31" s="177"/>
      <c r="K31" s="177"/>
      <c r="L31" s="177"/>
    </row>
    <row r="32" spans="1:12" ht="20.25" customHeight="1" x14ac:dyDescent="0.25">
      <c r="A32" s="5" t="s">
        <v>136</v>
      </c>
      <c r="B32" s="5"/>
      <c r="C32" s="5"/>
      <c r="D32" s="49"/>
      <c r="E32" s="49"/>
      <c r="F32" s="49"/>
      <c r="G32" s="49"/>
      <c r="H32" s="49"/>
      <c r="I32" s="49"/>
      <c r="J32" s="49"/>
      <c r="K32" s="49"/>
      <c r="L32" s="49"/>
    </row>
    <row r="33" spans="1:12" ht="20.25" customHeight="1" x14ac:dyDescent="0.25">
      <c r="A33" s="5" t="s">
        <v>137</v>
      </c>
      <c r="B33" s="5"/>
      <c r="C33" s="5"/>
      <c r="D33" s="50">
        <v>142628</v>
      </c>
      <c r="E33" s="50"/>
      <c r="F33" s="50">
        <v>286487</v>
      </c>
      <c r="G33" s="50"/>
      <c r="H33" s="50">
        <v>14300</v>
      </c>
      <c r="I33" s="51"/>
      <c r="J33" s="51">
        <v>905096</v>
      </c>
      <c r="K33" s="16"/>
      <c r="L33" s="51">
        <v>1348511</v>
      </c>
    </row>
    <row r="34" spans="1:12" ht="20.25" hidden="1" customHeight="1" x14ac:dyDescent="0.25">
      <c r="A34" s="5"/>
      <c r="B34" s="5"/>
      <c r="C34" s="5"/>
      <c r="D34" s="50"/>
      <c r="E34" s="50"/>
      <c r="F34" s="50"/>
      <c r="G34" s="50"/>
      <c r="H34" s="50"/>
      <c r="I34" s="51"/>
      <c r="J34" s="51"/>
      <c r="K34" s="51"/>
      <c r="L34" s="51"/>
    </row>
    <row r="35" spans="1:12" ht="20.25" customHeight="1" x14ac:dyDescent="0.25">
      <c r="A35" s="52" t="s">
        <v>59</v>
      </c>
      <c r="B35" s="52"/>
      <c r="C35" s="52"/>
      <c r="D35" s="53"/>
      <c r="E35" s="53"/>
      <c r="F35" s="53"/>
      <c r="G35" s="53"/>
      <c r="H35" s="53"/>
      <c r="I35" s="51"/>
      <c r="J35" s="16"/>
      <c r="K35" s="16"/>
      <c r="L35" s="51"/>
    </row>
    <row r="36" spans="1:12" ht="20.25" customHeight="1" x14ac:dyDescent="0.25">
      <c r="A36" s="54" t="s">
        <v>155</v>
      </c>
      <c r="B36" s="54"/>
      <c r="C36" s="54"/>
      <c r="D36" s="53">
        <v>0</v>
      </c>
      <c r="E36" s="53"/>
      <c r="F36" s="53">
        <v>0</v>
      </c>
      <c r="G36" s="53"/>
      <c r="H36" s="53">
        <v>0</v>
      </c>
      <c r="I36" s="16"/>
      <c r="J36" s="55">
        <v>30240</v>
      </c>
      <c r="K36" s="56"/>
      <c r="L36" s="55">
        <f>SUM(D36:J36)</f>
        <v>30240</v>
      </c>
    </row>
    <row r="37" spans="1:12" ht="20.25" customHeight="1" x14ac:dyDescent="0.25">
      <c r="A37" s="52" t="s">
        <v>47</v>
      </c>
      <c r="B37" s="52"/>
      <c r="C37" s="52"/>
      <c r="D37" s="57">
        <f>SUM(D36:D36)</f>
        <v>0</v>
      </c>
      <c r="E37" s="50"/>
      <c r="F37" s="57">
        <f>SUM(F36:F36)</f>
        <v>0</v>
      </c>
      <c r="G37" s="50"/>
      <c r="H37" s="57">
        <f>SUM(H36:H36)</f>
        <v>0</v>
      </c>
      <c r="I37" s="51"/>
      <c r="J37" s="57">
        <f>SUM(J36:J36)</f>
        <v>30240</v>
      </c>
      <c r="K37" s="16"/>
      <c r="L37" s="57">
        <f>SUM(L36:L36)</f>
        <v>30240</v>
      </c>
    </row>
    <row r="38" spans="1:12" ht="11.25" customHeight="1" x14ac:dyDescent="0.25">
      <c r="A38" s="52"/>
      <c r="B38" s="52"/>
      <c r="C38" s="52"/>
      <c r="D38" s="53"/>
      <c r="E38" s="53"/>
      <c r="F38" s="53"/>
      <c r="G38" s="53"/>
      <c r="H38" s="53"/>
      <c r="I38" s="51"/>
      <c r="J38" s="16"/>
      <c r="K38" s="16"/>
      <c r="L38" s="51"/>
    </row>
    <row r="39" spans="1:12" ht="20.25" customHeight="1" thickBot="1" x14ac:dyDescent="0.3">
      <c r="A39" s="5" t="s">
        <v>138</v>
      </c>
      <c r="B39" s="5"/>
      <c r="C39" s="5"/>
      <c r="D39" s="58">
        <f>D33</f>
        <v>142628</v>
      </c>
      <c r="E39" s="51"/>
      <c r="F39" s="58">
        <f>F33</f>
        <v>286487</v>
      </c>
      <c r="G39" s="51"/>
      <c r="H39" s="58">
        <f>H33</f>
        <v>14300</v>
      </c>
      <c r="I39" s="51"/>
      <c r="J39" s="58">
        <f>J33+J37</f>
        <v>935336</v>
      </c>
      <c r="K39" s="51"/>
      <c r="L39" s="58">
        <f>L33+L37</f>
        <v>1378751</v>
      </c>
    </row>
    <row r="40" spans="1:12" ht="20.25" customHeight="1" thickTop="1" x14ac:dyDescent="0.25"/>
  </sheetData>
  <mergeCells count="6">
    <mergeCell ref="D26:L26"/>
    <mergeCell ref="H27:J27"/>
    <mergeCell ref="D31:L31"/>
    <mergeCell ref="D9:L9"/>
    <mergeCell ref="D4:L4"/>
    <mergeCell ref="H5:J5"/>
  </mergeCells>
  <pageMargins left="0.7" right="0.7" top="0.48" bottom="0.5" header="0.5" footer="0.5"/>
  <pageSetup paperSize="9" firstPageNumber="7" orientation="landscape" useFirstPageNumber="1" r:id="rId1"/>
  <headerFooter>
    <oddFooter>&amp;L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view="pageBreakPreview" topLeftCell="B1" zoomScaleNormal="100" zoomScaleSheetLayoutView="100" workbookViewId="0">
      <selection activeCell="O74" sqref="O74"/>
    </sheetView>
  </sheetViews>
  <sheetFormatPr defaultColWidth="9.42578125" defaultRowHeight="20.25" customHeight="1" x14ac:dyDescent="0.25"/>
  <cols>
    <col min="1" max="1" width="2" style="11" customWidth="1"/>
    <col min="2" max="2" width="51" style="11" customWidth="1"/>
    <col min="3" max="3" width="11.5703125" style="3" customWidth="1"/>
    <col min="4" max="4" width="1.140625" style="11" customWidth="1"/>
    <col min="5" max="5" width="11.5703125" style="3" customWidth="1"/>
    <col min="6" max="6" width="1.5703125" style="3" customWidth="1"/>
    <col min="7" max="7" width="11.5703125" style="3" customWidth="1"/>
    <col min="8" max="8" width="1.5703125" style="3" customWidth="1"/>
    <col min="9" max="9" width="11.5703125" style="3" customWidth="1"/>
    <col min="10" max="16384" width="9.42578125" style="3"/>
  </cols>
  <sheetData>
    <row r="1" spans="1:9" ht="20.25" customHeight="1" x14ac:dyDescent="0.3">
      <c r="A1" s="1" t="s">
        <v>0</v>
      </c>
      <c r="B1" s="1"/>
      <c r="D1" s="59"/>
      <c r="F1" s="12"/>
    </row>
    <row r="2" spans="1:9" ht="20.25" customHeight="1" x14ac:dyDescent="0.25">
      <c r="A2" s="4" t="s">
        <v>61</v>
      </c>
      <c r="B2" s="4"/>
      <c r="D2" s="60"/>
      <c r="F2" s="12"/>
    </row>
    <row r="3" spans="1:9" ht="20.25" customHeight="1" x14ac:dyDescent="0.25">
      <c r="A3" s="4"/>
      <c r="B3" s="4"/>
      <c r="D3" s="60"/>
      <c r="F3" s="12"/>
    </row>
    <row r="4" spans="1:9" ht="20.25" customHeight="1" x14ac:dyDescent="0.25">
      <c r="A4" s="4"/>
      <c r="B4" s="4"/>
      <c r="C4" s="169" t="s">
        <v>48</v>
      </c>
      <c r="D4" s="169"/>
      <c r="E4" s="169"/>
      <c r="F4" s="77"/>
      <c r="G4" s="169" t="s">
        <v>2</v>
      </c>
      <c r="H4" s="169"/>
      <c r="I4" s="169"/>
    </row>
    <row r="5" spans="1:9" ht="20.25" customHeight="1" x14ac:dyDescent="0.25">
      <c r="A5" s="4"/>
      <c r="B5" s="4"/>
      <c r="C5" s="169" t="s">
        <v>3</v>
      </c>
      <c r="D5" s="169"/>
      <c r="E5" s="169"/>
      <c r="F5" s="77"/>
      <c r="G5" s="169" t="s">
        <v>3</v>
      </c>
      <c r="H5" s="169"/>
      <c r="I5" s="169"/>
    </row>
    <row r="6" spans="1:9" ht="20.25" customHeight="1" x14ac:dyDescent="0.25">
      <c r="A6" s="4"/>
      <c r="B6" s="4"/>
      <c r="C6" s="178" t="s">
        <v>78</v>
      </c>
      <c r="D6" s="178"/>
      <c r="E6" s="178"/>
      <c r="F6" s="12"/>
      <c r="G6" s="171" t="s">
        <v>78</v>
      </c>
      <c r="H6" s="172"/>
      <c r="I6" s="172"/>
    </row>
    <row r="7" spans="1:9" ht="20.25" customHeight="1" x14ac:dyDescent="0.25">
      <c r="A7" s="4"/>
      <c r="B7" s="4"/>
      <c r="C7" s="180" t="s">
        <v>77</v>
      </c>
      <c r="D7" s="180"/>
      <c r="E7" s="180"/>
      <c r="F7" s="62"/>
      <c r="G7" s="171" t="s">
        <v>77</v>
      </c>
      <c r="H7" s="172"/>
      <c r="I7" s="172"/>
    </row>
    <row r="8" spans="1:9" ht="20.25" customHeight="1" x14ac:dyDescent="0.25">
      <c r="A8" s="9"/>
      <c r="B8" s="9"/>
      <c r="C8" s="27">
        <v>2020</v>
      </c>
      <c r="D8" s="63"/>
      <c r="E8" s="27">
        <v>2019</v>
      </c>
      <c r="F8" s="64"/>
      <c r="G8" s="27">
        <v>2020</v>
      </c>
      <c r="H8" s="63"/>
      <c r="I8" s="27">
        <v>2019</v>
      </c>
    </row>
    <row r="9" spans="1:9" ht="20.25" customHeight="1" x14ac:dyDescent="0.25">
      <c r="A9" s="9"/>
      <c r="B9" s="9"/>
      <c r="C9" s="179" t="s">
        <v>8</v>
      </c>
      <c r="D9" s="179"/>
      <c r="E9" s="179"/>
      <c r="F9" s="179"/>
      <c r="G9" s="179"/>
      <c r="H9" s="179"/>
      <c r="I9" s="179"/>
    </row>
    <row r="10" spans="1:9" ht="20.25" customHeight="1" x14ac:dyDescent="0.25">
      <c r="A10" s="10" t="s">
        <v>62</v>
      </c>
      <c r="B10" s="65"/>
      <c r="D10" s="65"/>
      <c r="F10" s="12"/>
    </row>
    <row r="11" spans="1:9" ht="20.25" customHeight="1" x14ac:dyDescent="0.25">
      <c r="A11" s="11" t="s">
        <v>94</v>
      </c>
      <c r="B11" s="9"/>
      <c r="C11" s="15">
        <v>22504</v>
      </c>
      <c r="D11" s="66"/>
      <c r="E11" s="15">
        <v>-128555</v>
      </c>
      <c r="F11" s="67"/>
      <c r="G11" s="15">
        <v>30240</v>
      </c>
      <c r="I11" s="15">
        <v>-124265</v>
      </c>
    </row>
    <row r="12" spans="1:9" ht="20.25" customHeight="1" x14ac:dyDescent="0.25">
      <c r="A12" s="68" t="s">
        <v>117</v>
      </c>
      <c r="B12" s="9"/>
      <c r="C12" s="15"/>
      <c r="D12" s="66"/>
      <c r="E12" s="15"/>
      <c r="F12" s="67"/>
      <c r="G12" s="15"/>
      <c r="I12" s="15"/>
    </row>
    <row r="13" spans="1:9" ht="20.25" customHeight="1" x14ac:dyDescent="0.25">
      <c r="A13" s="83" t="s">
        <v>154</v>
      </c>
      <c r="B13" s="66"/>
      <c r="C13" s="72">
        <v>2498</v>
      </c>
      <c r="D13" s="66"/>
      <c r="E13" s="72">
        <v>-2161</v>
      </c>
      <c r="F13" s="72"/>
      <c r="G13" s="72">
        <v>2498</v>
      </c>
      <c r="I13" s="72">
        <v>-2161</v>
      </c>
    </row>
    <row r="14" spans="1:9" ht="20.25" customHeight="1" x14ac:dyDescent="0.25">
      <c r="A14" s="9" t="s">
        <v>63</v>
      </c>
      <c r="B14" s="66"/>
      <c r="C14" s="24">
        <v>22005</v>
      </c>
      <c r="D14" s="66"/>
      <c r="E14" s="24">
        <v>19322</v>
      </c>
      <c r="F14" s="70"/>
      <c r="G14" s="24">
        <v>19147</v>
      </c>
      <c r="I14" s="24">
        <v>18768</v>
      </c>
    </row>
    <row r="15" spans="1:9" ht="20.100000000000001" customHeight="1" x14ac:dyDescent="0.25">
      <c r="A15" s="75" t="s">
        <v>158</v>
      </c>
      <c r="B15" s="66"/>
      <c r="C15" s="71">
        <v>5273</v>
      </c>
      <c r="D15" s="61"/>
      <c r="E15" s="71">
        <v>17627</v>
      </c>
      <c r="F15" s="71"/>
      <c r="G15" s="71">
        <v>5273</v>
      </c>
      <c r="I15" s="71">
        <v>17627</v>
      </c>
    </row>
    <row r="16" spans="1:9" ht="20.25" customHeight="1" x14ac:dyDescent="0.25">
      <c r="A16" s="11" t="s">
        <v>159</v>
      </c>
      <c r="B16" s="66"/>
      <c r="C16" s="72">
        <v>-1410</v>
      </c>
      <c r="D16" s="66"/>
      <c r="E16" s="72">
        <v>-215</v>
      </c>
      <c r="F16" s="72"/>
      <c r="G16" s="72">
        <v>-2889</v>
      </c>
      <c r="H16" s="12"/>
      <c r="I16" s="72">
        <v>3438</v>
      </c>
    </row>
    <row r="17" spans="1:11" customFormat="1" ht="19.5" customHeight="1" x14ac:dyDescent="0.25">
      <c r="A17" s="138" t="s">
        <v>141</v>
      </c>
      <c r="B17" s="146"/>
      <c r="C17" s="158">
        <v>67</v>
      </c>
      <c r="D17" s="135"/>
      <c r="E17" s="158">
        <v>0</v>
      </c>
      <c r="G17" s="158">
        <v>67</v>
      </c>
      <c r="I17" s="158">
        <v>0</v>
      </c>
      <c r="J17" s="153"/>
      <c r="K17" s="153"/>
    </row>
    <row r="18" spans="1:11" ht="20.25" customHeight="1" x14ac:dyDescent="0.25">
      <c r="A18" s="11" t="s">
        <v>147</v>
      </c>
      <c r="B18" s="9"/>
      <c r="C18" s="31">
        <v>-17880</v>
      </c>
      <c r="D18" s="66"/>
      <c r="E18" s="31">
        <v>0</v>
      </c>
      <c r="F18" s="31"/>
      <c r="G18" s="31">
        <v>-17880</v>
      </c>
      <c r="I18" s="31">
        <v>0</v>
      </c>
    </row>
    <row r="19" spans="1:11" ht="20.25" customHeight="1" x14ac:dyDescent="0.25">
      <c r="A19" s="74" t="s">
        <v>148</v>
      </c>
      <c r="B19" s="74"/>
      <c r="C19" s="71">
        <v>14</v>
      </c>
      <c r="D19" s="74"/>
      <c r="E19" s="71">
        <v>-397</v>
      </c>
      <c r="F19" s="71"/>
      <c r="G19" s="71">
        <v>14</v>
      </c>
      <c r="I19" s="71">
        <v>-397</v>
      </c>
    </row>
    <row r="20" spans="1:11" customFormat="1" ht="19.5" customHeight="1" x14ac:dyDescent="0.25">
      <c r="A20" s="138" t="s">
        <v>146</v>
      </c>
      <c r="B20" s="138"/>
      <c r="J20" s="153"/>
      <c r="K20" s="153"/>
    </row>
    <row r="21" spans="1:11" customFormat="1" ht="19.5" customHeight="1" x14ac:dyDescent="0.25">
      <c r="B21" t="s">
        <v>140</v>
      </c>
      <c r="C21" s="141">
        <v>207</v>
      </c>
      <c r="D21" s="160"/>
      <c r="E21" s="141">
        <v>0</v>
      </c>
      <c r="F21" s="141"/>
      <c r="G21" s="141">
        <v>207</v>
      </c>
      <c r="H21" s="158"/>
      <c r="I21" s="141">
        <v>0</v>
      </c>
      <c r="J21" s="153"/>
      <c r="K21" s="153"/>
    </row>
    <row r="22" spans="1:11" ht="20.25" customHeight="1" x14ac:dyDescent="0.25">
      <c r="A22" s="75" t="s">
        <v>87</v>
      </c>
      <c r="B22" s="66"/>
      <c r="C22" s="18">
        <v>0</v>
      </c>
      <c r="D22" s="66"/>
      <c r="E22" s="18">
        <v>-728</v>
      </c>
      <c r="F22" s="71"/>
      <c r="G22" s="18">
        <v>0</v>
      </c>
      <c r="I22" s="18">
        <v>-728</v>
      </c>
    </row>
    <row r="23" spans="1:11" ht="20.25" customHeight="1" x14ac:dyDescent="0.25">
      <c r="A23" s="9" t="s">
        <v>40</v>
      </c>
      <c r="B23" s="66"/>
      <c r="C23" s="122">
        <v>-2099</v>
      </c>
      <c r="D23" s="66"/>
      <c r="E23" s="122">
        <v>-2561</v>
      </c>
      <c r="F23" s="71"/>
      <c r="G23" s="122">
        <v>-2493</v>
      </c>
      <c r="H23" s="12"/>
      <c r="I23" s="122">
        <v>-2547</v>
      </c>
    </row>
    <row r="24" spans="1:11" s="46" customFormat="1" ht="20.25" customHeight="1" x14ac:dyDescent="0.25">
      <c r="A24" s="66"/>
      <c r="B24" s="9"/>
      <c r="C24" s="98">
        <f>SUM(C11:C23)</f>
        <v>31179</v>
      </c>
      <c r="D24" s="66"/>
      <c r="E24" s="98">
        <f>SUM(E11:E23)</f>
        <v>-97668</v>
      </c>
      <c r="F24" s="67"/>
      <c r="G24" s="15">
        <f>SUM(G11:G23)</f>
        <v>34184</v>
      </c>
      <c r="I24" s="15">
        <f>SUM(I11:I23)</f>
        <v>-90265</v>
      </c>
    </row>
    <row r="25" spans="1:11" ht="20.25" customHeight="1" x14ac:dyDescent="0.25">
      <c r="A25" s="68" t="s">
        <v>64</v>
      </c>
      <c r="B25" s="9"/>
      <c r="C25" s="24"/>
      <c r="D25" s="66"/>
      <c r="E25" s="24"/>
      <c r="F25" s="70"/>
      <c r="G25" s="24"/>
      <c r="I25" s="24"/>
    </row>
    <row r="26" spans="1:11" ht="20.25" customHeight="1" x14ac:dyDescent="0.25">
      <c r="A26" s="9" t="s">
        <v>12</v>
      </c>
      <c r="B26" s="9"/>
      <c r="C26" s="81">
        <v>74450</v>
      </c>
      <c r="D26" s="66"/>
      <c r="E26" s="81">
        <v>-4937</v>
      </c>
      <c r="F26" s="72"/>
      <c r="G26" s="81">
        <v>74797</v>
      </c>
      <c r="I26" s="81">
        <v>-4937</v>
      </c>
    </row>
    <row r="27" spans="1:11" ht="20.25" customHeight="1" x14ac:dyDescent="0.25">
      <c r="A27" s="11" t="s">
        <v>76</v>
      </c>
      <c r="B27" s="9"/>
      <c r="C27" s="72">
        <v>-3620</v>
      </c>
      <c r="D27" s="66"/>
      <c r="E27" s="81">
        <v>10024</v>
      </c>
      <c r="F27" s="72"/>
      <c r="G27" s="81">
        <v>-2578</v>
      </c>
      <c r="I27" s="81">
        <v>-7617</v>
      </c>
    </row>
    <row r="28" spans="1:11" ht="20.25" customHeight="1" x14ac:dyDescent="0.25">
      <c r="A28" s="9" t="s">
        <v>13</v>
      </c>
      <c r="B28" s="9"/>
      <c r="C28" s="72">
        <v>7168</v>
      </c>
      <c r="D28" s="66"/>
      <c r="E28" s="81">
        <v>-149113</v>
      </c>
      <c r="F28" s="72"/>
      <c r="G28" s="81">
        <v>7168</v>
      </c>
      <c r="I28" s="81">
        <v>-149113</v>
      </c>
    </row>
    <row r="29" spans="1:11" ht="20.25" customHeight="1" x14ac:dyDescent="0.25">
      <c r="A29" s="9" t="s">
        <v>14</v>
      </c>
      <c r="B29" s="9"/>
      <c r="C29" s="72">
        <v>25098</v>
      </c>
      <c r="D29" s="66"/>
      <c r="E29" s="72">
        <v>54634</v>
      </c>
      <c r="F29" s="72"/>
      <c r="G29" s="72">
        <v>25175</v>
      </c>
      <c r="I29" s="72">
        <v>54634</v>
      </c>
    </row>
    <row r="30" spans="1:11" ht="20.25" customHeight="1" x14ac:dyDescent="0.25">
      <c r="A30" s="9" t="s">
        <v>19</v>
      </c>
      <c r="B30" s="9"/>
      <c r="C30" s="72">
        <v>2</v>
      </c>
      <c r="D30" s="66"/>
      <c r="E30" s="92">
        <v>0</v>
      </c>
      <c r="F30" s="72"/>
      <c r="G30" s="72">
        <v>2</v>
      </c>
      <c r="I30" s="92">
        <v>0</v>
      </c>
    </row>
    <row r="31" spans="1:11" ht="20.25" customHeight="1" x14ac:dyDescent="0.25">
      <c r="A31" s="9" t="s">
        <v>65</v>
      </c>
      <c r="B31" s="9"/>
      <c r="C31" s="72">
        <v>-47319</v>
      </c>
      <c r="D31" s="66"/>
      <c r="E31" s="81">
        <v>26978</v>
      </c>
      <c r="F31" s="72"/>
      <c r="G31" s="81">
        <v>-47395</v>
      </c>
      <c r="I31" s="81">
        <v>26978</v>
      </c>
    </row>
    <row r="32" spans="1:11" ht="20.25" customHeight="1" x14ac:dyDescent="0.25">
      <c r="A32" s="11" t="s">
        <v>74</v>
      </c>
      <c r="B32" s="9"/>
      <c r="C32" s="72">
        <v>4369</v>
      </c>
      <c r="D32" s="66"/>
      <c r="E32" s="81">
        <v>13730</v>
      </c>
      <c r="F32" s="72"/>
      <c r="G32" s="81">
        <v>3536</v>
      </c>
      <c r="I32" s="81">
        <v>8139</v>
      </c>
    </row>
    <row r="33" spans="1:9" ht="20.25" customHeight="1" x14ac:dyDescent="0.25">
      <c r="A33" s="11" t="s">
        <v>115</v>
      </c>
      <c r="B33" s="9"/>
      <c r="C33" s="72">
        <v>48564</v>
      </c>
      <c r="D33" s="66"/>
      <c r="E33" s="81">
        <v>-5036</v>
      </c>
      <c r="F33" s="72"/>
      <c r="G33" s="81">
        <v>48564</v>
      </c>
      <c r="H33" s="46"/>
      <c r="I33" s="81">
        <v>-5036</v>
      </c>
    </row>
    <row r="34" spans="1:9" ht="20.25" customHeight="1" x14ac:dyDescent="0.25">
      <c r="A34" s="11" t="s">
        <v>111</v>
      </c>
      <c r="B34" s="9"/>
      <c r="C34" s="72">
        <v>264</v>
      </c>
      <c r="D34" s="66"/>
      <c r="E34" s="81">
        <v>-1480</v>
      </c>
      <c r="F34" s="72"/>
      <c r="G34" s="81">
        <v>264</v>
      </c>
      <c r="H34" s="46"/>
      <c r="I34" s="81">
        <v>-1480</v>
      </c>
    </row>
    <row r="35" spans="1:9" ht="20.25" customHeight="1" x14ac:dyDescent="0.25">
      <c r="A35" s="11" t="s">
        <v>160</v>
      </c>
      <c r="B35" s="9"/>
      <c r="C35" s="72">
        <v>-986</v>
      </c>
      <c r="E35" s="72">
        <v>-6179</v>
      </c>
      <c r="G35" s="92">
        <v>0</v>
      </c>
      <c r="I35" s="92">
        <v>0</v>
      </c>
    </row>
    <row r="36" spans="1:9" ht="20.25" customHeight="1" x14ac:dyDescent="0.25">
      <c r="A36" s="74" t="s">
        <v>161</v>
      </c>
      <c r="B36" s="9"/>
      <c r="C36" s="86">
        <f>SUM(C24:C35)</f>
        <v>139169</v>
      </c>
      <c r="D36" s="66"/>
      <c r="E36" s="86">
        <f>SUM(E24:E35)</f>
        <v>-159047</v>
      </c>
      <c r="F36" s="72"/>
      <c r="G36" s="86">
        <f>SUM(G24:G35)</f>
        <v>143717</v>
      </c>
      <c r="H36" s="46"/>
      <c r="I36" s="86">
        <f>SUM(I24:I35)</f>
        <v>-168697</v>
      </c>
    </row>
    <row r="37" spans="1:9" ht="20.25" customHeight="1" x14ac:dyDescent="0.25">
      <c r="A37" s="11" t="s">
        <v>162</v>
      </c>
      <c r="B37" s="9"/>
      <c r="C37" s="15">
        <v>-454</v>
      </c>
      <c r="D37" s="61"/>
      <c r="E37" s="15">
        <v>-4499</v>
      </c>
      <c r="F37" s="72"/>
      <c r="G37" s="15">
        <v>-454</v>
      </c>
      <c r="H37" s="46"/>
      <c r="I37" s="15">
        <v>-4499</v>
      </c>
    </row>
    <row r="38" spans="1:9" ht="20.25" customHeight="1" x14ac:dyDescent="0.25">
      <c r="A38" s="74" t="s">
        <v>103</v>
      </c>
      <c r="B38" s="66"/>
      <c r="C38" s="89">
        <v>-11888</v>
      </c>
      <c r="D38" s="66"/>
      <c r="E38" s="89">
        <v>-8500</v>
      </c>
      <c r="F38" s="67"/>
      <c r="G38" s="89">
        <v>-11888</v>
      </c>
      <c r="I38" s="89">
        <v>-8500</v>
      </c>
    </row>
    <row r="39" spans="1:9" ht="20.25" customHeight="1" x14ac:dyDescent="0.25">
      <c r="A39" s="8" t="s">
        <v>161</v>
      </c>
      <c r="B39" s="8"/>
      <c r="C39" s="32">
        <f>SUM(C36:C38)</f>
        <v>126827</v>
      </c>
      <c r="D39" s="66"/>
      <c r="E39" s="32">
        <f>SUM(E36:E38)</f>
        <v>-172046</v>
      </c>
      <c r="F39" s="67"/>
      <c r="G39" s="32">
        <f>SUM(G36:G38)</f>
        <v>131375</v>
      </c>
      <c r="H39" s="5"/>
      <c r="I39" s="32">
        <f>SUM(I36:I38)</f>
        <v>-181696</v>
      </c>
    </row>
    <row r="40" spans="1:9" ht="20.25" customHeight="1" x14ac:dyDescent="0.25">
      <c r="A40" s="8"/>
      <c r="B40" s="8"/>
      <c r="D40" s="65"/>
      <c r="F40" s="76"/>
    </row>
    <row r="41" spans="1:9" ht="19.5" customHeight="1" x14ac:dyDescent="0.25">
      <c r="A41" s="8"/>
      <c r="B41" s="8"/>
      <c r="D41" s="65"/>
      <c r="F41" s="76"/>
    </row>
    <row r="42" spans="1:9" ht="20.25" customHeight="1" x14ac:dyDescent="0.3">
      <c r="A42" s="1" t="s">
        <v>36</v>
      </c>
      <c r="B42" s="1"/>
      <c r="D42" s="59"/>
      <c r="F42" s="12"/>
    </row>
    <row r="43" spans="1:9" ht="20.25" customHeight="1" x14ac:dyDescent="0.25">
      <c r="A43" s="4" t="s">
        <v>61</v>
      </c>
      <c r="B43" s="4"/>
      <c r="C43" s="84"/>
      <c r="D43" s="60"/>
      <c r="E43" s="84"/>
      <c r="F43" s="12"/>
      <c r="G43" s="77"/>
      <c r="H43" s="77"/>
      <c r="I43" s="77"/>
    </row>
    <row r="44" spans="1:9" ht="20.25" customHeight="1" x14ac:dyDescent="0.25">
      <c r="A44" s="4"/>
      <c r="B44" s="4"/>
      <c r="C44" s="84"/>
      <c r="D44" s="60"/>
      <c r="E44" s="84"/>
      <c r="F44" s="12"/>
      <c r="G44" s="77"/>
      <c r="H44" s="77"/>
      <c r="I44" s="77"/>
    </row>
    <row r="45" spans="1:9" ht="20.25" customHeight="1" x14ac:dyDescent="0.25">
      <c r="A45" s="4"/>
      <c r="B45" s="4"/>
      <c r="C45" s="169" t="s">
        <v>48</v>
      </c>
      <c r="D45" s="169"/>
      <c r="E45" s="169"/>
      <c r="F45" s="77"/>
      <c r="G45" s="169" t="s">
        <v>2</v>
      </c>
      <c r="H45" s="169"/>
      <c r="I45" s="169"/>
    </row>
    <row r="46" spans="1:9" ht="20.25" customHeight="1" x14ac:dyDescent="0.25">
      <c r="A46" s="4"/>
      <c r="B46" s="4"/>
      <c r="C46" s="169" t="s">
        <v>3</v>
      </c>
      <c r="D46" s="169"/>
      <c r="E46" s="169"/>
      <c r="F46" s="77"/>
      <c r="G46" s="169" t="s">
        <v>3</v>
      </c>
      <c r="H46" s="169"/>
      <c r="I46" s="169"/>
    </row>
    <row r="47" spans="1:9" ht="20.25" customHeight="1" x14ac:dyDescent="0.25">
      <c r="A47" s="4"/>
      <c r="B47" s="4"/>
      <c r="C47" s="178" t="s">
        <v>78</v>
      </c>
      <c r="D47" s="178"/>
      <c r="E47" s="178"/>
      <c r="F47" s="12"/>
      <c r="G47" s="171" t="s">
        <v>78</v>
      </c>
      <c r="H47" s="171"/>
      <c r="I47" s="171"/>
    </row>
    <row r="48" spans="1:9" ht="20.25" customHeight="1" x14ac:dyDescent="0.25">
      <c r="A48" s="4"/>
      <c r="B48" s="4"/>
      <c r="C48" s="180" t="s">
        <v>77</v>
      </c>
      <c r="D48" s="180"/>
      <c r="E48" s="180"/>
      <c r="F48" s="62"/>
      <c r="G48" s="171" t="s">
        <v>77</v>
      </c>
      <c r="H48" s="171"/>
      <c r="I48" s="171"/>
    </row>
    <row r="49" spans="1:11" ht="20.25" customHeight="1" x14ac:dyDescent="0.25">
      <c r="A49" s="9"/>
      <c r="B49" s="9"/>
      <c r="C49" s="27">
        <v>2020</v>
      </c>
      <c r="D49" s="63"/>
      <c r="E49" s="27">
        <v>2019</v>
      </c>
      <c r="F49" s="64"/>
      <c r="G49" s="27">
        <v>2020</v>
      </c>
      <c r="H49" s="63"/>
      <c r="I49" s="27">
        <v>2019</v>
      </c>
    </row>
    <row r="50" spans="1:11" ht="20.25" customHeight="1" x14ac:dyDescent="0.25">
      <c r="A50" s="9"/>
      <c r="B50" s="9"/>
      <c r="C50" s="179" t="s">
        <v>8</v>
      </c>
      <c r="D50" s="179"/>
      <c r="E50" s="179"/>
      <c r="F50" s="179"/>
      <c r="G50" s="179"/>
      <c r="H50" s="179"/>
      <c r="I50" s="179"/>
    </row>
    <row r="51" spans="1:11" ht="20.25" customHeight="1" x14ac:dyDescent="0.25">
      <c r="A51" s="10" t="s">
        <v>66</v>
      </c>
      <c r="B51" s="8"/>
    </row>
    <row r="52" spans="1:11" ht="20.25" customHeight="1" x14ac:dyDescent="0.25">
      <c r="A52" s="66" t="s">
        <v>67</v>
      </c>
      <c r="B52" s="66"/>
      <c r="C52" s="17">
        <v>2099</v>
      </c>
      <c r="E52" s="17">
        <v>2987</v>
      </c>
      <c r="G52" s="17">
        <v>2930</v>
      </c>
      <c r="I52" s="17">
        <v>2974</v>
      </c>
    </row>
    <row r="53" spans="1:11" ht="20.25" customHeight="1" x14ac:dyDescent="0.25">
      <c r="A53" s="74" t="s">
        <v>116</v>
      </c>
      <c r="B53" s="66"/>
      <c r="C53" s="17">
        <v>0</v>
      </c>
      <c r="E53" s="17">
        <v>250000</v>
      </c>
      <c r="G53" s="17">
        <v>0</v>
      </c>
      <c r="I53" s="17">
        <v>250000</v>
      </c>
    </row>
    <row r="54" spans="1:11" ht="20.25" customHeight="1" x14ac:dyDescent="0.25">
      <c r="A54" s="6" t="s">
        <v>163</v>
      </c>
      <c r="B54" s="9"/>
      <c r="C54" s="53">
        <v>-1724</v>
      </c>
      <c r="D54" s="66"/>
      <c r="E54" s="53">
        <v>-86820</v>
      </c>
      <c r="F54" s="71"/>
      <c r="G54" s="53">
        <v>-1307</v>
      </c>
      <c r="I54" s="53">
        <v>-2979</v>
      </c>
    </row>
    <row r="55" spans="1:11" ht="20.25" customHeight="1" x14ac:dyDescent="0.25">
      <c r="A55" s="6" t="s">
        <v>104</v>
      </c>
      <c r="B55" s="9"/>
      <c r="C55" s="53">
        <v>0</v>
      </c>
      <c r="D55" s="66"/>
      <c r="E55" s="53">
        <v>410</v>
      </c>
      <c r="F55" s="71"/>
      <c r="G55" s="53">
        <v>0</v>
      </c>
      <c r="I55" s="53">
        <v>410</v>
      </c>
    </row>
    <row r="56" spans="1:11" ht="20.25" hidden="1" customHeight="1" x14ac:dyDescent="0.25">
      <c r="A56" s="6" t="s">
        <v>110</v>
      </c>
      <c r="B56" s="9"/>
      <c r="C56" s="53">
        <v>0</v>
      </c>
      <c r="D56" s="66"/>
      <c r="E56" s="53">
        <v>0</v>
      </c>
      <c r="F56" s="71"/>
      <c r="G56" s="53"/>
      <c r="I56" s="53">
        <v>0</v>
      </c>
    </row>
    <row r="57" spans="1:11" ht="20.25" hidden="1" customHeight="1" x14ac:dyDescent="0.25">
      <c r="A57" s="6" t="s">
        <v>88</v>
      </c>
      <c r="B57" s="9"/>
      <c r="C57" s="53">
        <v>0</v>
      </c>
      <c r="D57" s="66"/>
      <c r="E57" s="53">
        <v>0</v>
      </c>
      <c r="F57" s="71"/>
      <c r="G57" s="53"/>
      <c r="I57" s="53">
        <v>0</v>
      </c>
    </row>
    <row r="58" spans="1:11" ht="20.25" customHeight="1" x14ac:dyDescent="0.25">
      <c r="A58" s="11" t="s">
        <v>120</v>
      </c>
      <c r="B58" s="9"/>
      <c r="C58" s="123">
        <v>0</v>
      </c>
      <c r="D58" s="66"/>
      <c r="E58" s="123">
        <v>0</v>
      </c>
      <c r="F58" s="71"/>
      <c r="G58" s="30">
        <v>0</v>
      </c>
      <c r="I58" s="30">
        <v>-64800</v>
      </c>
    </row>
    <row r="59" spans="1:11" ht="20.25" customHeight="1" x14ac:dyDescent="0.25">
      <c r="A59" s="8" t="s">
        <v>121</v>
      </c>
      <c r="B59" s="8"/>
      <c r="C59" s="93">
        <f>SUM(C52:C58)</f>
        <v>375</v>
      </c>
      <c r="D59" s="66"/>
      <c r="E59" s="93">
        <f>SUM(E52:E58)</f>
        <v>166577</v>
      </c>
      <c r="F59" s="73"/>
      <c r="G59" s="93">
        <f>SUM(G52:G58)</f>
        <v>1623</v>
      </c>
      <c r="I59" s="93">
        <f>SUM(I52:I58)</f>
        <v>185605</v>
      </c>
    </row>
    <row r="60" spans="1:11" ht="20.25" customHeight="1" x14ac:dyDescent="0.25">
      <c r="A60" s="8"/>
      <c r="B60" s="8"/>
      <c r="C60" s="17"/>
      <c r="D60" s="66"/>
      <c r="E60" s="17"/>
      <c r="F60" s="18"/>
      <c r="G60" s="17"/>
      <c r="I60" s="17"/>
    </row>
    <row r="61" spans="1:11" ht="20.25" customHeight="1" x14ac:dyDescent="0.25">
      <c r="A61" s="10" t="s">
        <v>68</v>
      </c>
      <c r="B61" s="8"/>
      <c r="C61" s="17"/>
      <c r="D61" s="65"/>
      <c r="E61" s="17"/>
      <c r="F61" s="76"/>
      <c r="G61" s="17"/>
      <c r="I61" s="17"/>
    </row>
    <row r="62" spans="1:11" customFormat="1" ht="20.25" customHeight="1" x14ac:dyDescent="0.25">
      <c r="A62" s="138" t="s">
        <v>142</v>
      </c>
      <c r="B62" s="132"/>
      <c r="J62" s="153"/>
      <c r="K62" s="153"/>
    </row>
    <row r="63" spans="1:11" customFormat="1" ht="20.25" customHeight="1" x14ac:dyDescent="0.25">
      <c r="A63" s="138"/>
      <c r="B63" s="146" t="s">
        <v>143</v>
      </c>
      <c r="J63" s="153"/>
      <c r="K63" s="153"/>
    </row>
    <row r="64" spans="1:11" customFormat="1" ht="20.25" customHeight="1" x14ac:dyDescent="0.25">
      <c r="A64" s="138"/>
      <c r="B64" s="146" t="s">
        <v>144</v>
      </c>
      <c r="C64" s="158">
        <v>-363</v>
      </c>
      <c r="E64" s="158">
        <v>0</v>
      </c>
      <c r="G64" s="158">
        <v>-363</v>
      </c>
      <c r="I64" s="158">
        <v>0</v>
      </c>
      <c r="J64" s="153"/>
      <c r="K64" s="153"/>
    </row>
    <row r="65" spans="1:9" ht="20.25" hidden="1" customHeight="1" x14ac:dyDescent="0.25">
      <c r="A65" s="11" t="s">
        <v>69</v>
      </c>
      <c r="B65" s="9"/>
      <c r="C65" s="16">
        <v>0</v>
      </c>
      <c r="D65"/>
      <c r="E65" s="16">
        <v>0</v>
      </c>
      <c r="F65"/>
      <c r="G65" s="16">
        <v>0</v>
      </c>
      <c r="H65"/>
      <c r="I65" s="16">
        <v>0</v>
      </c>
    </row>
    <row r="66" spans="1:9" ht="20.25" customHeight="1" x14ac:dyDescent="0.25">
      <c r="A66" s="8" t="s">
        <v>70</v>
      </c>
      <c r="B66" s="8"/>
      <c r="C66" s="93">
        <f>C64</f>
        <v>-363</v>
      </c>
      <c r="D66" s="162"/>
      <c r="E66" s="124">
        <f t="shared" ref="E66:I66" si="0">E64</f>
        <v>0</v>
      </c>
      <c r="F66" s="162"/>
      <c r="G66" s="93">
        <f t="shared" si="0"/>
        <v>-363</v>
      </c>
      <c r="H66" s="162"/>
      <c r="I66" s="124">
        <f t="shared" si="0"/>
        <v>0</v>
      </c>
    </row>
    <row r="67" spans="1:9" ht="20.25" customHeight="1" x14ac:dyDescent="0.25">
      <c r="A67" s="8"/>
      <c r="B67" s="8"/>
      <c r="C67" s="88"/>
      <c r="D67"/>
      <c r="E67" s="88"/>
      <c r="F67"/>
      <c r="G67" s="88"/>
      <c r="H67"/>
      <c r="I67" s="88"/>
    </row>
    <row r="68" spans="1:9" ht="20.25" customHeight="1" x14ac:dyDescent="0.25">
      <c r="A68" s="8" t="s">
        <v>119</v>
      </c>
      <c r="B68" s="8"/>
      <c r="C68" s="87">
        <f>SUM(C66,C59,C39)</f>
        <v>126839</v>
      </c>
      <c r="D68" s="65"/>
      <c r="E68" s="87">
        <f>SUM(E66,E59,E39)</f>
        <v>-5469</v>
      </c>
      <c r="F68" s="56"/>
      <c r="G68" s="87">
        <f>SUM(G66,G59,G39)</f>
        <v>132635</v>
      </c>
      <c r="H68" s="5"/>
      <c r="I68" s="87">
        <f>SUM(I66,I59,I39)</f>
        <v>3909</v>
      </c>
    </row>
    <row r="69" spans="1:9" ht="20.25" customHeight="1" x14ac:dyDescent="0.25">
      <c r="A69" s="11" t="s">
        <v>71</v>
      </c>
      <c r="B69" s="8"/>
      <c r="C69" s="89">
        <v>403659</v>
      </c>
      <c r="D69" s="65"/>
      <c r="E69" s="89">
        <v>309827</v>
      </c>
      <c r="F69" s="70"/>
      <c r="G69" s="89">
        <v>385597</v>
      </c>
      <c r="I69" s="89">
        <v>242152</v>
      </c>
    </row>
    <row r="70" spans="1:9" ht="20.25" customHeight="1" thickBot="1" x14ac:dyDescent="0.3">
      <c r="A70" s="8" t="s">
        <v>83</v>
      </c>
      <c r="B70" s="8"/>
      <c r="C70" s="90">
        <f>SUM(C68:C69)</f>
        <v>530498</v>
      </c>
      <c r="D70" s="65"/>
      <c r="E70" s="90">
        <f>SUM(E68:E69)</f>
        <v>304358</v>
      </c>
      <c r="F70" s="78"/>
      <c r="G70" s="90">
        <f>SUM(G68:G69)</f>
        <v>518232</v>
      </c>
      <c r="H70" s="46"/>
      <c r="I70" s="90">
        <f>SUM(I68:I69)</f>
        <v>246061</v>
      </c>
    </row>
    <row r="71" spans="1:9" ht="20.25" customHeight="1" thickTop="1" x14ac:dyDescent="0.25"/>
    <row r="72" spans="1:9" ht="20.25" customHeight="1" x14ac:dyDescent="0.25">
      <c r="A72" s="69"/>
      <c r="B72" s="74"/>
      <c r="D72" s="74"/>
      <c r="F72" s="70"/>
    </row>
  </sheetData>
  <mergeCells count="18">
    <mergeCell ref="C50:I50"/>
    <mergeCell ref="G7:I7"/>
    <mergeCell ref="C9:I9"/>
    <mergeCell ref="G45:I45"/>
    <mergeCell ref="G46:I46"/>
    <mergeCell ref="C7:E7"/>
    <mergeCell ref="C48:E48"/>
    <mergeCell ref="G48:I48"/>
    <mergeCell ref="G47:I47"/>
    <mergeCell ref="C45:E45"/>
    <mergeCell ref="C46:E46"/>
    <mergeCell ref="C47:E47"/>
    <mergeCell ref="G4:I4"/>
    <mergeCell ref="G5:I5"/>
    <mergeCell ref="G6:I6"/>
    <mergeCell ref="C4:E4"/>
    <mergeCell ref="C5:E5"/>
    <mergeCell ref="C6:E6"/>
  </mergeCells>
  <pageMargins left="0.8" right="0.8" top="0.48" bottom="0.5" header="0.5" footer="0.5"/>
  <pageSetup paperSize="9" scale="83" firstPageNumber="8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SCI4-5</vt:lpstr>
      <vt:lpstr>SH6</vt:lpstr>
      <vt:lpstr>SH7</vt:lpstr>
      <vt:lpstr>CF8-9</vt:lpstr>
      <vt:lpstr>'CF8-9'!Print_Area</vt:lpstr>
      <vt:lpstr>'SCI4-5'!Print_Area</vt:lpstr>
      <vt:lpstr>'SH6'!Print_Area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Suphap</cp:lastModifiedBy>
  <cp:lastPrinted>2020-08-11T01:00:48Z</cp:lastPrinted>
  <dcterms:created xsi:type="dcterms:W3CDTF">2016-03-29T13:26:02Z</dcterms:created>
  <dcterms:modified xsi:type="dcterms:W3CDTF">2020-08-11T10:45:05Z</dcterms:modified>
</cp:coreProperties>
</file>