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20\IR 2020\รายงานสารสนเทศ 2020\งบการเงิน ไตรมาส 2 ปี 2563\TH\"/>
    </mc:Choice>
  </mc:AlternateContent>
  <bookViews>
    <workbookView xWindow="0" yWindow="0" windowWidth="23040" windowHeight="9372"/>
  </bookViews>
  <sheets>
    <sheet name="BST" sheetId="1" r:id="rId1"/>
    <sheet name="PLT 3 M" sheetId="2" r:id="rId2"/>
    <sheet name="PLT 6M" sheetId="3" r:id="rId3"/>
    <sheet name="EQT_CONSO" sheetId="4" r:id="rId4"/>
    <sheet name="EQT_COMPANY" sheetId="5" r:id="rId5"/>
    <sheet name="CFT" sheetId="6" r:id="rId6"/>
  </sheets>
  <externalReferences>
    <externalReference r:id="rId7"/>
    <externalReference r:id="rId8"/>
    <externalReference r:id="rId9"/>
  </externalReferences>
  <definedNames>
    <definedName name="_Key1" localSheetId="1" hidden="1">#REF!</definedName>
    <definedName name="_Key1" localSheetId="2" hidden="1">#REF!</definedName>
    <definedName name="_Key1" hidden="1">#REF!</definedName>
    <definedName name="_Order1" hidden="1">255</definedName>
    <definedName name="_Order2" hidden="1">255</definedName>
    <definedName name="_Parse_Out" hidden="1">[1]total!#REF!</definedName>
    <definedName name="aa" hidden="1">[2]คีย์ข้อมูลรายละเอียดต่างๆ!#REF!</definedName>
    <definedName name="aoe" localSheetId="5" hidden="1">{"'Model'!$A$1:$N$53"}</definedName>
    <definedName name="aoe" localSheetId="4" hidden="1">{"'Model'!$A$1:$N$53"}</definedName>
    <definedName name="aoe" localSheetId="3" hidden="1">{"'Model'!$A$1:$N$53"}</definedName>
    <definedName name="aoe" localSheetId="1" hidden="1">{"'Model'!$A$1:$N$53"}</definedName>
    <definedName name="aoe" localSheetId="2" hidden="1">{"'Model'!$A$1:$N$53"}</definedName>
    <definedName name="aoe" hidden="1">{"'Model'!$A$1:$N$53"}</definedName>
    <definedName name="beau" localSheetId="5" hidden="1">{"'Model'!$A$1:$N$53"}</definedName>
    <definedName name="beau" localSheetId="4" hidden="1">{"'Model'!$A$1:$N$53"}</definedName>
    <definedName name="beau" localSheetId="3" hidden="1">{"'Model'!$A$1:$N$53"}</definedName>
    <definedName name="beau" localSheetId="1" hidden="1">{"'Model'!$A$1:$N$53"}</definedName>
    <definedName name="beau" localSheetId="2" hidden="1">{"'Model'!$A$1:$N$53"}</definedName>
    <definedName name="beau" hidden="1">{"'Model'!$A$1:$N$53"}</definedName>
    <definedName name="eeee" localSheetId="5" hidden="1">{"'Model'!$A$1:$N$53"}</definedName>
    <definedName name="eeee" localSheetId="4" hidden="1">{"'Model'!$A$1:$N$53"}</definedName>
    <definedName name="eeee" localSheetId="3" hidden="1">{"'Model'!$A$1:$N$53"}</definedName>
    <definedName name="eeee" localSheetId="1" hidden="1">{"'Model'!$A$1:$N$53"}</definedName>
    <definedName name="eeee" localSheetId="2" hidden="1">{"'Model'!$A$1:$N$53"}</definedName>
    <definedName name="eeee" hidden="1">{"'Model'!$A$1:$N$53"}</definedName>
    <definedName name="HTML_CodePage" hidden="1">874</definedName>
    <definedName name="HTML_Control" localSheetId="5" hidden="1">{"'Model'!$A$1:$N$53"}</definedName>
    <definedName name="HTML_Control" localSheetId="4" hidden="1">{"'Model'!$A$1:$N$53"}</definedName>
    <definedName name="HTML_Control" localSheetId="3" hidden="1">{"'Model'!$A$1:$N$53"}</definedName>
    <definedName name="HTML_Control" localSheetId="1" hidden="1">{"'Model'!$A$1:$N$53"}</definedName>
    <definedName name="HTML_Control" localSheetId="2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ked" localSheetId="5" hidden="1">{"'Model'!$A$1:$N$53"}</definedName>
    <definedName name="ked" localSheetId="4" hidden="1">{"'Model'!$A$1:$N$53"}</definedName>
    <definedName name="ked" localSheetId="3" hidden="1">{"'Model'!$A$1:$N$53"}</definedName>
    <definedName name="ked" localSheetId="1" hidden="1">{"'Model'!$A$1:$N$53"}</definedName>
    <definedName name="ked" localSheetId="2" hidden="1">{"'Model'!$A$1:$N$53"}</definedName>
    <definedName name="ked" hidden="1">{"'Model'!$A$1:$N$53"}</definedName>
    <definedName name="n" localSheetId="5" hidden="1">{"'Model'!$A$1:$N$53"}</definedName>
    <definedName name="n" localSheetId="4" hidden="1">{"'Model'!$A$1:$N$53"}</definedName>
    <definedName name="n" localSheetId="3" hidden="1">{"'Model'!$A$1:$N$53"}</definedName>
    <definedName name="n" localSheetId="1" hidden="1">{"'Model'!$A$1:$N$53"}</definedName>
    <definedName name="n" localSheetId="2" hidden="1">{"'Model'!$A$1:$N$53"}</definedName>
    <definedName name="n" hidden="1">{"'Model'!$A$1:$N$53"}</definedName>
    <definedName name="new" localSheetId="5" hidden="1">{"'Model'!$A$1:$N$53"}</definedName>
    <definedName name="new" localSheetId="4" hidden="1">{"'Model'!$A$1:$N$53"}</definedName>
    <definedName name="new" localSheetId="3" hidden="1">{"'Model'!$A$1:$N$53"}</definedName>
    <definedName name="new" localSheetId="1" hidden="1">{"'Model'!$A$1:$N$53"}</definedName>
    <definedName name="new" localSheetId="2" hidden="1">{"'Model'!$A$1:$N$53"}</definedName>
    <definedName name="new" hidden="1">{"'Model'!$A$1:$N$53"}</definedName>
    <definedName name="nn" localSheetId="5" hidden="1">{"'Model'!$A$1:$N$53"}</definedName>
    <definedName name="nn" localSheetId="4" hidden="1">{"'Model'!$A$1:$N$53"}</definedName>
    <definedName name="nn" localSheetId="3" hidden="1">{"'Model'!$A$1:$N$53"}</definedName>
    <definedName name="nn" localSheetId="1" hidden="1">{"'Model'!$A$1:$N$53"}</definedName>
    <definedName name="nn" localSheetId="2" hidden="1">{"'Model'!$A$1:$N$53"}</definedName>
    <definedName name="nn" hidden="1">{"'Model'!$A$1:$N$53"}</definedName>
    <definedName name="_xlnm.Print_Area" localSheetId="0">BST!$A$1:$P$128</definedName>
    <definedName name="_xlnm.Print_Area" localSheetId="5">CFT!$A$1:$L$91</definedName>
    <definedName name="_xlnm.Print_Area" localSheetId="4">EQT_COMPANY!$A$1:$R$37</definedName>
    <definedName name="_xlnm.Print_Area" localSheetId="3">EQT_CONSO!$A$1:$AA$37</definedName>
    <definedName name="_xlnm.Print_Area" localSheetId="1">'PLT 3 M'!$A$1:$L$76</definedName>
    <definedName name="_xlnm.Print_Area" localSheetId="2">'PLT 6M'!$A$1:$K$87</definedName>
    <definedName name="_xlnm.Print_Titles" localSheetId="0">BST!$1:$11</definedName>
    <definedName name="_xlnm.Print_Titles" localSheetId="5">CFT!$1:$9</definedName>
    <definedName name="_xlnm.Print_Titles" localSheetId="1">'PLT 3 M'!$1:$9</definedName>
    <definedName name="_xlnm.Print_Titles" localSheetId="2">'PLT 6M'!$1:$8</definedName>
    <definedName name="s" localSheetId="5" hidden="1">{"'Model'!$A$1:$N$53"}</definedName>
    <definedName name="s" localSheetId="4" hidden="1">{"'Model'!$A$1:$N$53"}</definedName>
    <definedName name="s" localSheetId="3" hidden="1">{"'Model'!$A$1:$N$53"}</definedName>
    <definedName name="s" localSheetId="1" hidden="1">{"'Model'!$A$1:$N$53"}</definedName>
    <definedName name="s" localSheetId="2" hidden="1">{"'Model'!$A$1:$N$53"}</definedName>
    <definedName name="s" hidden="1">{"'Model'!$A$1:$N$53"}</definedName>
    <definedName name="tun" localSheetId="5" hidden="1">{"'Model'!$A$1:$N$53"}</definedName>
    <definedName name="tun" localSheetId="4" hidden="1">{"'Model'!$A$1:$N$53"}</definedName>
    <definedName name="tun" localSheetId="3" hidden="1">{"'Model'!$A$1:$N$53"}</definedName>
    <definedName name="tun" localSheetId="1" hidden="1">{"'Model'!$A$1:$N$53"}</definedName>
    <definedName name="tun" localSheetId="2" hidden="1">{"'Model'!$A$1:$N$53"}</definedName>
    <definedName name="tun" hidden="1">{"'Model'!$A$1:$N$53"}</definedName>
    <definedName name="u" localSheetId="5" hidden="1">{"'Model'!$A$1:$N$53"}</definedName>
    <definedName name="u" localSheetId="4" hidden="1">{"'Model'!$A$1:$N$53"}</definedName>
    <definedName name="u" localSheetId="3" hidden="1">{"'Model'!$A$1:$N$53"}</definedName>
    <definedName name="u" localSheetId="1" hidden="1">{"'Model'!$A$1:$N$53"}</definedName>
    <definedName name="u" localSheetId="2" hidden="1">{"'Model'!$A$1:$N$53"}</definedName>
    <definedName name="u" hidden="1">{"'Model'!$A$1:$N$53"}</definedName>
    <definedName name="we" localSheetId="5" hidden="1">{"'Model'!$A$1:$N$53"}</definedName>
    <definedName name="we" localSheetId="4" hidden="1">{"'Model'!$A$1:$N$53"}</definedName>
    <definedName name="we" localSheetId="3" hidden="1">{"'Model'!$A$1:$N$53"}</definedName>
    <definedName name="we" localSheetId="1" hidden="1">{"'Model'!$A$1:$N$53"}</definedName>
    <definedName name="we" localSheetId="2" hidden="1">{"'Model'!$A$1:$N$53"}</definedName>
    <definedName name="we" hidden="1">{"'Model'!$A$1:$N$53"}</definedName>
    <definedName name="wwww" localSheetId="5" hidden="1">{"'Model'!$A$1:$N$53"}</definedName>
    <definedName name="wwww" localSheetId="4" hidden="1">{"'Model'!$A$1:$N$53"}</definedName>
    <definedName name="wwww" localSheetId="3" hidden="1">{"'Model'!$A$1:$N$53"}</definedName>
    <definedName name="wwww" localSheetId="1" hidden="1">{"'Model'!$A$1:$N$53"}</definedName>
    <definedName name="wwww" localSheetId="2" hidden="1">{"'Model'!$A$1:$N$53"}</definedName>
    <definedName name="wwww" hidden="1">{"'Model'!$A$1:$N$53"}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53" i="6" l="1"/>
  <c r="A3" i="6"/>
  <c r="A1" i="6"/>
  <c r="D441" i="4"/>
  <c r="A3" i="4"/>
  <c r="A1" i="4"/>
  <c r="D383" i="3"/>
  <c r="L25" i="3"/>
  <c r="A1" i="3"/>
  <c r="D415" i="2"/>
  <c r="A1" i="2"/>
  <c r="P109" i="1"/>
  <c r="P107" i="1"/>
  <c r="P105" i="1"/>
  <c r="P104" i="1"/>
  <c r="P101" i="1"/>
  <c r="F96" i="1"/>
  <c r="P68" i="1"/>
  <c r="P66" i="1"/>
  <c r="P65" i="1"/>
  <c r="P64" i="1"/>
  <c r="P69" i="1" s="1"/>
  <c r="P62" i="1"/>
  <c r="P59" i="1"/>
  <c r="P58" i="1"/>
  <c r="P56" i="1"/>
  <c r="P54" i="1"/>
  <c r="P53" i="1"/>
  <c r="P35" i="1"/>
  <c r="P34" i="1"/>
  <c r="P33" i="1"/>
  <c r="P32" i="1"/>
  <c r="P30" i="1"/>
  <c r="P29" i="1"/>
  <c r="P27" i="1"/>
  <c r="P26" i="1"/>
  <c r="P25" i="1"/>
  <c r="P36" i="1" s="1"/>
  <c r="P18" i="1"/>
  <c r="P17" i="1"/>
  <c r="P16" i="1"/>
  <c r="P15" i="1"/>
  <c r="P14" i="1"/>
  <c r="P22" i="1" s="1"/>
  <c r="P110" i="1" l="1"/>
  <c r="P37" i="1"/>
  <c r="P70" i="1"/>
</calcChain>
</file>

<file path=xl/sharedStrings.xml><?xml version="1.0" encoding="utf-8"?>
<sst xmlns="http://schemas.openxmlformats.org/spreadsheetml/2006/main" count="394" uniqueCount="261">
  <si>
    <t>บริษัท ผลธัญญะ จำกัด (มหาชน) และบริษัทย่อย</t>
  </si>
  <si>
    <t>งบแสดงฐานะการเงิน</t>
  </si>
  <si>
    <t>ณ วันที่ 30 มิถุนายน พ.ศ. 2563</t>
  </si>
  <si>
    <t>หน่วย: บาท</t>
  </si>
  <si>
    <t>งบการเงินรวม</t>
  </si>
  <si>
    <t>งบการเงินเฉพาะกิจการ</t>
  </si>
  <si>
    <t>30 มิถุนายน พ.ศ. 2563</t>
  </si>
  <si>
    <t>31 ธันวาคม พ.ศ. 2562</t>
  </si>
  <si>
    <t>1 มกราคม พ.ศ. 2555</t>
  </si>
  <si>
    <t>"ยังไม่ได้ตรวจสอบ"</t>
  </si>
  <si>
    <t>หมายเหตุ</t>
  </si>
  <si>
    <t>"สอบทานแล้ว"</t>
  </si>
  <si>
    <t>"ตรวจสอบแล้ว"</t>
  </si>
  <si>
    <t>2563</t>
  </si>
  <si>
    <t>2562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</si>
  <si>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</si>
  <si>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</si>
  <si>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</si>
  <si>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</si>
  <si>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4, 6</t>
  </si>
  <si>
    <t>เงินให้กู้ยืมระยะสั้นแก่กิจการที่เกี่ยวข้องกัน - สุทธิ</t>
  </si>
  <si>
    <t>เงินให้กู้ยืมระยะยาวแก่พนักงานที่ถึงกำหนดชำระภายในหนึ่งปี</t>
  </si>
  <si>
    <t>สินค้าคงเหลือ - สุทธิ</t>
  </si>
  <si>
    <t>4,6</t>
  </si>
  <si>
    <t>สินทรัพย์ภาษีเงินได้ของงวดปัจจุบัน</t>
  </si>
  <si>
    <t>เงินจ่ายล่วงหน้าค่าก่อสร้าง</t>
  </si>
  <si>
    <t>งานระหว่างทำโครงการ</t>
  </si>
  <si>
    <t>รวมสินทรัพย์หมุนเวียน</t>
  </si>
  <si>
    <t>สินทรัพย์ไม่หมุนเวียน</t>
  </si>
  <si>
    <t xml:space="preserve">  </t>
  </si>
  <si>
    <t>เงินฝากธนาคารที่ติดภาระค้ำประกัน</t>
  </si>
  <si>
    <t>เงินลงทุนในบริษัทย่อย - สุทธิ</t>
  </si>
  <si>
    <t>เงินลงทุนระยะยาวอื่น - สุทธิ</t>
  </si>
  <si>
    <t>เงินให้กู้ยืมระยะยาวแก่พนักงาน - สุทธิ</t>
  </si>
  <si>
    <t>เงินให้กู้ยืมระยะยาวแก่กิจการที่เกี่ยวข้องกัน</t>
  </si>
  <si>
    <t>อสังหาริมทรัพย์เพื่อการลงทุน - สุทธิ</t>
  </si>
  <si>
    <t>ที่ดิน อาคารและอุปกรณ์ - สุทธิ</t>
  </si>
  <si>
    <t>สิทธิการเช่า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</si>
  <si>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</si>
  <si>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</si>
  <si>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</si>
  <si>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</si>
  <si>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</si>
  <si>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</si>
  <si>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</si>
  <si>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</si>
  <si>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</si>
  <si>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</si>
  <si>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4, 17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</si>
  <si>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</si>
  <si>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</si>
  <si>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</si>
  <si>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ภาษีเงินได้ค้างจ่าย</t>
  </si>
  <si>
    <t>ประมาณการหนี้สินที่อาจจะเกิดขึ้นจากโครงการก่อสร้าง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</si>
  <si>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</si>
  <si>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</si>
  <si>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</si>
  <si>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</si>
  <si>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</si>
  <si>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หนี้สินสัญญาอนุพันธ์</t>
  </si>
  <si>
    <t>27, 28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</si>
  <si>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</si>
  <si>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</si>
  <si>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</si>
  <si>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</si>
  <si>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</si>
  <si>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</si>
  <si>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>หุ้นสามัญ 210,500,232 หุ้น มูลค่าหุ้นละ 1 บาท</t>
  </si>
  <si>
    <t>(พ.ศ. 2561: 250,999,978 หุ้น มูลค่าหุ้นละ 1 บาท)</t>
  </si>
  <si>
    <t xml:space="preserve">   ทุนที่ออกและชำระแล้ว</t>
  </si>
  <si>
    <t>หุ้นสามัญ 202,499,982 หุ้น มูลค่าหุ้นละ 1 บาท</t>
  </si>
  <si>
    <t>หุ้นสามัญ 202,500,232 หุ้น มูลค่าหุ้นละ 1 บาท</t>
  </si>
  <si>
    <t>(พ.ศ. 2560: 202,499,982 หุ้น มูลค่าหุ้นละ 1 บาท)</t>
  </si>
  <si>
    <t>ส่วนเกินทุน</t>
  </si>
  <si>
    <t>ส่วนเกินมูลค่าหุ้นสามัญ</t>
  </si>
  <si>
    <t>ส่วนขาดทุนจากการเปลี่ยนแปลงสัดส่วนการถือหุ้น</t>
  </si>
  <si>
    <t>กำไรสะสม</t>
  </si>
  <si>
    <t>จัดสรรเป็นสำรองตามกฎหมาย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</si>
  <si>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</si>
  <si>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</si>
  <si>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</si>
  <si>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</si>
  <si>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</si>
  <si>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</si>
  <si>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</si>
  <si>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สำหรับงวดสามเดือนสิ้นสุดวันที่ 30 มิถุนายน พ.ศ. 2563</t>
  </si>
  <si>
    <t>4, 25</t>
  </si>
  <si>
    <t>รายได้</t>
  </si>
  <si>
    <t>รายได้จากการขาย</t>
  </si>
  <si>
    <t>รายได้จากการให้บริการ</t>
  </si>
  <si>
    <t>รายได้จากสัญญาก่อสร้างและสัญญาบริการ</t>
  </si>
  <si>
    <t>รวมรายได้</t>
  </si>
  <si>
    <t>ต้นทุน</t>
  </si>
  <si>
    <t>ต้นทุนขาย</t>
  </si>
  <si>
    <t>ต้นทุนบริการ</t>
  </si>
  <si>
    <t>ต้นทุนการก่อสร้างและให้บริการ</t>
  </si>
  <si>
    <t>รวมต้นทุน</t>
  </si>
  <si>
    <t>กำไรขั้นต้น</t>
  </si>
  <si>
    <t>กำไรจากอัตราแลกเปลี่ยน - สุทธิ</t>
  </si>
  <si>
    <t>รายได้อื่น</t>
  </si>
  <si>
    <t>ต้นทุนในการจัดจำหน่าย</t>
  </si>
  <si>
    <t>ค่าใช้จ่ายในการบริหาร</t>
  </si>
  <si>
    <t>โอนกลับ(ขาดทุน)จากการด้อยค่าสินทรัพย์</t>
  </si>
  <si>
    <t>ค่าปรับงานล่าช้า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</si>
  <si>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</si>
  <si>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</si>
  <si>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</si>
  <si>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</si>
  <si>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</si>
  <si>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</si>
  <si>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รายการที่อาจจะถูกจัดประเภทรายการใหม่เข้าไปไว้ในกำไรหรือขาดทุนในภายหลัง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</si>
  <si>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</si>
  <si>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ของหน่วยงานในต่างประเทศ</t>
  </si>
  <si>
    <t>รายการที่จะไม่ถูกบันทึกในส่วนของกำไรหรือขาดทุนในภายหลัง</t>
  </si>
  <si>
    <t>กำไรจากการประมาณการตามหลัก</t>
  </si>
  <si>
    <t>คณิตศาสตร์ประกันภัย-สุทธิจากภาษีเงินได้</t>
  </si>
  <si>
    <t>กำไรเบ็ดเสร็จอื่นสำหรับงวด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</si>
  <si>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</si>
  <si>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</si>
  <si>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</si>
  <si>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</si>
  <si>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</si>
  <si>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</si>
  <si>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</si>
  <si>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</si>
  <si>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กำไร(ขาดทุน)ต่อหุ้นปรับลด(บาท)</t>
  </si>
  <si>
    <t>จำนวนหุ้นสามัญเทียบเท่าปรับลด (หุ้น)</t>
  </si>
  <si>
    <t>สำหรับงวดหกเดือนสิ้นสุดวันที่ 30 มิถุนายน พ.ศ. 2563</t>
  </si>
  <si>
    <t>รายได้จากสัญญาก่อสร้าง</t>
  </si>
  <si>
    <t>ต้นทุนการก่อสร้าง</t>
  </si>
  <si>
    <t>ขาดทุนจากการด้อยค่าเงินลงทุนในบริษัทย่อย</t>
  </si>
  <si>
    <t>กำไร(ขาดทุน)จากการขายทรัพย์สิน - สุทธิ</t>
  </si>
  <si>
    <t>โอนกลับ(ขาดทุน)จากการด้อยค่าสินทรัพย์ - สุทธิ</t>
  </si>
  <si>
    <t>กำไร(ขาดทุน)เบ็ดเสร็จอื่น</t>
  </si>
  <si>
    <t>ขาดทุนต่อหุ้นปรับลด(บาท)</t>
  </si>
  <si>
    <t>งบแสดงการเปลี่ยนแปลงส่วนของผู้ถือหุ้น</t>
  </si>
  <si>
    <t>ส่วนของบริษัทใหญ่</t>
  </si>
  <si>
    <t>กำไร(ขาดทุน)สะสม</t>
  </si>
  <si>
    <t>กำไร(ขาดทุน) เบ็ดเสร็จอื่น</t>
  </si>
  <si>
    <t>กำไรจากการประมาณการตามหลักคณิตศาสตร์ประกันภัย - สุทธิ</t>
  </si>
  <si>
    <t>ส่วนขาดทุนจากการ</t>
  </si>
  <si>
    <t>ผลต่างจาก</t>
  </si>
  <si>
    <t>รวมองค์ประกอบ</t>
  </si>
  <si>
    <t>ส่วนได้เสียที่</t>
  </si>
  <si>
    <t>ส่วนเกินมูลค่า</t>
  </si>
  <si>
    <t>เปลี่ยนแปลง</t>
  </si>
  <si>
    <t>จัดสรรแล้วเป็น</t>
  </si>
  <si>
    <t>การแปลงค่า</t>
  </si>
  <si>
    <t>อื่นของส่วนของ</t>
  </si>
  <si>
    <t>ไม่มีอำนาจ</t>
  </si>
  <si>
    <t>รวมส่วน</t>
  </si>
  <si>
    <t>ที่ออกและชำระแล้ว</t>
  </si>
  <si>
    <t>หุ้นสามัญ</t>
  </si>
  <si>
    <t>สัดส่วนการถือหุ้น</t>
  </si>
  <si>
    <t>สำรองตามกฎหมาย</t>
  </si>
  <si>
    <t>งบการเงิน</t>
  </si>
  <si>
    <t>ผู้ถือหุ้น</t>
  </si>
  <si>
    <t>รวม</t>
  </si>
  <si>
    <t>ควบคุม</t>
  </si>
  <si>
    <t>ของผู้ถือหุ้น</t>
  </si>
  <si>
    <t>ยอดคงเหลือ ณ วันที่ 1 มกราคม พ.ศ. 2563 - ก่อนปรับปรุง</t>
  </si>
  <si>
    <t>ผลกระทบจากการเปลี่ยนแปลงนโยบายการบัญชี</t>
  </si>
  <si>
    <t>ยอดคงเหลือ ณ วันที่ 1 มกราคม พ.ศ. 2563 - หลังปรับปรุง</t>
  </si>
  <si>
    <t>การเปลี่ยนแปลงในส่วนของผู้ถือหุ้นสำหรับงวด</t>
  </si>
  <si>
    <t xml:space="preserve">   โอนเงินสำรองตามกฎหมายและส่วนเกินมูลค่าหุ้นสามัญ</t>
  </si>
  <si>
    <t xml:space="preserve">            เพื่อลดขาดทุนสะสม</t>
  </si>
  <si>
    <t xml:space="preserve">    ทุนสำรองตามกฎหมาย</t>
  </si>
  <si>
    <t xml:space="preserve">   เงินปันผลจ่าย</t>
  </si>
  <si>
    <t xml:space="preserve">   กำไร(ขาดทุน)เบ็ดเสร็จรวมสำหรับงวด</t>
  </si>
  <si>
    <t xml:space="preserve">   โอนไปกำไรสะสม</t>
  </si>
  <si>
    <t>ยอดคงเหลือ ณ วันที่ 30 มิถุนายน พ.ศ. 2563</t>
  </si>
  <si>
    <t>ยอดคงเหลือ ณ วันที่ 1 มกราคม พ.ศ. 2562</t>
  </si>
  <si>
    <t xml:space="preserve">   เพิ่มทุนหุ้นสามัญ</t>
  </si>
  <si>
    <t xml:space="preserve">   กำไรเบ็ดเสร็จรวมสำหรับงวด</t>
  </si>
  <si>
    <t xml:space="preserve">          เพื่อลดขาดทุนสะสม</t>
  </si>
  <si>
    <t>ยอดคงเหลือ ณ วันที่ 30 มิถุนายน พ.ศ. 2562</t>
  </si>
  <si>
    <t xml:space="preserve">งบแสดงการเปลี่ยนแปลงส่วนของผู้ถือหุ้น </t>
  </si>
  <si>
    <t>กำไรจากการประมาณการตาม
หลักคณิตศาสตร์ประกันภัย - สุทธิ</t>
  </si>
  <si>
    <t>จัดสรรแล้ว -</t>
  </si>
  <si>
    <t>งบกระแสเงินสด</t>
  </si>
  <si>
    <t>กระแสเงินสดจากกิจกรรมการดำเนินงาน:</t>
  </si>
  <si>
    <t>กำไรสุทธิ</t>
  </si>
  <si>
    <t>รายการปรับกระทบกำไรเป็นเงินสดรับ(จ่าย) จากกิจกรรมดำเนินงาน</t>
  </si>
  <si>
    <t>หนี้สูญ</t>
  </si>
  <si>
    <t xml:space="preserve">   ส่วนแบ่ง (กำไร) ขาดทุนจากเงินลงทุนในบริษัทร่วม</t>
  </si>
  <si>
    <t>หนี้สงสัยจะสูญ</t>
  </si>
  <si>
    <t>หนี้สงสัยจะสูญโอนกลับ</t>
  </si>
  <si>
    <t>ลูกหนี้อื่นและเงินประกันตัดจำหน่าย</t>
  </si>
  <si>
    <t>ภาษีเงินได้ถูกหัก ณ ที่จ่ายตัดจำหน่าย</t>
  </si>
  <si>
    <t xml:space="preserve">   ค่าเสื่อมราคา</t>
  </si>
  <si>
    <t>ขาดทุนจากการลดมูลค่าสินค้า</t>
  </si>
  <si>
    <t xml:space="preserve">   ตัดจำหน่ายสินทรัพย์ถาวร</t>
  </si>
  <si>
    <t>โอนกลับค่าเผื่อการลดมูลค่าสินค้า</t>
  </si>
  <si>
    <t>ขาดทุนจากการด้อยค่าเงินลงทุน</t>
  </si>
  <si>
    <t>ค่าเสื่อมราคาและค่าตัดจำหน่าย</t>
  </si>
  <si>
    <t>ขาดทุนจากการด้อยค่าสินทรัพย์ - สุทธิ</t>
  </si>
  <si>
    <t xml:space="preserve">   ค่าตัดจำหน่ายสิทธิการเช่า</t>
  </si>
  <si>
    <t>ขาดทุนจากการจำหน่ายและตัดจำหน่ายทรัพย์สิน</t>
  </si>
  <si>
    <t>ค่าใช้จ่ายผลประโยชน์พนักงาน</t>
  </si>
  <si>
    <t xml:space="preserve">   กำไรจากการจำหน่ายสินทรัพย์ถาวร</t>
  </si>
  <si>
    <t>กำไรที่ยังไม่เกิดขึ้นจริงจากอัตราแลกเปลี่ยน</t>
  </si>
  <si>
    <t>การปรับปรุงมูลค่ายุติธรรมสัญญาอนุพันธ์</t>
  </si>
  <si>
    <t>ประมาณการหนี้สินจากค่าปรับงานล่าช้า</t>
  </si>
  <si>
    <t>โอนกลับประมาณการหนี้สินจากค่าปรับงานล่าช้า</t>
  </si>
  <si>
    <t>โอนกลับเจ้าหนี้เงินประกันผลงาน</t>
  </si>
  <si>
    <t>ผลขาดทุนที่อาจจะเกิดขึ้นจากโครงการก่อสร้าง</t>
  </si>
  <si>
    <t>ประมาณการหนี้สินจากการรับประกันงานโครงการลดลง</t>
  </si>
  <si>
    <t xml:space="preserve">   รายได้เงินปันผล</t>
  </si>
  <si>
    <t>ดอกเบี้ยรับ</t>
  </si>
  <si>
    <t xml:space="preserve">   รายได้ดอกเบี้ย</t>
  </si>
  <si>
    <t>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</si>
  <si>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</si>
  <si>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</si>
  <si>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</si>
  <si>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 xml:space="preserve">   ลูกหนี้การค้ากิจการที่ไม่เกี่ยวข้องกันและ</t>
  </si>
  <si>
    <t>ลูกหนี้การค้าและลูกหนี้หมุนเวียนอื่น</t>
  </si>
  <si>
    <t>มูลค่างานสำเร็จที่ยังไม่เรียกเก็บ</t>
  </si>
  <si>
    <t xml:space="preserve">      กิจการที่เกี่ยวข้องกัน</t>
  </si>
  <si>
    <t>สินค้าคงเหลือ</t>
  </si>
  <si>
    <t xml:space="preserve"> สินทรัพย์ไม่หมุนเวียนอื่น</t>
  </si>
  <si>
    <t>หนี้สินจากการดำเนินงานเพิ่มขึ้น(ลดลง)</t>
  </si>
  <si>
    <t xml:space="preserve">   เจ้าหนี้การค้ากิจการที่ไม่เกี่ยวข้องกันและ</t>
  </si>
  <si>
    <t>จ่ายชำระหนี้สินจากการรับประกันงานโครงการ</t>
  </si>
  <si>
    <t xml:space="preserve">   หนี้สินหมุนเวียนอื่น</t>
  </si>
  <si>
    <t>เงินสดรับจากการดำเนินงาน</t>
  </si>
  <si>
    <t>จ่ายผลประโยชน์พนักงาน</t>
  </si>
  <si>
    <t>เงินสดรับจากการขอคืนภาษีเงินได้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</si>
  <si>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</si>
  <si>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</si>
  <si>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กระแสเงินสดจากกิจกรรมลงทุน:</t>
  </si>
  <si>
    <t>เงินฝากที่ติดภาระค้ำประกันเพิ่มขึ้น</t>
  </si>
  <si>
    <t>เงินให้กู้ยืมระยะสั้นแก่กิจการที่เกี่ยวข้องกันเพิ่มขึ้น</t>
  </si>
  <si>
    <t>เงินให้กู้ยืมระยะสั้นแก่กิจการที่เกี่ยวข้องกันลดลง</t>
  </si>
  <si>
    <t>เงินให้กู้ยืมระยะยาวแก่พนักงาน(เพิ่มขึ้น)ลดลง</t>
  </si>
  <si>
    <t xml:space="preserve">   เงินให้กู้ยืมระยะสั้นแก่กิจการที่เกี่ยวข้องกันเพิ่มขึ้น</t>
  </si>
  <si>
    <t>เงินสดรับจากการจำหน่ายสินทรัพย์ถาวร</t>
  </si>
  <si>
    <t xml:space="preserve">   รับชำระเงินให้กู้ยืมระยะสั้นแก่กิจการที่เกี่ยวข้องกัน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</si>
  <si>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</si>
  <si>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</si>
  <si>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 xml:space="preserve">   ดอกเบี้ยรับ</t>
  </si>
  <si>
    <t>รับดอกเบี้ย</t>
  </si>
  <si>
    <t>เงินสดสุทธิได้มาจาก(ใช้ไปใน)กิจกรรมลงทุน</t>
  </si>
  <si>
    <t>กระแสเงินสดจากกิจกรรมจัดหาเงิน:</t>
  </si>
  <si>
    <t xml:space="preserve">   เงินกู้ยืมระยะสั้นจากกิจการที่เกี่ยวข้องกันเพิ่มขึ้น</t>
  </si>
  <si>
    <t>เงินกู้ยืมระยะสั้นจากสถาบันการเงินเพิ่มขึ้น(ลดลง)</t>
  </si>
  <si>
    <t xml:space="preserve">   เงินปันผลจ่ายที่บริษัทย่อยจ่ายให้แก่ผู้ถือหุ้นส่วนน้อย</t>
  </si>
  <si>
    <t>จ่ายคืนเงินกู้ยืมระยะยาวจากสถาบันการเงิน</t>
  </si>
  <si>
    <t xml:space="preserve">   ชำระคืนค่าหุ้นแก่ผู้ถือหุ้นส่วนน้อยของบริษัทย่อย</t>
  </si>
  <si>
    <t>จ่ายชำระหนี้สินตามสัญญาเช่า</t>
  </si>
  <si>
    <t>จ่ายดอกเบี้ย</t>
  </si>
  <si>
    <t>จ่ายเงินปันผล</t>
  </si>
  <si>
    <t>เงินสดรับจากการเพิ่มทุน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</si>
  <si>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</si>
  <si>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</si>
  <si>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ผลต่างอัตราแลกเปลี่ยนจากการแปลงค่างบการเงิน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</si>
  <si>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</si>
  <si>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</si>
  <si>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</si>
  <si>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รายการที่ไม่ใช่เงินสด</t>
  </si>
  <si>
    <t>หนี้สินตามสัญญาเช่า</t>
  </si>
  <si>
    <t>เจ้าหนี้ค่าซื้อสินทรัพย์เพิ่มขึ้น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</si>
</sst>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2" formatCode="_-&quot;฿&quot;* #,##0_-;\-&quot;฿&quot;* #,##0_-;_-&quot;฿&quot;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[$-107041E]d\ mmmm\ yyyy;@"/>
    <numFmt numFmtId="191" formatCode="_(* #,##0.00_);_(* \(#,##0.00\);_(* &quot;-&quot;_);_(@_)"/>
    <numFmt numFmtId="192" formatCode="_(* #,##0.0000_);_(* \(#,##0.0000\);_(* &quot;-&quot;??_);_(@_)"/>
    <numFmt numFmtId="193" formatCode="#,##0.000000;\-#,##0.000000"/>
    <numFmt numFmtId="194" formatCode="_(* #,##0.000000_);_(* \(#,##0.000000\);_(* &quot;-&quot;??_);_(@_)"/>
    <numFmt numFmtId="195" formatCode="_(* #,##0.000_);_(* \(#,##0.000\);_(* &quot;-&quot;??_);_(@_)"/>
  </numFmts>
  <fonts count="27"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b/>
      <i/>
      <sz val="14"/>
      <color indexed="8"/>
      <name val="Angsana New"/>
      <family val="1"/>
    </font>
    <font>
      <b/>
      <sz val="14"/>
      <color indexed="8"/>
      <name val="Angsana New"/>
      <family val="1"/>
    </font>
    <font>
      <i/>
      <sz val="14"/>
      <color indexed="8"/>
      <name val="Angsana New"/>
      <family val="1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b/>
      <u/>
      <sz val="14"/>
      <color indexed="8"/>
      <name val="Angsana New"/>
      <family val="1"/>
    </font>
    <font>
      <i/>
      <sz val="14"/>
      <name val="Angsana New"/>
      <family val="1"/>
    </font>
    <font>
      <b/>
      <sz val="9"/>
      <name val="Century Gothic"/>
      <family val="2"/>
    </font>
    <font>
      <b/>
      <sz val="14"/>
      <color indexed="16"/>
      <name val="Angsana New"/>
      <family val="1"/>
    </font>
    <font>
      <b/>
      <sz val="14"/>
      <color indexed="10"/>
      <name val="Angsana New"/>
      <family val="1"/>
    </font>
    <font>
      <b/>
      <i/>
      <sz val="14"/>
      <name val="Angsana New"/>
      <family val="1"/>
    </font>
    <font>
      <sz val="10"/>
      <name val="ApFont"/>
    </font>
    <font>
      <sz val="14"/>
      <color indexed="9"/>
      <name val="Angsana New"/>
      <family val="1"/>
    </font>
    <font>
      <sz val="14"/>
      <name val="AngsanaUPC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name val="Cordia New"/>
      <family val="2"/>
    </font>
    <font>
      <sz val="13"/>
      <color rgb="FF000000"/>
      <name val="Angsana New"/>
      <family val="1"/>
    </font>
    <font>
      <sz val="13"/>
      <name val="Angsana New"/>
      <family val="1"/>
    </font>
    <font>
      <sz val="14"/>
      <color indexed="10"/>
      <name val="Angsana New"/>
      <family val="1"/>
    </font>
    <font>
      <sz val="14"/>
      <color rgb="FFFF0000"/>
      <name val="Angsana New"/>
      <family val="1"/>
    </font>
    <font>
      <i/>
      <sz val="14"/>
      <color indexed="9"/>
      <name val="Angsana New"/>
      <family val="1"/>
    </font>
    <font>
      <sz val="14"/>
      <color theme="1"/>
      <name val="AngsanaUPC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188" fontId="3" fillId="0" borderId="0" applyFont="0" applyFill="0" applyBorder="0" applyAlignment="0" applyProtection="0"/>
    <xf numFmtId="0" fontId="15" fillId="0" borderId="0"/>
    <xf numFmtId="42" fontId="20" fillId="0" borderId="0" applyFont="0" applyFill="0" applyBorder="0" applyAlignment="0" applyProtection="0"/>
  </cellStyleXfs>
  <cellXfs count="351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88" fontId="2" fillId="0" borderId="0" xfId="1" applyNumberFormat="1" applyFont="1" applyFill="1" applyAlignment="1">
      <alignment vertical="center"/>
    </xf>
    <xf numFmtId="188" fontId="2" fillId="0" borderId="0" xfId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ill="1"/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189" fontId="4" fillId="0" borderId="0" xfId="0" applyNumberFormat="1" applyFont="1" applyFill="1" applyAlignment="1">
      <alignment horizontal="center" vertical="center"/>
    </xf>
    <xf numFmtId="188" fontId="1" fillId="0" borderId="0" xfId="1" applyFont="1" applyFill="1" applyAlignment="1">
      <alignment vertical="center"/>
    </xf>
    <xf numFmtId="189" fontId="4" fillId="0" borderId="0" xfId="0" applyNumberFormat="1" applyFont="1" applyFill="1" applyAlignment="1">
      <alignment vertical="center"/>
    </xf>
    <xf numFmtId="37" fontId="5" fillId="0" borderId="3" xfId="1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190" fontId="1" fillId="0" borderId="3" xfId="0" quotePrefix="1" applyNumberFormat="1" applyFont="1" applyFill="1" applyBorder="1" applyAlignment="1">
      <alignment horizontal="center"/>
    </xf>
    <xf numFmtId="0" fontId="1" fillId="0" borderId="3" xfId="0" quotePrefix="1" applyFont="1" applyFill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0" fontId="1" fillId="0" borderId="2" xfId="0" quotePrefix="1" applyFont="1" applyFill="1" applyBorder="1" applyAlignment="1">
      <alignment horizontal="center"/>
    </xf>
    <xf numFmtId="189" fontId="4" fillId="0" borderId="0" xfId="0" applyNumberFormat="1" applyFont="1" applyFill="1" applyBorder="1" applyAlignment="1">
      <alignment vertical="center"/>
    </xf>
    <xf numFmtId="190" fontId="1" fillId="0" borderId="0" xfId="0" applyNumberFormat="1" applyFont="1" applyFill="1" applyBorder="1" applyAlignment="1">
      <alignment horizontal="center"/>
    </xf>
    <xf numFmtId="0" fontId="1" fillId="0" borderId="0" xfId="0" quotePrefix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90" fontId="1" fillId="0" borderId="1" xfId="0" applyNumberFormat="1" applyFont="1" applyFill="1" applyBorder="1" applyAlignment="1">
      <alignment horizontal="center"/>
    </xf>
    <xf numFmtId="0" fontId="1" fillId="0" borderId="1" xfId="0" quotePrefix="1" applyFont="1" applyFill="1" applyBorder="1" applyAlignment="1">
      <alignment horizontal="center"/>
    </xf>
    <xf numFmtId="190" fontId="1" fillId="0" borderId="2" xfId="0" quotePrefix="1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89" fontId="6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37" fontId="7" fillId="0" borderId="0" xfId="1" applyNumberFormat="1" applyFont="1" applyFill="1" applyAlignment="1">
      <alignment vertical="center"/>
    </xf>
    <xf numFmtId="188" fontId="7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89" fontId="6" fillId="0" borderId="0" xfId="0" applyNumberFormat="1" applyFont="1" applyFill="1" applyAlignment="1">
      <alignment horizontal="center" vertical="center"/>
    </xf>
    <xf numFmtId="188" fontId="7" fillId="0" borderId="0" xfId="1" applyFont="1" applyFill="1" applyBorder="1" applyAlignment="1">
      <alignment vertical="center"/>
    </xf>
    <xf numFmtId="187" fontId="7" fillId="0" borderId="0" xfId="0" applyNumberFormat="1" applyFont="1" applyFill="1" applyAlignment="1">
      <alignment vertical="center"/>
    </xf>
    <xf numFmtId="187" fontId="7" fillId="0" borderId="0" xfId="1" applyNumberFormat="1" applyFont="1" applyFill="1" applyAlignment="1">
      <alignment vertical="center"/>
    </xf>
    <xf numFmtId="188" fontId="7" fillId="0" borderId="0" xfId="1" applyFont="1" applyFill="1" applyAlignment="1">
      <alignment vertical="center"/>
    </xf>
    <xf numFmtId="188" fontId="7" fillId="0" borderId="0" xfId="1" applyNumberFormat="1" applyFont="1" applyFill="1" applyBorder="1" applyAlignment="1">
      <alignment vertical="center"/>
    </xf>
    <xf numFmtId="189" fontId="6" fillId="0" borderId="0" xfId="0" applyNumberFormat="1" applyFont="1" applyFill="1" applyBorder="1" applyAlignment="1">
      <alignment horizontal="center" vertical="center"/>
    </xf>
    <xf numFmtId="187" fontId="7" fillId="0" borderId="0" xfId="1" applyNumberFormat="1" applyFont="1" applyFill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187" fontId="7" fillId="0" borderId="0" xfId="0" applyNumberFormat="1" applyFont="1" applyFill="1" applyBorder="1" applyAlignment="1">
      <alignment horizontal="right" vertical="center"/>
    </xf>
    <xf numFmtId="187" fontId="7" fillId="0" borderId="0" xfId="1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0" fontId="7" fillId="0" borderId="0" xfId="0" quotePrefix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188" fontId="7" fillId="2" borderId="0" xfId="1" applyFont="1" applyFill="1" applyAlignment="1">
      <alignment vertical="center"/>
    </xf>
    <xf numFmtId="0" fontId="1" fillId="0" borderId="0" xfId="0" quotePrefix="1" applyFont="1" applyFill="1" applyAlignment="1">
      <alignment horizontal="left" vertical="center"/>
    </xf>
    <xf numFmtId="189" fontId="5" fillId="0" borderId="0" xfId="0" applyNumberFormat="1" applyFont="1" applyFill="1" applyAlignment="1">
      <alignment vertical="center"/>
    </xf>
    <xf numFmtId="188" fontId="5" fillId="0" borderId="2" xfId="1" applyFont="1" applyFill="1" applyBorder="1" applyAlignment="1">
      <alignment vertical="center"/>
    </xf>
    <xf numFmtId="187" fontId="5" fillId="0" borderId="0" xfId="0" applyNumberFormat="1" applyFont="1" applyFill="1" applyAlignment="1">
      <alignment vertical="center"/>
    </xf>
    <xf numFmtId="187" fontId="5" fillId="0" borderId="0" xfId="1" applyNumberFormat="1" applyFont="1" applyFill="1" applyAlignment="1">
      <alignment vertical="center"/>
    </xf>
    <xf numFmtId="188" fontId="5" fillId="0" borderId="2" xfId="1" applyNumberFormat="1" applyFont="1" applyFill="1" applyBorder="1" applyAlignment="1">
      <alignment vertical="center"/>
    </xf>
    <xf numFmtId="191" fontId="5" fillId="0" borderId="2" xfId="1" applyNumberFormat="1" applyFont="1" applyFill="1" applyBorder="1" applyAlignment="1">
      <alignment vertical="center"/>
    </xf>
    <xf numFmtId="189" fontId="7" fillId="0" borderId="0" xfId="0" applyNumberFormat="1" applyFont="1" applyFill="1" applyAlignment="1">
      <alignment vertical="center"/>
    </xf>
    <xf numFmtId="187" fontId="7" fillId="0" borderId="0" xfId="1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quotePrefix="1" applyFont="1" applyFill="1" applyBorder="1" applyAlignment="1">
      <alignment horizontal="center" vertical="center"/>
    </xf>
    <xf numFmtId="187" fontId="7" fillId="0" borderId="0" xfId="0" applyNumberFormat="1" applyFont="1" applyFill="1" applyBorder="1" applyAlignment="1">
      <alignment vertical="center"/>
    </xf>
    <xf numFmtId="187" fontId="5" fillId="0" borderId="0" xfId="0" applyNumberFormat="1" applyFont="1" applyFill="1" applyBorder="1" applyAlignment="1">
      <alignment vertical="center"/>
    </xf>
    <xf numFmtId="188" fontId="5" fillId="0" borderId="4" xfId="1" applyFont="1" applyFill="1" applyBorder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88" fontId="5" fillId="0" borderId="4" xfId="1" applyNumberFormat="1" applyFont="1" applyFill="1" applyBorder="1" applyAlignment="1">
      <alignment vertical="center"/>
    </xf>
    <xf numFmtId="188" fontId="5" fillId="0" borderId="0" xfId="1" applyFont="1" applyFill="1" applyBorder="1" applyAlignment="1">
      <alignment vertical="center"/>
    </xf>
    <xf numFmtId="188" fontId="5" fillId="0" borderId="0" xfId="1" applyNumberFormat="1" applyFont="1" applyFill="1" applyBorder="1" applyAlignment="1">
      <alignment vertical="center"/>
    </xf>
    <xf numFmtId="43" fontId="0" fillId="0" borderId="0" xfId="0" applyNumberFormat="1" applyFill="1"/>
    <xf numFmtId="0" fontId="8" fillId="0" borderId="0" xfId="0" applyFont="1" applyFill="1" applyBorder="1" applyAlignment="1">
      <alignment horizontal="center" vertical="center"/>
    </xf>
    <xf numFmtId="189" fontId="9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horizontal="center" vertical="center"/>
    </xf>
    <xf numFmtId="188" fontId="9" fillId="0" borderId="0" xfId="1" applyFont="1" applyFill="1" applyBorder="1" applyAlignment="1">
      <alignment horizontal="center" vertical="center"/>
    </xf>
    <xf numFmtId="37" fontId="9" fillId="0" borderId="0" xfId="1" applyNumberFormat="1" applyFont="1" applyFill="1" applyBorder="1" applyAlignment="1">
      <alignment horizontal="center" vertical="center"/>
    </xf>
    <xf numFmtId="188" fontId="1" fillId="0" borderId="0" xfId="1" applyNumberFormat="1" applyFont="1" applyFill="1" applyAlignment="1">
      <alignment vertical="center"/>
    </xf>
    <xf numFmtId="37" fontId="1" fillId="0" borderId="0" xfId="0" applyNumberFormat="1" applyFont="1" applyFill="1"/>
    <xf numFmtId="37" fontId="2" fillId="0" borderId="0" xfId="0" applyNumberFormat="1" applyFont="1" applyFill="1"/>
    <xf numFmtId="37" fontId="2" fillId="0" borderId="0" xfId="0" applyNumberFormat="1" applyFont="1" applyFill="1" applyAlignment="1">
      <alignment horizontal="center"/>
    </xf>
    <xf numFmtId="188" fontId="7" fillId="0" borderId="0" xfId="1" applyFont="1" applyFill="1" applyAlignment="1">
      <alignment horizontal="right" vertical="center"/>
    </xf>
    <xf numFmtId="187" fontId="7" fillId="0" borderId="0" xfId="0" applyNumberFormat="1" applyFont="1" applyFill="1" applyAlignment="1">
      <alignment horizontal="right" vertical="center"/>
    </xf>
    <xf numFmtId="188" fontId="7" fillId="0" borderId="0" xfId="1" applyNumberFormat="1" applyFont="1" applyFill="1" applyAlignment="1">
      <alignment horizontal="right" vertical="center"/>
    </xf>
    <xf numFmtId="188" fontId="2" fillId="0" borderId="0" xfId="1" applyFont="1" applyFill="1" applyAlignment="1">
      <alignment horizontal="center" vertical="center"/>
    </xf>
    <xf numFmtId="188" fontId="5" fillId="0" borderId="0" xfId="1" applyFont="1" applyFill="1" applyAlignment="1">
      <alignment vertical="center"/>
    </xf>
    <xf numFmtId="188" fontId="5" fillId="0" borderId="0" xfId="1" applyNumberFormat="1" applyFont="1" applyFill="1" applyAlignment="1">
      <alignment vertical="center"/>
    </xf>
    <xf numFmtId="188" fontId="7" fillId="0" borderId="1" xfId="1" applyFont="1" applyFill="1" applyBorder="1" applyAlignment="1">
      <alignment vertical="center"/>
    </xf>
    <xf numFmtId="188" fontId="7" fillId="0" borderId="1" xfId="1" applyNumberFormat="1" applyFont="1" applyFill="1" applyBorder="1" applyAlignment="1">
      <alignment vertical="center"/>
    </xf>
    <xf numFmtId="188" fontId="7" fillId="0" borderId="4" xfId="1" applyFont="1" applyFill="1" applyBorder="1" applyAlignment="1">
      <alignment horizontal="right" vertical="center"/>
    </xf>
    <xf numFmtId="188" fontId="10" fillId="0" borderId="0" xfId="1" applyFont="1" applyFill="1" applyAlignment="1">
      <alignment horizontal="center" vertical="center"/>
    </xf>
    <xf numFmtId="188" fontId="2" fillId="0" borderId="0" xfId="1" applyFont="1"/>
    <xf numFmtId="0" fontId="2" fillId="0" borderId="0" xfId="0" applyFont="1" applyAlignment="1">
      <alignment horizontal="center"/>
    </xf>
    <xf numFmtId="188" fontId="7" fillId="0" borderId="0" xfId="1" applyFont="1" applyFill="1" applyBorder="1" applyAlignment="1">
      <alignment horizontal="center" vertical="center"/>
    </xf>
    <xf numFmtId="187" fontId="7" fillId="0" borderId="0" xfId="1" applyNumberFormat="1" applyFont="1" applyFill="1" applyBorder="1" applyAlignment="1">
      <alignment horizontal="center" vertical="center"/>
    </xf>
    <xf numFmtId="187" fontId="5" fillId="0" borderId="0" xfId="1" applyNumberFormat="1" applyFont="1" applyFill="1" applyBorder="1" applyAlignment="1">
      <alignment horizontal="center" vertical="center"/>
    </xf>
    <xf numFmtId="188" fontId="2" fillId="0" borderId="0" xfId="0" applyNumberFormat="1" applyFont="1" applyFill="1" applyAlignment="1">
      <alignment vertical="center"/>
    </xf>
    <xf numFmtId="192" fontId="7" fillId="0" borderId="0" xfId="1" applyNumberFormat="1" applyFont="1" applyFill="1" applyAlignment="1">
      <alignment horizontal="right" vertical="center"/>
    </xf>
    <xf numFmtId="39" fontId="7" fillId="0" borderId="0" xfId="1" applyNumberFormat="1" applyFont="1" applyFill="1" applyAlignment="1">
      <alignment vertical="center"/>
    </xf>
    <xf numFmtId="43" fontId="2" fillId="0" borderId="0" xfId="0" applyNumberFormat="1" applyFont="1" applyFill="1" applyAlignment="1">
      <alignment vertical="center"/>
    </xf>
    <xf numFmtId="188" fontId="0" fillId="0" borderId="0" xfId="1" applyNumberFormat="1" applyFont="1" applyFill="1"/>
    <xf numFmtId="0" fontId="2" fillId="0" borderId="0" xfId="0" applyFont="1" applyFill="1" applyBorder="1" applyAlignment="1">
      <alignment vertical="center"/>
    </xf>
    <xf numFmtId="188" fontId="2" fillId="0" borderId="0" xfId="1" applyFont="1" applyFill="1" applyBorder="1" applyAlignment="1">
      <alignment vertical="center"/>
    </xf>
    <xf numFmtId="0" fontId="5" fillId="0" borderId="0" xfId="0" applyFont="1" applyAlignment="1">
      <alignment horizontal="left"/>
    </xf>
    <xf numFmtId="0" fontId="7" fillId="0" borderId="0" xfId="0" applyFont="1" applyBorder="1" applyAlignment="1"/>
    <xf numFmtId="188" fontId="1" fillId="0" borderId="0" xfId="1" applyFont="1" applyFill="1" applyAlignment="1">
      <alignment horizontal="left" vertical="center"/>
    </xf>
    <xf numFmtId="188" fontId="11" fillId="0" borderId="0" xfId="1" applyFont="1" applyFill="1" applyBorder="1" applyAlignment="1">
      <alignment horizontal="center"/>
    </xf>
    <xf numFmtId="188" fontId="11" fillId="0" borderId="0" xfId="1" applyNumberFormat="1" applyFont="1" applyFill="1" applyBorder="1" applyAlignment="1">
      <alignment horizontal="center"/>
    </xf>
    <xf numFmtId="188" fontId="1" fillId="0" borderId="0" xfId="1" applyFont="1" applyFill="1" applyBorder="1" applyAlignment="1">
      <alignment horizontal="left" vertical="center"/>
    </xf>
    <xf numFmtId="188" fontId="1" fillId="0" borderId="0" xfId="1" applyFont="1" applyFill="1" applyBorder="1" applyAlignment="1">
      <alignment vertical="center"/>
    </xf>
    <xf numFmtId="37" fontId="1" fillId="0" borderId="1" xfId="0" applyNumberFormat="1" applyFont="1" applyFill="1" applyBorder="1" applyAlignment="1">
      <alignment horizontal="center"/>
    </xf>
    <xf numFmtId="188" fontId="5" fillId="0" borderId="2" xfId="1" quotePrefix="1" applyFont="1" applyFill="1" applyBorder="1" applyAlignment="1">
      <alignment horizontal="center" vertical="center" wrapText="1"/>
    </xf>
    <xf numFmtId="188" fontId="5" fillId="0" borderId="0" xfId="1" applyFont="1" applyFill="1" applyBorder="1" applyAlignment="1">
      <alignment horizontal="center" vertical="center"/>
    </xf>
    <xf numFmtId="37" fontId="7" fillId="0" borderId="0" xfId="0" applyNumberFormat="1" applyFont="1" applyFill="1"/>
    <xf numFmtId="37" fontId="7" fillId="0" borderId="0" xfId="0" applyNumberFormat="1" applyFont="1" applyFill="1" applyAlignment="1">
      <alignment horizontal="center"/>
    </xf>
    <xf numFmtId="188" fontId="2" fillId="0" borderId="0" xfId="1" applyFont="1" applyFill="1"/>
    <xf numFmtId="188" fontId="0" fillId="0" borderId="0" xfId="1" applyFont="1" applyFill="1"/>
    <xf numFmtId="188" fontId="5" fillId="0" borderId="0" xfId="1" applyFont="1" applyFill="1" applyBorder="1"/>
    <xf numFmtId="188" fontId="2" fillId="0" borderId="0" xfId="0" applyNumberFormat="1" applyFont="1" applyFill="1" applyBorder="1" applyAlignment="1">
      <alignment horizontal="center" vertical="center"/>
    </xf>
    <xf numFmtId="188" fontId="2" fillId="0" borderId="0" xfId="0" applyNumberFormat="1" applyFont="1" applyFill="1" applyBorder="1" applyAlignment="1">
      <alignment vertical="center"/>
    </xf>
    <xf numFmtId="188" fontId="0" fillId="0" borderId="0" xfId="0" applyNumberFormat="1"/>
    <xf numFmtId="0" fontId="2" fillId="0" borderId="0" xfId="0" applyFont="1" applyFill="1" applyAlignment="1">
      <alignment horizontal="center"/>
    </xf>
    <xf numFmtId="0" fontId="2" fillId="0" borderId="0" xfId="0" applyFont="1" applyFill="1"/>
    <xf numFmtId="37" fontId="1" fillId="0" borderId="0" xfId="0" applyNumberFormat="1" applyFont="1" applyFill="1" applyAlignment="1">
      <alignment horizontal="center"/>
    </xf>
    <xf numFmtId="188" fontId="1" fillId="0" borderId="2" xfId="1" applyFont="1" applyFill="1" applyBorder="1"/>
    <xf numFmtId="188" fontId="1" fillId="0" borderId="2" xfId="1" applyFont="1" applyBorder="1"/>
    <xf numFmtId="188" fontId="5" fillId="0" borderId="0" xfId="1" applyFont="1" applyFill="1" applyBorder="1" applyAlignment="1">
      <alignment horizontal="right" vertical="center"/>
    </xf>
    <xf numFmtId="188" fontId="1" fillId="0" borderId="0" xfId="1" applyFont="1" applyFill="1"/>
    <xf numFmtId="188" fontId="1" fillId="0" borderId="0" xfId="1" applyFont="1"/>
    <xf numFmtId="43" fontId="2" fillId="0" borderId="0" xfId="0" applyNumberFormat="1" applyFont="1" applyFill="1" applyBorder="1" applyAlignment="1">
      <alignment vertical="center"/>
    </xf>
    <xf numFmtId="188" fontId="1" fillId="0" borderId="3" xfId="1" applyNumberFormat="1" applyFont="1" applyFill="1" applyBorder="1"/>
    <xf numFmtId="0" fontId="2" fillId="2" borderId="0" xfId="0" applyFont="1" applyFill="1"/>
    <xf numFmtId="37" fontId="12" fillId="0" borderId="0" xfId="0" applyNumberFormat="1" applyFont="1" applyFill="1"/>
    <xf numFmtId="37" fontId="13" fillId="0" borderId="0" xfId="0" applyNumberFormat="1" applyFont="1" applyFill="1"/>
    <xf numFmtId="188" fontId="1" fillId="0" borderId="3" xfId="1" applyFont="1" applyFill="1" applyBorder="1"/>
    <xf numFmtId="188" fontId="2" fillId="0" borderId="1" xfId="1" applyFont="1" applyFill="1" applyBorder="1"/>
    <xf numFmtId="188" fontId="2" fillId="0" borderId="1" xfId="1" applyFont="1" applyBorder="1"/>
    <xf numFmtId="0" fontId="1" fillId="0" borderId="0" xfId="0" applyNumberFormat="1" applyFont="1" applyFill="1" applyBorder="1" applyAlignment="1">
      <alignment vertical="center"/>
    </xf>
    <xf numFmtId="0" fontId="14" fillId="0" borderId="0" xfId="0" applyFont="1" applyFill="1"/>
    <xf numFmtId="0" fontId="2" fillId="0" borderId="0" xfId="0" applyFont="1" applyFill="1" applyAlignment="1"/>
    <xf numFmtId="188" fontId="1" fillId="0" borderId="4" xfId="1" applyFont="1" applyFill="1" applyBorder="1"/>
    <xf numFmtId="188" fontId="1" fillId="0" borderId="4" xfId="1" applyFont="1" applyBorder="1"/>
    <xf numFmtId="188" fontId="1" fillId="0" borderId="0" xfId="1" applyFont="1" applyFill="1" applyBorder="1"/>
    <xf numFmtId="188" fontId="1" fillId="0" borderId="0" xfId="1" applyFont="1" applyBorder="1"/>
    <xf numFmtId="37" fontId="5" fillId="0" borderId="0" xfId="0" applyNumberFormat="1" applyFont="1" applyFill="1"/>
    <xf numFmtId="37" fontId="5" fillId="0" borderId="0" xfId="0" applyNumberFormat="1" applyFont="1" applyFill="1" applyAlignment="1">
      <alignment horizontal="center"/>
    </xf>
    <xf numFmtId="188" fontId="1" fillId="0" borderId="5" xfId="1" applyFont="1" applyFill="1" applyBorder="1"/>
    <xf numFmtId="188" fontId="1" fillId="0" borderId="5" xfId="1" applyFont="1" applyBorder="1"/>
    <xf numFmtId="188" fontId="1" fillId="0" borderId="0" xfId="0" applyNumberFormat="1" applyFont="1" applyFill="1" applyBorder="1" applyAlignment="1">
      <alignment vertical="center"/>
    </xf>
    <xf numFmtId="0" fontId="1" fillId="0" borderId="0" xfId="0" applyFont="1" applyFill="1" applyAlignment="1"/>
    <xf numFmtId="0" fontId="2" fillId="0" borderId="0" xfId="0" quotePrefix="1" applyFont="1" applyAlignment="1">
      <alignment horizontal="center"/>
    </xf>
    <xf numFmtId="188" fontId="2" fillId="0" borderId="4" xfId="1" applyFont="1" applyFill="1" applyBorder="1"/>
    <xf numFmtId="189" fontId="2" fillId="0" borderId="4" xfId="1" applyNumberFormat="1" applyFont="1" applyFill="1" applyBorder="1"/>
    <xf numFmtId="189" fontId="2" fillId="0" borderId="0" xfId="1" applyNumberFormat="1" applyFont="1" applyFill="1"/>
    <xf numFmtId="188" fontId="2" fillId="0" borderId="0" xfId="1" applyFont="1" applyFill="1" applyBorder="1"/>
    <xf numFmtId="188" fontId="2" fillId="0" borderId="0" xfId="1" applyFont="1" applyBorder="1"/>
    <xf numFmtId="188" fontId="2" fillId="0" borderId="6" xfId="1" applyFont="1" applyFill="1" applyBorder="1"/>
    <xf numFmtId="188" fontId="2" fillId="3" borderId="6" xfId="1" applyFont="1" applyFill="1" applyBorder="1"/>
    <xf numFmtId="188" fontId="6" fillId="0" borderId="0" xfId="1" applyFont="1" applyFill="1" applyAlignment="1">
      <alignment vertical="center"/>
    </xf>
    <xf numFmtId="2" fontId="0" fillId="0" borderId="0" xfId="0" applyNumberFormat="1" applyFill="1"/>
    <xf numFmtId="193" fontId="2" fillId="0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right" vertical="center"/>
    </xf>
    <xf numFmtId="188" fontId="1" fillId="0" borderId="0" xfId="1" applyNumberFormat="1" applyFont="1" applyFill="1" applyAlignment="1">
      <alignment horizontal="left" vertical="center"/>
    </xf>
    <xf numFmtId="188" fontId="1" fillId="0" borderId="0" xfId="0" applyNumberFormat="1" applyFont="1" applyFill="1" applyAlignment="1">
      <alignment vertical="center"/>
    </xf>
    <xf numFmtId="188" fontId="2" fillId="0" borderId="0" xfId="1" applyNumberFormat="1" applyFont="1" applyFill="1"/>
    <xf numFmtId="188" fontId="1" fillId="0" borderId="2" xfId="1" applyNumberFormat="1" applyFont="1" applyFill="1" applyBorder="1"/>
    <xf numFmtId="187" fontId="2" fillId="0" borderId="0" xfId="0" applyNumberFormat="1" applyFont="1" applyFill="1" applyBorder="1" applyAlignment="1">
      <alignment vertical="center"/>
    </xf>
    <xf numFmtId="187" fontId="1" fillId="0" borderId="0" xfId="0" applyNumberFormat="1" applyFont="1" applyFill="1" applyBorder="1" applyAlignment="1">
      <alignment vertical="center"/>
    </xf>
    <xf numFmtId="188" fontId="1" fillId="0" borderId="0" xfId="1" applyNumberFormat="1" applyFont="1" applyFill="1"/>
    <xf numFmtId="188" fontId="2" fillId="4" borderId="0" xfId="1" applyFont="1" applyFill="1"/>
    <xf numFmtId="188" fontId="2" fillId="4" borderId="0" xfId="1" applyNumberFormat="1" applyFont="1" applyFill="1"/>
    <xf numFmtId="43" fontId="1" fillId="0" borderId="0" xfId="0" applyNumberFormat="1" applyFont="1" applyFill="1" applyBorder="1" applyAlignment="1">
      <alignment vertical="center"/>
    </xf>
    <xf numFmtId="188" fontId="2" fillId="0" borderId="1" xfId="1" applyNumberFormat="1" applyFont="1" applyFill="1" applyBorder="1"/>
    <xf numFmtId="188" fontId="1" fillId="0" borderId="4" xfId="1" applyNumberFormat="1" applyFont="1" applyFill="1" applyBorder="1"/>
    <xf numFmtId="43" fontId="1" fillId="0" borderId="0" xfId="0" applyNumberFormat="1" applyFont="1" applyFill="1" applyAlignment="1">
      <alignment vertical="center"/>
    </xf>
    <xf numFmtId="188" fontId="1" fillId="0" borderId="0" xfId="1" applyNumberFormat="1" applyFont="1" applyFill="1" applyBorder="1"/>
    <xf numFmtId="188" fontId="1" fillId="0" borderId="5" xfId="1" applyNumberFormat="1" applyFont="1" applyFill="1" applyBorder="1"/>
    <xf numFmtId="189" fontId="2" fillId="0" borderId="4" xfId="1" applyNumberFormat="1" applyFont="1" applyFill="1" applyBorder="1" applyAlignment="1">
      <alignment vertical="center"/>
    </xf>
    <xf numFmtId="189" fontId="2" fillId="0" borderId="0" xfId="1" applyNumberFormat="1" applyFont="1" applyFill="1" applyBorder="1"/>
    <xf numFmtId="189" fontId="2" fillId="0" borderId="0" xfId="0" applyNumberFormat="1" applyFont="1" applyFill="1" applyAlignment="1">
      <alignment vertical="center"/>
    </xf>
    <xf numFmtId="189" fontId="2" fillId="0" borderId="6" xfId="1" applyNumberFormat="1" applyFont="1" applyFill="1" applyBorder="1"/>
    <xf numFmtId="189" fontId="2" fillId="0" borderId="0" xfId="0" applyNumberFormat="1" applyFont="1" applyFill="1"/>
    <xf numFmtId="189" fontId="2" fillId="0" borderId="0" xfId="2" applyNumberFormat="1" applyFont="1" applyFill="1"/>
    <xf numFmtId="37" fontId="1" fillId="0" borderId="0" xfId="2" applyNumberFormat="1" applyFont="1" applyFill="1" applyAlignment="1">
      <alignment horizontal="left"/>
    </xf>
    <xf numFmtId="188" fontId="1" fillId="0" borderId="0" xfId="2" applyNumberFormat="1" applyFont="1" applyFill="1" applyAlignment="1">
      <alignment horizontal="left"/>
    </xf>
    <xf numFmtId="188" fontId="1" fillId="0" borderId="0" xfId="2" applyNumberFormat="1" applyFont="1" applyFill="1" applyAlignment="1">
      <alignment horizontal="right"/>
    </xf>
    <xf numFmtId="189" fontId="1" fillId="0" borderId="0" xfId="2" applyNumberFormat="1" applyFont="1" applyFill="1"/>
    <xf numFmtId="38" fontId="1" fillId="0" borderId="0" xfId="2" applyNumberFormat="1" applyFont="1" applyFill="1" applyAlignment="1">
      <alignment horizontal="centerContinuous"/>
    </xf>
    <xf numFmtId="189" fontId="1" fillId="0" borderId="0" xfId="2" applyNumberFormat="1" applyFont="1" applyFill="1" applyAlignment="1">
      <alignment horizontal="center" vertical="center"/>
    </xf>
    <xf numFmtId="189" fontId="2" fillId="0" borderId="0" xfId="2" applyNumberFormat="1" applyFont="1" applyFill="1" applyAlignment="1">
      <alignment horizontal="center" vertical="center"/>
    </xf>
    <xf numFmtId="189" fontId="1" fillId="0" borderId="0" xfId="2" applyNumberFormat="1" applyFont="1" applyFill="1" applyBorder="1" applyAlignment="1">
      <alignment horizontal="centerContinuous" vertical="center"/>
    </xf>
    <xf numFmtId="189" fontId="1" fillId="0" borderId="2" xfId="2" applyNumberFormat="1" applyFont="1" applyFill="1" applyBorder="1" applyAlignment="1">
      <alignment horizontal="centerContinuous"/>
    </xf>
    <xf numFmtId="189" fontId="1" fillId="0" borderId="2" xfId="2" applyNumberFormat="1" applyFont="1" applyFill="1" applyBorder="1" applyAlignment="1">
      <alignment horizontal="centerContinuous" vertical="center"/>
    </xf>
    <xf numFmtId="188" fontId="1" fillId="0" borderId="2" xfId="2" applyNumberFormat="1" applyFont="1" applyFill="1" applyBorder="1" applyAlignment="1">
      <alignment horizontal="centerContinuous" vertical="center"/>
    </xf>
    <xf numFmtId="189" fontId="1" fillId="0" borderId="0" xfId="2" applyNumberFormat="1" applyFont="1" applyFill="1" applyAlignment="1">
      <alignment horizontal="center"/>
    </xf>
    <xf numFmtId="189" fontId="1" fillId="0" borderId="0" xfId="2" applyNumberFormat="1" applyFont="1" applyFill="1" applyBorder="1" applyAlignment="1">
      <alignment horizontal="center" vertical="center"/>
    </xf>
    <xf numFmtId="188" fontId="1" fillId="0" borderId="0" xfId="2" applyNumberFormat="1" applyFont="1" applyFill="1" applyBorder="1" applyAlignment="1">
      <alignment horizontal="center" vertical="center"/>
    </xf>
    <xf numFmtId="189" fontId="1" fillId="0" borderId="0" xfId="2" applyNumberFormat="1" applyFont="1" applyFill="1" applyBorder="1" applyAlignment="1">
      <alignment horizontal="centerContinuous"/>
    </xf>
    <xf numFmtId="189" fontId="2" fillId="0" borderId="0" xfId="2" applyNumberFormat="1" applyFont="1" applyFill="1" applyAlignment="1">
      <alignment horizontal="center"/>
    </xf>
    <xf numFmtId="189" fontId="1" fillId="0" borderId="0" xfId="2" applyNumberFormat="1" applyFont="1" applyFill="1" applyBorder="1" applyAlignment="1">
      <alignment horizontal="center"/>
    </xf>
    <xf numFmtId="188" fontId="1" fillId="0" borderId="0" xfId="2" applyNumberFormat="1" applyFont="1" applyFill="1" applyAlignment="1">
      <alignment horizontal="center"/>
    </xf>
    <xf numFmtId="188" fontId="1" fillId="0" borderId="0" xfId="2" applyNumberFormat="1" applyFont="1" applyFill="1" applyBorder="1" applyAlignment="1">
      <alignment horizontal="center"/>
    </xf>
    <xf numFmtId="189" fontId="1" fillId="0" borderId="0" xfId="2" applyNumberFormat="1" applyFont="1" applyFill="1" applyBorder="1" applyAlignment="1"/>
    <xf numFmtId="189" fontId="1" fillId="0" borderId="1" xfId="2" applyNumberFormat="1" applyFont="1" applyFill="1" applyBorder="1" applyAlignment="1">
      <alignment horizontal="center"/>
    </xf>
    <xf numFmtId="188" fontId="1" fillId="0" borderId="1" xfId="2" applyNumberFormat="1" applyFont="1" applyFill="1" applyBorder="1" applyAlignment="1">
      <alignment horizontal="center"/>
    </xf>
    <xf numFmtId="0" fontId="1" fillId="0" borderId="0" xfId="2" applyNumberFormat="1" applyFont="1" applyFill="1"/>
    <xf numFmtId="188" fontId="1" fillId="0" borderId="0" xfId="1" applyFont="1" applyFill="1" applyAlignment="1">
      <alignment horizontal="center"/>
    </xf>
    <xf numFmtId="188" fontId="2" fillId="0" borderId="0" xfId="1" applyFont="1" applyFill="1" applyBorder="1" applyAlignment="1">
      <alignment horizontal="center"/>
    </xf>
    <xf numFmtId="188" fontId="2" fillId="0" borderId="0" xfId="1" applyFont="1" applyFill="1" applyAlignment="1">
      <alignment horizontal="center"/>
    </xf>
    <xf numFmtId="0" fontId="2" fillId="0" borderId="0" xfId="2" applyNumberFormat="1" applyFont="1" applyFill="1"/>
    <xf numFmtId="0" fontId="2" fillId="0" borderId="0" xfId="2" applyNumberFormat="1" applyFont="1" applyFill="1" applyAlignment="1">
      <alignment horizontal="center"/>
    </xf>
    <xf numFmtId="188" fontId="2" fillId="0" borderId="0" xfId="1" applyNumberFormat="1" applyFont="1" applyFill="1" applyAlignment="1">
      <alignment horizontal="center"/>
    </xf>
    <xf numFmtId="188" fontId="1" fillId="0" borderId="3" xfId="1" applyFont="1" applyFill="1" applyBorder="1" applyAlignment="1">
      <alignment horizontal="center"/>
    </xf>
    <xf numFmtId="188" fontId="2" fillId="0" borderId="0" xfId="1" applyNumberFormat="1" applyFont="1" applyFill="1" applyBorder="1" applyAlignment="1">
      <alignment horizontal="center"/>
    </xf>
    <xf numFmtId="189" fontId="2" fillId="0" borderId="0" xfId="2" quotePrefix="1" applyNumberFormat="1" applyFont="1" applyFill="1" applyAlignment="1">
      <alignment horizontal="center"/>
    </xf>
    <xf numFmtId="189" fontId="2" fillId="0" borderId="0" xfId="2" applyNumberFormat="1" applyFont="1" applyFill="1" applyBorder="1"/>
    <xf numFmtId="188" fontId="2" fillId="0" borderId="0" xfId="2" applyNumberFormat="1" applyFont="1" applyFill="1"/>
    <xf numFmtId="0" fontId="2" fillId="0" borderId="0" xfId="2" quotePrefix="1" applyNumberFormat="1" applyFont="1" applyFill="1" applyAlignment="1">
      <alignment horizontal="center"/>
    </xf>
    <xf numFmtId="188" fontId="1" fillId="0" borderId="5" xfId="1" applyFont="1" applyFill="1" applyBorder="1" applyAlignment="1">
      <alignment horizontal="center"/>
    </xf>
    <xf numFmtId="188" fontId="1" fillId="0" borderId="0" xfId="1" applyFont="1" applyFill="1" applyBorder="1" applyAlignment="1">
      <alignment horizontal="center"/>
    </xf>
    <xf numFmtId="0" fontId="2" fillId="0" borderId="0" xfId="2" quotePrefix="1" applyNumberFormat="1" applyFont="1" applyFill="1" applyAlignment="1">
      <alignment horizontal="center" vertical="center"/>
    </xf>
    <xf numFmtId="188" fontId="1" fillId="0" borderId="0" xfId="1" applyNumberFormat="1" applyFont="1" applyFill="1" applyAlignment="1">
      <alignment horizontal="center"/>
    </xf>
    <xf numFmtId="0" fontId="2" fillId="0" borderId="0" xfId="2" applyFont="1"/>
    <xf numFmtId="189" fontId="16" fillId="0" borderId="0" xfId="2" applyNumberFormat="1" applyFont="1" applyFill="1"/>
    <xf numFmtId="189" fontId="16" fillId="0" borderId="0" xfId="2" applyNumberFormat="1" applyFont="1" applyFill="1" applyBorder="1"/>
    <xf numFmtId="188" fontId="16" fillId="0" borderId="0" xfId="2" applyNumberFormat="1" applyFont="1" applyFill="1"/>
    <xf numFmtId="188" fontId="16" fillId="0" borderId="0" xfId="1" applyFont="1" applyFill="1"/>
    <xf numFmtId="0" fontId="2" fillId="0" borderId="0" xfId="2" applyNumberFormat="1" applyFont="1" applyFill="1" applyAlignment="1">
      <alignment vertical="center"/>
    </xf>
    <xf numFmtId="37" fontId="2" fillId="0" borderId="0" xfId="2" applyNumberFormat="1" applyFont="1" applyFill="1" applyAlignment="1"/>
    <xf numFmtId="37" fontId="2" fillId="0" borderId="0" xfId="2" applyNumberFormat="1" applyFont="1" applyFill="1" applyAlignment="1">
      <alignment horizontal="center"/>
    </xf>
    <xf numFmtId="0" fontId="2" fillId="0" borderId="0" xfId="0" applyFont="1" applyAlignment="1"/>
    <xf numFmtId="188" fontId="2" fillId="0" borderId="1" xfId="1" applyFont="1" applyFill="1" applyBorder="1" applyAlignment="1">
      <alignment horizontal="center"/>
    </xf>
    <xf numFmtId="187" fontId="2" fillId="0" borderId="0" xfId="2" applyNumberFormat="1" applyFont="1" applyFill="1" applyAlignment="1">
      <alignment horizontal="center"/>
    </xf>
    <xf numFmtId="189" fontId="2" fillId="0" borderId="0" xfId="2" applyNumberFormat="1" applyFont="1" applyFill="1" applyBorder="1" applyAlignment="1">
      <alignment horizontal="center"/>
    </xf>
    <xf numFmtId="194" fontId="2" fillId="0" borderId="0" xfId="1" applyNumberFormat="1" applyFont="1" applyFill="1" applyBorder="1" applyAlignment="1">
      <alignment horizontal="center"/>
    </xf>
    <xf numFmtId="0" fontId="1" fillId="0" borderId="0" xfId="2" quotePrefix="1" applyNumberFormat="1" applyFont="1" applyFill="1" applyAlignment="1">
      <alignment horizontal="center" vertical="center"/>
    </xf>
    <xf numFmtId="187" fontId="2" fillId="0" borderId="0" xfId="2" applyNumberFormat="1" applyFont="1" applyFill="1" applyBorder="1" applyAlignment="1">
      <alignment horizontal="center"/>
    </xf>
    <xf numFmtId="193" fontId="2" fillId="0" borderId="0" xfId="2" applyNumberFormat="1" applyFont="1" applyFill="1"/>
    <xf numFmtId="39" fontId="2" fillId="0" borderId="0" xfId="2" applyNumberFormat="1" applyFont="1" applyFill="1"/>
    <xf numFmtId="0" fontId="1" fillId="0" borderId="0" xfId="0" applyFont="1" applyFill="1" applyBorder="1" applyAlignment="1">
      <alignment horizontal="left" vertical="center"/>
    </xf>
    <xf numFmtId="37" fontId="1" fillId="0" borderId="0" xfId="0" applyNumberFormat="1" applyFont="1" applyFill="1" applyBorder="1" applyAlignment="1">
      <alignment horizontal="left" vertical="center"/>
    </xf>
    <xf numFmtId="0" fontId="17" fillId="0" borderId="0" xfId="0" applyFont="1" applyFill="1" applyAlignment="1"/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Continuous" vertical="center"/>
    </xf>
    <xf numFmtId="189" fontId="4" fillId="0" borderId="0" xfId="0" applyNumberFormat="1" applyFont="1" applyFill="1" applyAlignment="1">
      <alignment horizontal="centerContinuous" vertical="center"/>
    </xf>
    <xf numFmtId="187" fontId="5" fillId="0" borderId="0" xfId="0" applyNumberFormat="1" applyFont="1" applyFill="1" applyBorder="1" applyAlignment="1">
      <alignment horizontal="center" vertical="center"/>
    </xf>
    <xf numFmtId="187" fontId="5" fillId="0" borderId="0" xfId="1" applyNumberFormat="1" applyFont="1" applyFill="1" applyBorder="1" applyAlignment="1">
      <alignment vertical="center" wrapText="1"/>
    </xf>
    <xf numFmtId="187" fontId="5" fillId="0" borderId="0" xfId="1" applyNumberFormat="1" applyFont="1" applyFill="1" applyBorder="1" applyAlignment="1">
      <alignment horizontal="center" vertical="center" wrapText="1"/>
    </xf>
    <xf numFmtId="188" fontId="18" fillId="0" borderId="2" xfId="1" quotePrefix="1" applyFont="1" applyFill="1" applyBorder="1" applyAlignment="1">
      <alignment horizontal="center"/>
    </xf>
    <xf numFmtId="189" fontId="5" fillId="0" borderId="0" xfId="0" applyNumberFormat="1" applyFont="1" applyFill="1" applyBorder="1" applyAlignment="1">
      <alignment horizontal="center" vertical="center"/>
    </xf>
    <xf numFmtId="37" fontId="5" fillId="0" borderId="2" xfId="1" quotePrefix="1" applyNumberFormat="1" applyFont="1" applyFill="1" applyBorder="1" applyAlignment="1">
      <alignment horizontal="center" vertical="center" wrapText="1"/>
    </xf>
    <xf numFmtId="37" fontId="5" fillId="0" borderId="0" xfId="1" applyNumberFormat="1" applyFont="1" applyFill="1" applyBorder="1" applyAlignment="1">
      <alignment horizontal="center" vertical="center"/>
    </xf>
    <xf numFmtId="37" fontId="5" fillId="0" borderId="0" xfId="1" quotePrefix="1" applyNumberFormat="1" applyFont="1" applyFill="1" applyBorder="1" applyAlignment="1">
      <alignment horizontal="center" vertical="center" wrapText="1"/>
    </xf>
    <xf numFmtId="188" fontId="19" fillId="0" borderId="0" xfId="1" applyFont="1" applyFill="1"/>
    <xf numFmtId="43" fontId="1" fillId="0" borderId="0" xfId="3" applyNumberFormat="1" applyFont="1" applyFill="1" applyAlignment="1"/>
    <xf numFmtId="37" fontId="9" fillId="0" borderId="0" xfId="1" quotePrefix="1" applyNumberFormat="1" applyFont="1" applyFill="1" applyBorder="1" applyAlignment="1">
      <alignment horizontal="center" vertical="center" wrapText="1"/>
    </xf>
    <xf numFmtId="37" fontId="8" fillId="0" borderId="0" xfId="1" quotePrefix="1" applyNumberFormat="1" applyFont="1" applyFill="1" applyBorder="1" applyAlignment="1">
      <alignment horizontal="center" vertical="center" wrapText="1"/>
    </xf>
    <xf numFmtId="43" fontId="2" fillId="0" borderId="0" xfId="3" applyNumberFormat="1" applyFont="1" applyFill="1"/>
    <xf numFmtId="4" fontId="2" fillId="0" borderId="0" xfId="0" applyNumberFormat="1" applyFont="1" applyFill="1" applyBorder="1" applyAlignment="1">
      <alignment vertical="center"/>
    </xf>
    <xf numFmtId="43" fontId="2" fillId="0" borderId="0" xfId="3" applyNumberFormat="1" applyFont="1" applyFill="1" applyAlignment="1">
      <alignment horizontal="left"/>
    </xf>
    <xf numFmtId="188" fontId="17" fillId="0" borderId="0" xfId="1" applyFont="1" applyFill="1"/>
    <xf numFmtId="0" fontId="2" fillId="0" borderId="0" xfId="0" applyFont="1" applyFill="1" applyBorder="1" applyAlignment="1">
      <alignment horizontal="left" vertical="center"/>
    </xf>
    <xf numFmtId="189" fontId="7" fillId="0" borderId="0" xfId="0" applyNumberFormat="1" applyFont="1" applyFill="1" applyBorder="1" applyAlignment="1">
      <alignment vertical="center"/>
    </xf>
    <xf numFmtId="188" fontId="7" fillId="0" borderId="0" xfId="1" applyFont="1" applyFill="1" applyBorder="1" applyAlignment="1">
      <alignment horizontal="right" vertical="center"/>
    </xf>
    <xf numFmtId="0" fontId="17" fillId="0" borderId="0" xfId="0" applyFont="1" applyFill="1" applyBorder="1"/>
    <xf numFmtId="43" fontId="2" fillId="0" borderId="0" xfId="0" applyNumberFormat="1" applyFont="1" applyFill="1" applyBorder="1" applyAlignment="1">
      <alignment horizontal="left" vertical="center"/>
    </xf>
    <xf numFmtId="4" fontId="2" fillId="0" borderId="0" xfId="0" applyNumberFormat="1" applyFont="1" applyFill="1" applyBorder="1" applyAlignment="1">
      <alignment horizontal="left" vertical="center"/>
    </xf>
    <xf numFmtId="4" fontId="21" fillId="0" borderId="0" xfId="0" applyNumberFormat="1" applyFont="1" applyFill="1" applyAlignment="1">
      <alignment horizontal="right" vertical="center"/>
    </xf>
    <xf numFmtId="4" fontId="22" fillId="0" borderId="0" xfId="0" applyNumberFormat="1" applyFont="1" applyFill="1" applyAlignment="1">
      <alignment horizontal="right" vertical="center"/>
    </xf>
    <xf numFmtId="0" fontId="21" fillId="0" borderId="0" xfId="0" applyFont="1" applyFill="1" applyAlignment="1">
      <alignment horizontal="right" vertical="center"/>
    </xf>
    <xf numFmtId="0" fontId="22" fillId="0" borderId="0" xfId="0" applyFont="1" applyFill="1" applyAlignment="1">
      <alignment horizontal="right" vertical="center"/>
    </xf>
    <xf numFmtId="43" fontId="21" fillId="0" borderId="0" xfId="0" applyNumberFormat="1" applyFont="1" applyFill="1" applyAlignment="1">
      <alignment horizontal="right" vertical="center"/>
    </xf>
    <xf numFmtId="0" fontId="17" fillId="0" borderId="0" xfId="0" applyFont="1" applyFill="1"/>
    <xf numFmtId="188" fontId="17" fillId="0" borderId="0" xfId="1" applyFont="1" applyFill="1" applyBorder="1"/>
    <xf numFmtId="0" fontId="21" fillId="0" borderId="0" xfId="0" applyFont="1" applyFill="1" applyAlignment="1">
      <alignment vertical="center"/>
    </xf>
    <xf numFmtId="188" fontId="19" fillId="0" borderId="1" xfId="1" applyFont="1" applyFill="1" applyBorder="1"/>
    <xf numFmtId="188" fontId="2" fillId="0" borderId="1" xfId="1" applyFont="1" applyFill="1" applyBorder="1" applyAlignment="1">
      <alignment vertical="center"/>
    </xf>
    <xf numFmtId="188" fontId="7" fillId="0" borderId="1" xfId="1" applyFont="1" applyFill="1" applyBorder="1" applyAlignment="1">
      <alignment horizontal="right" vertical="center"/>
    </xf>
    <xf numFmtId="43" fontId="17" fillId="0" borderId="0" xfId="0" applyNumberFormat="1" applyFont="1" applyFill="1"/>
    <xf numFmtId="188" fontId="2" fillId="0" borderId="0" xfId="1" applyFont="1" applyFill="1" applyAlignment="1">
      <alignment horizontal="right" vertical="center"/>
    </xf>
    <xf numFmtId="188" fontId="19" fillId="0" borderId="3" xfId="1" applyFont="1" applyFill="1" applyBorder="1"/>
    <xf numFmtId="188" fontId="2" fillId="0" borderId="0" xfId="1" applyFont="1" applyFill="1" applyBorder="1" applyAlignment="1">
      <alignment horizontal="right" vertical="center"/>
    </xf>
    <xf numFmtId="188" fontId="2" fillId="0" borderId="3" xfId="1" applyFont="1" applyFill="1" applyBorder="1" applyAlignment="1">
      <alignment horizontal="right" vertical="center"/>
    </xf>
    <xf numFmtId="188" fontId="2" fillId="0" borderId="3" xfId="1" applyFont="1" applyFill="1" applyBorder="1"/>
    <xf numFmtId="188" fontId="18" fillId="0" borderId="1" xfId="1" applyFont="1" applyFill="1" applyBorder="1"/>
    <xf numFmtId="188" fontId="1" fillId="0" borderId="0" xfId="1" applyFont="1" applyFill="1" applyBorder="1" applyAlignment="1">
      <alignment horizontal="right" vertical="center"/>
    </xf>
    <xf numFmtId="188" fontId="1" fillId="0" borderId="2" xfId="1" applyFont="1" applyFill="1" applyBorder="1" applyAlignment="1">
      <alignment horizontal="right" vertical="center"/>
    </xf>
    <xf numFmtId="188" fontId="5" fillId="0" borderId="0" xfId="1" applyFont="1" applyFill="1" applyAlignment="1">
      <alignment horizontal="right" vertical="center"/>
    </xf>
    <xf numFmtId="188" fontId="5" fillId="0" borderId="2" xfId="1" applyFont="1" applyFill="1" applyBorder="1" applyAlignment="1">
      <alignment horizontal="right" vertical="center"/>
    </xf>
    <xf numFmtId="188" fontId="13" fillId="0" borderId="0" xfId="1" applyFont="1" applyFill="1" applyBorder="1" applyAlignment="1">
      <alignment vertical="center"/>
    </xf>
    <xf numFmtId="4" fontId="1" fillId="0" borderId="0" xfId="0" applyNumberFormat="1" applyFont="1" applyFill="1" applyBorder="1" applyAlignment="1">
      <alignment vertical="center"/>
    </xf>
    <xf numFmtId="188" fontId="18" fillId="0" borderId="0" xfId="1" applyFont="1" applyFill="1" applyBorder="1"/>
    <xf numFmtId="188" fontId="23" fillId="0" borderId="0" xfId="1" applyFont="1" applyFill="1" applyBorder="1" applyAlignment="1">
      <alignment vertical="center"/>
    </xf>
    <xf numFmtId="188" fontId="18" fillId="0" borderId="2" xfId="1" applyFont="1" applyFill="1" applyBorder="1"/>
    <xf numFmtId="188" fontId="18" fillId="0" borderId="0" xfId="1" applyFont="1" applyFill="1"/>
    <xf numFmtId="188" fontId="18" fillId="0" borderId="5" xfId="1" applyFont="1" applyFill="1" applyBorder="1"/>
    <xf numFmtId="0" fontId="2" fillId="0" borderId="0" xfId="0" quotePrefix="1" applyFont="1" applyFill="1" applyAlignment="1">
      <alignment horizontal="left" vertical="center"/>
    </xf>
    <xf numFmtId="0" fontId="1" fillId="0" borderId="0" xfId="0" quotePrefix="1" applyFont="1" applyFill="1" applyBorder="1" applyAlignment="1">
      <alignment horizontal="left" vertical="center"/>
    </xf>
    <xf numFmtId="188" fontId="1" fillId="0" borderId="0" xfId="1" applyFont="1" applyFill="1" applyBorder="1" applyAlignment="1">
      <alignment horizontal="center" vertical="center"/>
    </xf>
    <xf numFmtId="188" fontId="4" fillId="0" borderId="0" xfId="1" applyFont="1" applyFill="1" applyAlignment="1">
      <alignment vertical="center"/>
    </xf>
    <xf numFmtId="188" fontId="17" fillId="0" borderId="0" xfId="0" applyNumberFormat="1" applyFont="1" applyFill="1"/>
    <xf numFmtId="188" fontId="24" fillId="0" borderId="0" xfId="1" applyFont="1" applyFill="1" applyBorder="1" applyAlignment="1">
      <alignment vertical="center"/>
    </xf>
    <xf numFmtId="43" fontId="24" fillId="0" borderId="0" xfId="0" applyNumberFormat="1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188" fontId="16" fillId="0" borderId="0" xfId="1" applyFont="1" applyFill="1" applyAlignment="1">
      <alignment vertical="center"/>
    </xf>
    <xf numFmtId="188" fontId="16" fillId="0" borderId="0" xfId="1" applyFont="1" applyFill="1" applyBorder="1" applyAlignment="1">
      <alignment vertical="center"/>
    </xf>
    <xf numFmtId="0" fontId="0" fillId="0" borderId="0" xfId="0" applyFill="1" applyBorder="1"/>
    <xf numFmtId="0" fontId="1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89" fontId="25" fillId="0" borderId="0" xfId="0" applyNumberFormat="1" applyFont="1" applyFill="1" applyAlignment="1">
      <alignment vertical="center"/>
    </xf>
    <xf numFmtId="188" fontId="19" fillId="0" borderId="0" xfId="1" applyFont="1" applyFill="1" applyAlignment="1">
      <alignment vertical="center"/>
    </xf>
    <xf numFmtId="188" fontId="16" fillId="0" borderId="0" xfId="1" applyNumberFormat="1" applyFont="1" applyFill="1" applyAlignment="1">
      <alignment vertical="center"/>
    </xf>
    <xf numFmtId="188" fontId="26" fillId="0" borderId="0" xfId="1" applyFont="1" applyFill="1"/>
    <xf numFmtId="187" fontId="16" fillId="0" borderId="0" xfId="1" applyNumberFormat="1" applyFont="1" applyFill="1" applyAlignment="1">
      <alignment vertical="center"/>
    </xf>
    <xf numFmtId="188" fontId="16" fillId="0" borderId="0" xfId="1" applyNumberFormat="1" applyFont="1" applyFill="1" applyBorder="1" applyAlignment="1">
      <alignment vertical="center"/>
    </xf>
    <xf numFmtId="195" fontId="16" fillId="0" borderId="0" xfId="1" applyNumberFormat="1" applyFont="1" applyFill="1" applyBorder="1" applyAlignment="1">
      <alignment vertical="center"/>
    </xf>
    <xf numFmtId="188" fontId="6" fillId="0" borderId="0" xfId="0" applyNumberFormat="1" applyFont="1" applyFill="1" applyAlignment="1">
      <alignment vertical="center"/>
    </xf>
    <xf numFmtId="195" fontId="7" fillId="0" borderId="0" xfId="1" applyNumberFormat="1" applyFont="1" applyFill="1" applyBorder="1" applyAlignment="1">
      <alignment vertical="center"/>
    </xf>
    <xf numFmtId="188" fontId="6" fillId="0" borderId="0" xfId="1" applyFont="1" applyFill="1" applyBorder="1" applyAlignment="1">
      <alignment vertical="center"/>
    </xf>
    <xf numFmtId="189" fontId="6" fillId="0" borderId="0" xfId="0" applyNumberFormat="1" applyFont="1" applyFill="1" applyBorder="1" applyAlignment="1">
      <alignment vertical="center"/>
    </xf>
    <xf numFmtId="0" fontId="5" fillId="0" borderId="0" xfId="0" applyFont="1" applyAlignment="1">
      <alignment horizontal="center"/>
    </xf>
    <xf numFmtId="188" fontId="0" fillId="0" borderId="0" xfId="0" applyNumberFormat="1" applyFill="1"/>
    <xf numFmtId="0" fontId="1" fillId="0" borderId="0" xfId="0" applyFont="1" applyFill="1" applyAlignment="1">
      <alignment horizontal="left" vertical="center"/>
    </xf>
    <xf numFmtId="37" fontId="5" fillId="0" borderId="1" xfId="1" applyNumberFormat="1" applyFont="1" applyFill="1" applyBorder="1" applyAlignment="1">
      <alignment horizontal="center" vertical="center"/>
    </xf>
    <xf numFmtId="37" fontId="5" fillId="0" borderId="2" xfId="1" applyNumberFormat="1" applyFont="1" applyFill="1" applyBorder="1" applyAlignment="1">
      <alignment horizontal="center" vertical="center"/>
    </xf>
    <xf numFmtId="188" fontId="5" fillId="0" borderId="1" xfId="1" applyFont="1" applyFill="1" applyBorder="1" applyAlignment="1">
      <alignment horizontal="center" wrapText="1"/>
    </xf>
    <xf numFmtId="188" fontId="5" fillId="0" borderId="2" xfId="1" applyFont="1" applyFill="1" applyBorder="1" applyAlignment="1">
      <alignment horizontal="center" wrapText="1"/>
    </xf>
    <xf numFmtId="0" fontId="5" fillId="0" borderId="0" xfId="0" applyFont="1" applyAlignment="1">
      <alignment horizontal="left"/>
    </xf>
    <xf numFmtId="188" fontId="1" fillId="0" borderId="0" xfId="1" applyFont="1" applyFill="1" applyAlignment="1">
      <alignment horizontal="right"/>
    </xf>
    <xf numFmtId="188" fontId="1" fillId="0" borderId="1" xfId="1" applyFont="1" applyFill="1" applyBorder="1" applyAlignment="1">
      <alignment horizontal="center" vertical="center"/>
    </xf>
    <xf numFmtId="189" fontId="1" fillId="0" borderId="1" xfId="2" applyNumberFormat="1" applyFont="1" applyFill="1" applyBorder="1" applyAlignment="1">
      <alignment horizontal="center"/>
    </xf>
    <xf numFmtId="188" fontId="1" fillId="0" borderId="1" xfId="2" applyNumberFormat="1" applyFont="1" applyFill="1" applyBorder="1" applyAlignment="1">
      <alignment horizontal="center"/>
    </xf>
    <xf numFmtId="188" fontId="1" fillId="0" borderId="3" xfId="2" applyNumberFormat="1" applyFont="1" applyFill="1" applyBorder="1" applyAlignment="1">
      <alignment horizontal="center" wrapText="1"/>
    </xf>
    <xf numFmtId="188" fontId="1" fillId="0" borderId="0" xfId="2" applyNumberFormat="1" applyFont="1" applyFill="1" applyBorder="1" applyAlignment="1">
      <alignment horizontal="center" wrapText="1"/>
    </xf>
    <xf numFmtId="188" fontId="1" fillId="0" borderId="1" xfId="2" applyNumberFormat="1" applyFont="1" applyFill="1" applyBorder="1" applyAlignment="1">
      <alignment horizontal="center" wrapText="1"/>
    </xf>
    <xf numFmtId="0" fontId="1" fillId="0" borderId="0" xfId="2" applyNumberFormat="1" applyFont="1" applyFill="1" applyAlignment="1">
      <alignment horizontal="left" vertical="center"/>
    </xf>
    <xf numFmtId="37" fontId="1" fillId="0" borderId="0" xfId="2" applyNumberFormat="1" applyFont="1" applyFill="1" applyAlignment="1">
      <alignment horizontal="left"/>
    </xf>
    <xf numFmtId="0" fontId="1" fillId="0" borderId="1" xfId="2" applyFont="1" applyFill="1" applyBorder="1" applyAlignment="1">
      <alignment horizontal="center"/>
    </xf>
    <xf numFmtId="189" fontId="1" fillId="0" borderId="2" xfId="2" applyNumberFormat="1" applyFont="1" applyFill="1" applyBorder="1" applyAlignment="1">
      <alignment horizontal="center" vertical="center"/>
    </xf>
    <xf numFmtId="189" fontId="1" fillId="0" borderId="2" xfId="2" applyNumberFormat="1" applyFont="1" applyFill="1" applyBorder="1" applyAlignment="1">
      <alignment horizontal="center" wrapText="1"/>
    </xf>
    <xf numFmtId="189" fontId="1" fillId="0" borderId="1" xfId="2" applyNumberFormat="1" applyFont="1" applyFill="1" applyBorder="1" applyAlignment="1">
      <alignment horizontal="center" vertical="center"/>
    </xf>
    <xf numFmtId="189" fontId="1" fillId="0" borderId="2" xfId="2" applyNumberFormat="1" applyFont="1" applyFill="1" applyBorder="1" applyAlignment="1">
      <alignment horizontal="center"/>
    </xf>
    <xf numFmtId="189" fontId="1" fillId="0" borderId="3" xfId="2" applyNumberFormat="1" applyFont="1" applyFill="1" applyBorder="1" applyAlignment="1">
      <alignment horizontal="center" vertical="center" wrapText="1"/>
    </xf>
    <xf numFmtId="189" fontId="1" fillId="0" borderId="0" xfId="2" applyNumberFormat="1" applyFont="1" applyFill="1" applyBorder="1" applyAlignment="1">
      <alignment horizontal="center" vertical="center" wrapText="1"/>
    </xf>
    <xf numFmtId="189" fontId="1" fillId="0" borderId="1" xfId="2" applyNumberFormat="1" applyFont="1" applyFill="1" applyBorder="1" applyAlignment="1">
      <alignment horizontal="center" vertical="center" wrapText="1"/>
    </xf>
    <xf numFmtId="37" fontId="1" fillId="0" borderId="0" xfId="2" applyNumberFormat="1" applyFont="1" applyFill="1" applyAlignment="1">
      <alignment horizontal="left" vertical="center"/>
    </xf>
    <xf numFmtId="0" fontId="1" fillId="0" borderId="0" xfId="0" applyFont="1" applyAlignment="1">
      <alignment horizontal="right"/>
    </xf>
    <xf numFmtId="38" fontId="1" fillId="0" borderId="1" xfId="2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/>
    </xf>
    <xf numFmtId="0" fontId="17" fillId="0" borderId="0" xfId="0" applyFont="1" applyFill="1" applyAlignment="1"/>
    <xf numFmtId="37" fontId="1" fillId="0" borderId="0" xfId="0" applyNumberFormat="1" applyFont="1" applyFill="1" applyBorder="1" applyAlignment="1">
      <alignment horizontal="left" vertical="center"/>
    </xf>
    <xf numFmtId="187" fontId="5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/>
    <xf numFmtId="187" fontId="5" fillId="0" borderId="1" xfId="1" applyNumberFormat="1" applyFont="1" applyFill="1" applyBorder="1" applyAlignment="1">
      <alignment horizontal="center" vertical="center" wrapText="1"/>
    </xf>
  </cellXfs>
  <cellStyles count="4">
    <cellStyle name="Comma" xfId="1" builtinId="3"/>
    <cellStyle name="Comma 3 2" xfId="3"/>
    <cellStyle name="Normal" xfId="0" builtinId="0"/>
    <cellStyle name="Normal_Equity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145</xdr:row>
      <xdr:rowOff>0</xdr:rowOff>
    </xdr:from>
    <xdr:to>
      <xdr:col>10</xdr:col>
      <xdr:colOff>0</xdr:colOff>
      <xdr:row>145</xdr:row>
      <xdr:rowOff>0</xdr:rowOff>
    </xdr:to>
    <xdr:sp macro="" textlink="">
      <xdr:nvSpPr>
        <xdr:cNvPr id="2" name="Line 44">
          <a:extLst>
            <a:ext uri="{FF2B5EF4-FFF2-40B4-BE49-F238E27FC236}">
              <a16:creationId xmlns="" xmlns:a16="http://schemas.microsoft.com/office/drawing/2014/main" id="{00000000-0008-0000-0700-00007FA62B00}"/>
            </a:ext>
          </a:extLst>
        </xdr:cNvPr>
        <xdr:cNvSpPr>
          <a:spLocks noChangeShapeType="1"/>
        </xdr:cNvSpPr>
      </xdr:nvSpPr>
      <xdr:spPr bwMode="auto">
        <a:xfrm>
          <a:off x="6057900" y="36747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145</xdr:row>
      <xdr:rowOff>0</xdr:rowOff>
    </xdr:from>
    <xdr:to>
      <xdr:col>10</xdr:col>
      <xdr:colOff>0</xdr:colOff>
      <xdr:row>145</xdr:row>
      <xdr:rowOff>0</xdr:rowOff>
    </xdr:to>
    <xdr:sp macro="" textlink="">
      <xdr:nvSpPr>
        <xdr:cNvPr id="3" name="Line 45">
          <a:extLst>
            <a:ext uri="{FF2B5EF4-FFF2-40B4-BE49-F238E27FC236}">
              <a16:creationId xmlns="" xmlns:a16="http://schemas.microsoft.com/office/drawing/2014/main" id="{00000000-0008-0000-0700-000080A62B00}"/>
            </a:ext>
          </a:extLst>
        </xdr:cNvPr>
        <xdr:cNvSpPr>
          <a:spLocks noChangeShapeType="1"/>
        </xdr:cNvSpPr>
      </xdr:nvSpPr>
      <xdr:spPr bwMode="auto">
        <a:xfrm>
          <a:off x="6057900" y="36747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145</xdr:row>
      <xdr:rowOff>0</xdr:rowOff>
    </xdr:from>
    <xdr:to>
      <xdr:col>10</xdr:col>
      <xdr:colOff>0</xdr:colOff>
      <xdr:row>145</xdr:row>
      <xdr:rowOff>0</xdr:rowOff>
    </xdr:to>
    <xdr:sp macro="" textlink="">
      <xdr:nvSpPr>
        <xdr:cNvPr id="4" name="Line 46">
          <a:extLst>
            <a:ext uri="{FF2B5EF4-FFF2-40B4-BE49-F238E27FC236}">
              <a16:creationId xmlns="" xmlns:a16="http://schemas.microsoft.com/office/drawing/2014/main" id="{00000000-0008-0000-0700-000081A62B00}"/>
            </a:ext>
          </a:extLst>
        </xdr:cNvPr>
        <xdr:cNvSpPr>
          <a:spLocks noChangeShapeType="1"/>
        </xdr:cNvSpPr>
      </xdr:nvSpPr>
      <xdr:spPr bwMode="auto">
        <a:xfrm>
          <a:off x="6057900" y="36747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390525</xdr:colOff>
      <xdr:row>53</xdr:row>
      <xdr:rowOff>238125</xdr:rowOff>
    </xdr:from>
    <xdr:to>
      <xdr:col>23</xdr:col>
      <xdr:colOff>596588</xdr:colOff>
      <xdr:row>58</xdr:row>
      <xdr:rowOff>167530</xdr:rowOff>
    </xdr:to>
    <xdr:pic>
      <xdr:nvPicPr>
        <xdr:cNvPr id="2" name="Picture 5">
          <a:extLst>
            <a:ext uri="{FF2B5EF4-FFF2-40B4-BE49-F238E27FC236}">
              <a16:creationId xmlns="" xmlns:a16="http://schemas.microsoft.com/office/drawing/2014/main" id="{00000000-0008-0000-08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125700" y="13535025"/>
          <a:ext cx="2815913" cy="1262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0</xdr:colOff>
      <xdr:row>48</xdr:row>
      <xdr:rowOff>0</xdr:rowOff>
    </xdr:from>
    <xdr:to>
      <xdr:col>31</xdr:col>
      <xdr:colOff>888654</xdr:colOff>
      <xdr:row>52</xdr:row>
      <xdr:rowOff>187569</xdr:rowOff>
    </xdr:to>
    <xdr:pic>
      <xdr:nvPicPr>
        <xdr:cNvPr id="2" name="Picture 5">
          <a:extLst>
            <a:ext uri="{FF2B5EF4-FFF2-40B4-BE49-F238E27FC236}">
              <a16:creationId xmlns="" xmlns:a16="http://schemas.microsoft.com/office/drawing/2014/main" id="{00000000-0008-0000-09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031450" y="12030075"/>
          <a:ext cx="2822229" cy="1254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29</xdr:col>
      <xdr:colOff>0</xdr:colOff>
      <xdr:row>79</xdr:row>
      <xdr:rowOff>238125</xdr:rowOff>
    </xdr:from>
    <xdr:to>
      <xdr:col>31</xdr:col>
      <xdr:colOff>888654</xdr:colOff>
      <xdr:row>84</xdr:row>
      <xdr:rowOff>167530</xdr:rowOff>
    </xdr:to>
    <xdr:pic>
      <xdr:nvPicPr>
        <xdr:cNvPr id="3" name="Picture 5">
          <a:extLst>
            <a:ext uri="{FF2B5EF4-FFF2-40B4-BE49-F238E27FC236}">
              <a16:creationId xmlns="" xmlns:a16="http://schemas.microsoft.com/office/drawing/2014/main" id="{00000000-0008-0000-09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031450" y="19878675"/>
          <a:ext cx="2822229" cy="1262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677</xdr:row>
      <xdr:rowOff>3657600</xdr:rowOff>
    </xdr:from>
    <xdr:to>
      <xdr:col>6</xdr:col>
      <xdr:colOff>0</xdr:colOff>
      <xdr:row>677</xdr:row>
      <xdr:rowOff>1066800</xdr:rowOff>
    </xdr:to>
    <xdr:sp macro="" textlink="">
      <xdr:nvSpPr>
        <xdr:cNvPr id="2" name="Line 49">
          <a:extLst>
            <a:ext uri="{FF2B5EF4-FFF2-40B4-BE49-F238E27FC236}">
              <a16:creationId xmlns="" xmlns:a16="http://schemas.microsoft.com/office/drawing/2014/main" id="{00000000-0008-0000-0A00-0000B53E2B00}"/>
            </a:ext>
          </a:extLst>
        </xdr:cNvPr>
        <xdr:cNvSpPr>
          <a:spLocks noChangeShapeType="1"/>
        </xdr:cNvSpPr>
      </xdr:nvSpPr>
      <xdr:spPr bwMode="auto">
        <a:xfrm>
          <a:off x="3524250" y="180193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2" name="Line 43">
          <a:extLst>
            <a:ext uri="{FF2B5EF4-FFF2-40B4-BE49-F238E27FC236}">
              <a16:creationId xmlns="" xmlns:a16="http://schemas.microsoft.com/office/drawing/2014/main" id="{00000000-0008-0000-0B00-0000999A2B00}"/>
            </a:ext>
          </a:extLst>
        </xdr:cNvPr>
        <xdr:cNvSpPr>
          <a:spLocks noChangeShapeType="1"/>
        </xdr:cNvSpPr>
      </xdr:nvSpPr>
      <xdr:spPr bwMode="auto">
        <a:xfrm>
          <a:off x="343852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46</xdr:row>
      <xdr:rowOff>0</xdr:rowOff>
    </xdr:from>
    <xdr:to>
      <xdr:col>11</xdr:col>
      <xdr:colOff>0</xdr:colOff>
      <xdr:row>46</xdr:row>
      <xdr:rowOff>0</xdr:rowOff>
    </xdr:to>
    <xdr:sp macro="" textlink="">
      <xdr:nvSpPr>
        <xdr:cNvPr id="3" name="Line 44">
          <a:extLst>
            <a:ext uri="{FF2B5EF4-FFF2-40B4-BE49-F238E27FC236}">
              <a16:creationId xmlns="" xmlns:a16="http://schemas.microsoft.com/office/drawing/2014/main" id="{00000000-0008-0000-0B00-00009A9A2B00}"/>
            </a:ext>
          </a:extLst>
        </xdr:cNvPr>
        <xdr:cNvSpPr>
          <a:spLocks noChangeShapeType="1"/>
        </xdr:cNvSpPr>
      </xdr:nvSpPr>
      <xdr:spPr bwMode="auto">
        <a:xfrm>
          <a:off x="7124700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46</xdr:row>
      <xdr:rowOff>0</xdr:rowOff>
    </xdr:from>
    <xdr:to>
      <xdr:col>11</xdr:col>
      <xdr:colOff>0</xdr:colOff>
      <xdr:row>46</xdr:row>
      <xdr:rowOff>0</xdr:rowOff>
    </xdr:to>
    <xdr:sp macro="" textlink="">
      <xdr:nvSpPr>
        <xdr:cNvPr id="4" name="Line 45">
          <a:extLst>
            <a:ext uri="{FF2B5EF4-FFF2-40B4-BE49-F238E27FC236}">
              <a16:creationId xmlns="" xmlns:a16="http://schemas.microsoft.com/office/drawing/2014/main" id="{00000000-0008-0000-0B00-00009B9A2B00}"/>
            </a:ext>
          </a:extLst>
        </xdr:cNvPr>
        <xdr:cNvSpPr>
          <a:spLocks noChangeShapeType="1"/>
        </xdr:cNvSpPr>
      </xdr:nvSpPr>
      <xdr:spPr bwMode="auto">
        <a:xfrm>
          <a:off x="7124700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46</xdr:row>
      <xdr:rowOff>0</xdr:rowOff>
    </xdr:from>
    <xdr:to>
      <xdr:col>11</xdr:col>
      <xdr:colOff>0</xdr:colOff>
      <xdr:row>46</xdr:row>
      <xdr:rowOff>0</xdr:rowOff>
    </xdr:to>
    <xdr:sp macro="" textlink="">
      <xdr:nvSpPr>
        <xdr:cNvPr id="5" name="Line 46">
          <a:extLst>
            <a:ext uri="{FF2B5EF4-FFF2-40B4-BE49-F238E27FC236}">
              <a16:creationId xmlns="" xmlns:a16="http://schemas.microsoft.com/office/drawing/2014/main" id="{00000000-0008-0000-0B00-00009C9A2B00}"/>
            </a:ext>
          </a:extLst>
        </xdr:cNvPr>
        <xdr:cNvSpPr>
          <a:spLocks noChangeShapeType="1"/>
        </xdr:cNvSpPr>
      </xdr:nvSpPr>
      <xdr:spPr bwMode="auto">
        <a:xfrm>
          <a:off x="7124700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3</xdr:col>
      <xdr:colOff>257175</xdr:colOff>
      <xdr:row>48</xdr:row>
      <xdr:rowOff>95250</xdr:rowOff>
    </xdr:from>
    <xdr:to>
      <xdr:col>7</xdr:col>
      <xdr:colOff>116501</xdr:colOff>
      <xdr:row>48</xdr:row>
      <xdr:rowOff>96775</xdr:rowOff>
    </xdr:to>
    <xdr:pic>
      <xdr:nvPicPr>
        <xdr:cNvPr id="6" name="Picture 7">
          <a:extLst>
            <a:ext uri="{FF2B5EF4-FFF2-40B4-BE49-F238E27FC236}">
              <a16:creationId xmlns="" xmlns:a16="http://schemas.microsoft.com/office/drawing/2014/main" id="{00000000-0008-0000-0B00-00009F9A2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19425" y="11334750"/>
          <a:ext cx="2474371" cy="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1%20Listed%20companies\PHOL\PHOL%20DHANYA\2020\Q2-20\FS\Phol%20Dhanya%20Lead%20Q2'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vouch"/>
      <sheetName val="REPORT"/>
      <sheetName val="Investments"/>
      <sheetName val="43"/>
      <sheetName val="AA-1"/>
      <sheetName val="PS-1995"/>
      <sheetName val="12_31_01"/>
      <sheetName val="________BLDG"/>
      <sheetName val="DATA LC_TR__K_Bank  "/>
      <sheetName val="Rate"/>
      <sheetName val="JH"/>
      <sheetName val="JAN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T 6 M"/>
      <sheetName val="BSE(Conso)"/>
      <sheetName val="PLE 3 M"/>
      <sheetName val="PLE 6 M"/>
      <sheetName val="EQE_CONSO"/>
      <sheetName val="EQE_COMPANY"/>
      <sheetName val="CFE"/>
      <sheetName val="BST"/>
      <sheetName val="PLT 3 M"/>
      <sheetName val="PLT 6M"/>
      <sheetName val="EQT_CONSO"/>
      <sheetName val="EQT_COMPANY"/>
      <sheetName val="CFT"/>
      <sheetName val="Cashflow_Conso"/>
      <sheetName val="Cashflow_Company"/>
      <sheetName val="รายละเอียด CF"/>
      <sheetName val="WBS"/>
      <sheetName val="WPL"/>
      <sheetName val="CFT (2)"/>
      <sheetName val="Match code"/>
      <sheetName val="Checked"/>
      <sheetName val="Z630"/>
      <sheetName val="Z631"/>
      <sheetName val="Z631.10 (SUD)"/>
      <sheetName val="ADJ."/>
      <sheetName val="Sheet1 (2)"/>
      <sheetName val="Exchange gain loss"/>
      <sheetName val="กระทบ NCI"/>
      <sheetName val="Pass ADJ.-Conso"/>
      <sheetName val="Pass ADJ."/>
      <sheetName val="Pass ADJ.- PW"/>
      <sheetName val="Pass ADJ.- PPD"/>
      <sheetName val="Z631.10 (AJE)"/>
      <sheetName val="Z631.10 2019"/>
      <sheetName val="Eliminate ADJ."/>
      <sheetName val="TB"/>
      <sheetName val="A100"/>
      <sheetName val="A300"/>
      <sheetName val="A400"/>
      <sheetName val="A600"/>
      <sheetName val="A500"/>
      <sheetName val="B100"/>
      <sheetName val="B200"/>
      <sheetName val="B300"/>
      <sheetName val="B400"/>
      <sheetName val="B500"/>
      <sheetName val="C100"/>
      <sheetName val="C300"/>
      <sheetName val="D100"/>
      <sheetName val="D200"/>
      <sheetName val="D300"/>
      <sheetName val="D400"/>
      <sheetName val="E100"/>
      <sheetName val="E200"/>
      <sheetName val="E300"/>
      <sheetName val="E400"/>
      <sheetName val="E600SE"/>
      <sheetName val="E600ADM"/>
      <sheetName val="E600FC"/>
      <sheetName val="F100"/>
      <sheetName val="ค่าใช้จ่ายภาษีเงินได้"/>
      <sheetName val="TAX"/>
      <sheetName val="Sheet1"/>
      <sheetName val="ค่าใช้จ่ายตามลักษณะ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บริษัท ผลธัญญะ จำกัด (มหาชน) และบริษัทย่อย</v>
          </cell>
        </row>
      </sheetData>
      <sheetData sheetId="8"/>
      <sheetData sheetId="9">
        <row r="3">
          <cell r="A3" t="str">
            <v>สำหรับงวดหกเดือนสิ้นสุดวันที่ 30 มิถุนายน พ.ศ. 2563</v>
          </cell>
        </row>
      </sheetData>
      <sheetData sheetId="10">
        <row r="3">
          <cell r="A3" t="str">
            <v>สำหรับงวดหกเดือนสิ้นสุดวันที่ 30 มิถุนายน พ.ศ. 2563</v>
          </cell>
        </row>
      </sheetData>
      <sheetData sheetId="11">
        <row r="16">
          <cell r="L16">
            <v>-480143.98</v>
          </cell>
        </row>
      </sheetData>
      <sheetData sheetId="12"/>
      <sheetData sheetId="13">
        <row r="10">
          <cell r="L10">
            <v>-2297968.9800000144</v>
          </cell>
        </row>
      </sheetData>
      <sheetData sheetId="14">
        <row r="10">
          <cell r="L10">
            <v>-7830920.3699999964</v>
          </cell>
        </row>
      </sheetData>
      <sheetData sheetId="15">
        <row r="180">
          <cell r="F180">
            <v>463012</v>
          </cell>
        </row>
      </sheetData>
      <sheetData sheetId="16">
        <row r="10">
          <cell r="K10">
            <v>111177895.22000001</v>
          </cell>
        </row>
      </sheetData>
      <sheetData sheetId="17">
        <row r="10">
          <cell r="I10">
            <v>486343880.98999995</v>
          </cell>
        </row>
        <row r="33">
          <cell r="S33">
            <v>1428558.26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9">
          <cell r="O9">
            <v>0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X141"/>
  <sheetViews>
    <sheetView showGridLines="0" tabSelected="1" view="pageBreakPreview" zoomScaleNormal="110" zoomScaleSheetLayoutView="100" zoomScalePageLayoutView="85" workbookViewId="0">
      <selection sqref="A1:J1"/>
    </sheetView>
  </sheetViews>
  <sheetFormatPr defaultColWidth="9.109375" defaultRowHeight="23.4"/>
  <cols>
    <col min="1" max="1" width="1" style="2" customWidth="1"/>
    <col min="2" max="3" width="1.33203125" style="2" customWidth="1"/>
    <col min="4" max="4" width="43.33203125" style="2" customWidth="1"/>
    <col min="5" max="5" width="8.109375" style="26" bestFit="1" customWidth="1"/>
    <col min="6" max="6" width="0.5546875" style="27" customWidth="1"/>
    <col min="7" max="7" width="17.44140625" style="6" customWidth="1"/>
    <col min="8" max="8" width="0.5546875" style="28" customWidth="1"/>
    <col min="9" max="9" width="16.6640625" style="29" customWidth="1"/>
    <col min="10" max="10" width="0.5546875" style="29" customWidth="1"/>
    <col min="11" max="11" width="9.5546875" style="1" hidden="1" customWidth="1"/>
    <col min="12" max="12" width="16.88671875" style="2" customWidth="1"/>
    <col min="13" max="13" width="0.5546875" style="2" customWidth="1"/>
    <col min="14" max="14" width="16.6640625" style="3" customWidth="1"/>
    <col min="15" max="15" width="1" style="2" hidden="1" customWidth="1"/>
    <col min="16" max="16" width="16.6640625" style="2" hidden="1" customWidth="1"/>
    <col min="17" max="17" width="2.6640625" style="2" customWidth="1"/>
    <col min="18" max="18" width="14.33203125" style="4" bestFit="1" customWidth="1"/>
    <col min="19" max="19" width="15.6640625" style="4" customWidth="1"/>
    <col min="20" max="20" width="14.109375" style="4" bestFit="1" customWidth="1"/>
    <col min="21" max="21" width="11.5546875" style="4" customWidth="1"/>
    <col min="22" max="22" width="9.109375" style="4"/>
    <col min="23" max="23" width="10" style="4" bestFit="1" customWidth="1"/>
    <col min="24" max="24" width="9.109375" style="4"/>
    <col min="25" max="16384" width="9.109375" style="2"/>
  </cols>
  <sheetData>
    <row r="1" spans="1:24" ht="20.399999999999999">
      <c r="A1" s="319" t="s">
        <v>0</v>
      </c>
      <c r="B1" s="319"/>
      <c r="C1" s="319"/>
      <c r="D1" s="319"/>
      <c r="E1" s="319"/>
      <c r="F1" s="319"/>
      <c r="G1" s="319"/>
      <c r="H1" s="319"/>
      <c r="I1" s="319"/>
      <c r="J1" s="319"/>
    </row>
    <row r="2" spans="1:24" ht="20.399999999999999">
      <c r="A2" s="319" t="s">
        <v>1</v>
      </c>
      <c r="B2" s="319"/>
      <c r="C2" s="319"/>
      <c r="D2" s="319"/>
      <c r="E2" s="319"/>
      <c r="F2" s="319"/>
      <c r="G2" s="319"/>
      <c r="H2" s="319"/>
      <c r="I2" s="319"/>
      <c r="J2" s="319"/>
    </row>
    <row r="3" spans="1:24" ht="20.399999999999999">
      <c r="A3" s="319" t="s">
        <v>2</v>
      </c>
      <c r="B3" s="319"/>
      <c r="C3" s="319"/>
      <c r="D3" s="319"/>
      <c r="E3" s="319"/>
      <c r="F3" s="319"/>
      <c r="G3" s="319"/>
      <c r="H3" s="319"/>
      <c r="I3" s="319"/>
      <c r="J3" s="319"/>
    </row>
    <row r="4" spans="1:24">
      <c r="A4" s="5"/>
      <c r="B4" s="5"/>
      <c r="C4" s="5"/>
      <c r="D4" s="5"/>
      <c r="E4" s="5"/>
      <c r="F4" s="5"/>
      <c r="H4" s="5"/>
      <c r="I4" s="5"/>
      <c r="J4" s="5"/>
    </row>
    <row r="5" spans="1:24" s="7" customFormat="1" ht="23.25" customHeight="1">
      <c r="E5" s="8"/>
      <c r="F5" s="9"/>
      <c r="G5" s="320" t="s">
        <v>3</v>
      </c>
      <c r="H5" s="320"/>
      <c r="I5" s="320"/>
      <c r="J5" s="320"/>
      <c r="K5" s="320"/>
      <c r="L5" s="320"/>
      <c r="M5" s="320"/>
      <c r="N5" s="320"/>
      <c r="O5" s="320"/>
      <c r="P5" s="320"/>
      <c r="R5" s="10"/>
      <c r="S5" s="10"/>
      <c r="T5" s="10"/>
      <c r="U5" s="10"/>
      <c r="V5" s="10"/>
      <c r="W5" s="10"/>
      <c r="X5" s="10"/>
    </row>
    <row r="6" spans="1:24" s="7" customFormat="1" ht="23.25" customHeight="1">
      <c r="E6" s="5"/>
      <c r="F6" s="11"/>
      <c r="G6" s="321" t="s">
        <v>4</v>
      </c>
      <c r="H6" s="321"/>
      <c r="I6" s="321"/>
      <c r="J6" s="12"/>
      <c r="K6" s="13"/>
      <c r="L6" s="320" t="s">
        <v>5</v>
      </c>
      <c r="M6" s="320"/>
      <c r="N6" s="320"/>
      <c r="O6" s="320"/>
      <c r="P6" s="320"/>
      <c r="R6" s="10"/>
      <c r="S6" s="10"/>
      <c r="T6" s="10"/>
      <c r="U6" s="10"/>
      <c r="V6" s="10"/>
      <c r="W6" s="10"/>
      <c r="X6" s="10"/>
    </row>
    <row r="7" spans="1:24" s="7" customFormat="1" ht="20.399999999999999">
      <c r="F7" s="11"/>
      <c r="G7" s="14" t="s">
        <v>6</v>
      </c>
      <c r="I7" s="15" t="s">
        <v>7</v>
      </c>
      <c r="J7" s="16"/>
      <c r="K7" s="13"/>
      <c r="L7" s="14" t="s">
        <v>6</v>
      </c>
      <c r="N7" s="15" t="s">
        <v>7</v>
      </c>
      <c r="P7" s="17" t="s">
        <v>8</v>
      </c>
      <c r="R7" s="10"/>
      <c r="S7" s="10"/>
      <c r="T7" s="10"/>
      <c r="U7" s="10"/>
      <c r="V7" s="10"/>
      <c r="W7" s="10"/>
      <c r="X7" s="10"/>
    </row>
    <row r="8" spans="1:24" s="7" customFormat="1" ht="20.399999999999999">
      <c r="E8" s="5"/>
      <c r="F8" s="18"/>
      <c r="G8" s="19" t="s">
        <v>9</v>
      </c>
      <c r="H8" s="16"/>
      <c r="I8" s="20"/>
      <c r="J8" s="16"/>
      <c r="K8" s="8"/>
      <c r="L8" s="19" t="s">
        <v>9</v>
      </c>
      <c r="M8" s="16"/>
      <c r="N8" s="20"/>
      <c r="P8" s="20"/>
      <c r="R8" s="10"/>
      <c r="S8" s="10"/>
      <c r="T8" s="10"/>
      <c r="U8" s="10"/>
      <c r="V8" s="10"/>
      <c r="W8" s="10"/>
      <c r="X8" s="10"/>
    </row>
    <row r="9" spans="1:24" s="7" customFormat="1" ht="20.399999999999999">
      <c r="E9" s="21" t="s">
        <v>10</v>
      </c>
      <c r="F9" s="18"/>
      <c r="G9" s="22" t="s">
        <v>11</v>
      </c>
      <c r="H9" s="16"/>
      <c r="I9" s="23" t="s">
        <v>12</v>
      </c>
      <c r="J9" s="16"/>
      <c r="K9" s="8"/>
      <c r="L9" s="22" t="s">
        <v>11</v>
      </c>
      <c r="M9" s="16"/>
      <c r="N9" s="23" t="s">
        <v>12</v>
      </c>
      <c r="P9" s="20"/>
      <c r="R9" s="10"/>
      <c r="S9" s="10"/>
      <c r="T9" s="10"/>
      <c r="U9" s="10"/>
      <c r="V9" s="10"/>
      <c r="W9" s="10"/>
      <c r="X9" s="10"/>
    </row>
    <row r="10" spans="1:24" s="7" customFormat="1" ht="20.399999999999999" hidden="1">
      <c r="F10" s="18"/>
      <c r="G10" s="24" t="s">
        <v>13</v>
      </c>
      <c r="I10" s="17" t="s">
        <v>14</v>
      </c>
      <c r="J10" s="16"/>
      <c r="K10" s="13"/>
      <c r="L10" s="24" t="s">
        <v>13</v>
      </c>
      <c r="N10" s="17" t="s">
        <v>14</v>
      </c>
      <c r="P10" s="20"/>
      <c r="R10" s="10"/>
      <c r="S10" s="10"/>
      <c r="T10" s="10"/>
      <c r="U10" s="10"/>
      <c r="V10" s="10"/>
      <c r="W10" s="10"/>
      <c r="X10" s="10"/>
    </row>
    <row r="11" spans="1:24" s="7" customFormat="1" ht="20.399999999999999">
      <c r="E11" s="8"/>
      <c r="F11" s="18"/>
      <c r="G11" s="19"/>
      <c r="I11" s="25"/>
      <c r="K11" s="13"/>
      <c r="L11" s="19"/>
      <c r="N11" s="25"/>
      <c r="P11" s="20"/>
      <c r="R11" s="10"/>
      <c r="S11" s="10"/>
      <c r="T11" s="10"/>
      <c r="U11" s="10"/>
      <c r="V11" s="10"/>
      <c r="W11" s="10"/>
      <c r="X11" s="10"/>
    </row>
    <row r="12" spans="1:24">
      <c r="A12" s="319" t="s">
        <v>15</v>
      </c>
      <c r="B12" s="319"/>
      <c r="C12" s="319"/>
      <c r="D12" s="319"/>
      <c r="L12" s="29"/>
      <c r="M12" s="28"/>
      <c r="N12" s="30"/>
      <c r="O12" s="29"/>
      <c r="P12" s="29"/>
    </row>
    <row r="13" spans="1:24">
      <c r="A13" s="319" t="s">
        <v>16</v>
      </c>
      <c r="B13" s="319"/>
      <c r="C13" s="319"/>
      <c r="D13" s="319"/>
      <c r="L13" s="29"/>
      <c r="M13" s="28"/>
      <c r="N13" s="30"/>
      <c r="O13" s="29"/>
      <c r="P13" s="29"/>
    </row>
    <row r="14" spans="1:24" ht="19.8">
      <c r="A14" s="31"/>
      <c r="B14" s="31" t="s">
        <v>17</v>
      </c>
      <c r="C14" s="31"/>
      <c r="D14" s="31"/>
      <c r="E14" s="26">
        <v>5</v>
      </c>
      <c r="F14" s="32"/>
      <c r="G14" s="33">
        <v>124346962.92</v>
      </c>
      <c r="H14" s="34"/>
      <c r="I14" s="33">
        <v>85755065.439999998</v>
      </c>
      <c r="J14" s="35"/>
      <c r="L14" s="36">
        <v>111177895.22000001</v>
      </c>
      <c r="M14" s="34"/>
      <c r="N14" s="37">
        <v>76679483.669999987</v>
      </c>
      <c r="O14" s="35"/>
      <c r="P14" s="36" t="e">
        <f>[3]WBS!#REF!</f>
        <v>#REF!</v>
      </c>
    </row>
    <row r="15" spans="1:24" ht="19.8">
      <c r="A15" s="31"/>
      <c r="B15" s="31" t="s">
        <v>18</v>
      </c>
      <c r="C15" s="31"/>
      <c r="D15" s="31"/>
      <c r="E15" s="26" t="s">
        <v>19</v>
      </c>
      <c r="F15" s="38"/>
      <c r="G15" s="33">
        <v>148228209.75999999</v>
      </c>
      <c r="H15" s="34"/>
      <c r="I15" s="33">
        <v>146180537.05999997</v>
      </c>
      <c r="J15" s="39"/>
      <c r="K15" s="1">
        <v>5</v>
      </c>
      <c r="L15" s="36">
        <v>143553843.83000001</v>
      </c>
      <c r="M15" s="34"/>
      <c r="N15" s="37">
        <v>135997395.11000004</v>
      </c>
      <c r="O15" s="39"/>
      <c r="P15" s="36" t="e">
        <f>[3]WBS!#REF!+[3]WBS!#REF!</f>
        <v>#REF!</v>
      </c>
    </row>
    <row r="16" spans="1:24" ht="20.25" customHeight="1">
      <c r="A16" s="31"/>
      <c r="B16" s="40" t="s">
        <v>20</v>
      </c>
      <c r="C16" s="31"/>
      <c r="D16" s="31"/>
      <c r="E16" s="26">
        <v>4</v>
      </c>
      <c r="F16" s="38"/>
      <c r="G16" s="36">
        <v>0</v>
      </c>
      <c r="H16" s="36"/>
      <c r="I16" s="36">
        <v>0</v>
      </c>
      <c r="J16" s="36"/>
      <c r="L16" s="36">
        <v>0</v>
      </c>
      <c r="M16" s="41"/>
      <c r="N16" s="37">
        <v>3000000</v>
      </c>
      <c r="O16" s="42"/>
      <c r="P16" s="36" t="e">
        <f>[3]WBS!#REF!</f>
        <v>#REF!</v>
      </c>
    </row>
    <row r="17" spans="1:24" s="46" customFormat="1" ht="19.8">
      <c r="A17" s="40"/>
      <c r="B17" s="43" t="s">
        <v>21</v>
      </c>
      <c r="C17" s="43"/>
      <c r="D17" s="43"/>
      <c r="E17" s="44">
        <v>11</v>
      </c>
      <c r="F17" s="32"/>
      <c r="G17" s="33">
        <v>1080802.1000000001</v>
      </c>
      <c r="H17" s="41"/>
      <c r="I17" s="33">
        <v>1326980.81</v>
      </c>
      <c r="J17" s="42"/>
      <c r="K17" s="45"/>
      <c r="L17" s="36">
        <v>1009818.13</v>
      </c>
      <c r="M17" s="41"/>
      <c r="N17" s="37">
        <v>1288320.77</v>
      </c>
      <c r="O17" s="42"/>
      <c r="P17" s="36" t="e">
        <f>[3]WBS!#REF!</f>
        <v>#REF!</v>
      </c>
      <c r="R17" s="47"/>
      <c r="S17" s="4"/>
      <c r="T17" s="47"/>
      <c r="U17" s="4"/>
      <c r="V17" s="47"/>
      <c r="W17" s="47"/>
      <c r="X17" s="47"/>
    </row>
    <row r="18" spans="1:24" ht="19.8">
      <c r="A18" s="31"/>
      <c r="B18" s="31" t="s">
        <v>22</v>
      </c>
      <c r="C18" s="31"/>
      <c r="D18" s="31"/>
      <c r="E18" s="26">
        <v>7</v>
      </c>
      <c r="F18" s="32"/>
      <c r="G18" s="33">
        <v>226824725.81</v>
      </c>
      <c r="H18" s="41"/>
      <c r="I18" s="33">
        <v>153778412.06999999</v>
      </c>
      <c r="J18" s="42"/>
      <c r="K18" s="1" t="s">
        <v>23</v>
      </c>
      <c r="L18" s="36">
        <v>205079317.02000004</v>
      </c>
      <c r="M18" s="41"/>
      <c r="N18" s="37">
        <v>146368066.21000001</v>
      </c>
      <c r="O18" s="42"/>
      <c r="P18" s="36" t="e">
        <f>[3]WBS!#REF!</f>
        <v>#REF!</v>
      </c>
    </row>
    <row r="19" spans="1:24" ht="19.8">
      <c r="A19" s="31"/>
      <c r="B19" s="31" t="s">
        <v>24</v>
      </c>
      <c r="C19" s="31"/>
      <c r="D19" s="31"/>
      <c r="F19" s="32"/>
      <c r="G19" s="33">
        <v>444657.77</v>
      </c>
      <c r="H19" s="41"/>
      <c r="I19" s="33">
        <v>545790.77</v>
      </c>
      <c r="J19" s="42"/>
      <c r="L19" s="36">
        <v>0</v>
      </c>
      <c r="M19" s="41"/>
      <c r="N19" s="37">
        <v>0</v>
      </c>
      <c r="O19" s="42"/>
      <c r="P19" s="36"/>
    </row>
    <row r="20" spans="1:24" ht="19.8" hidden="1">
      <c r="A20" s="31"/>
      <c r="B20" s="31" t="s">
        <v>25</v>
      </c>
      <c r="C20" s="31"/>
      <c r="D20" s="31"/>
      <c r="E20" s="26">
        <v>7</v>
      </c>
      <c r="F20" s="32"/>
      <c r="G20" s="33">
        <v>0</v>
      </c>
      <c r="H20" s="41"/>
      <c r="I20" s="33">
        <v>0</v>
      </c>
      <c r="J20" s="42"/>
      <c r="L20" s="36">
        <v>0</v>
      </c>
      <c r="M20" s="41"/>
      <c r="N20" s="37">
        <v>0</v>
      </c>
      <c r="O20" s="42"/>
      <c r="P20" s="36"/>
    </row>
    <row r="21" spans="1:24" ht="21" hidden="1" customHeight="1">
      <c r="A21" s="31"/>
      <c r="B21" s="31" t="s">
        <v>26</v>
      </c>
      <c r="C21" s="31"/>
      <c r="D21" s="31"/>
      <c r="F21" s="32"/>
      <c r="G21" s="33"/>
      <c r="H21" s="41"/>
      <c r="I21" s="33"/>
      <c r="J21" s="42"/>
      <c r="L21" s="36"/>
      <c r="M21" s="41"/>
      <c r="N21" s="37"/>
      <c r="O21" s="42"/>
      <c r="P21" s="36"/>
    </row>
    <row r="22" spans="1:24" s="7" customFormat="1" ht="21.75" customHeight="1">
      <c r="A22" s="48" t="s">
        <v>27</v>
      </c>
      <c r="E22" s="8"/>
      <c r="F22" s="49"/>
      <c r="G22" s="50">
        <v>500925358.36000001</v>
      </c>
      <c r="H22" s="51"/>
      <c r="I22" s="50">
        <v>387586786.14999998</v>
      </c>
      <c r="J22" s="52"/>
      <c r="K22" s="13"/>
      <c r="L22" s="50">
        <v>460820874.20000005</v>
      </c>
      <c r="M22" s="51"/>
      <c r="N22" s="53">
        <v>363333265.76000005</v>
      </c>
      <c r="O22" s="52"/>
      <c r="P22" s="54" t="e">
        <f>SUM(P14:P18)</f>
        <v>#REF!</v>
      </c>
      <c r="R22" s="10"/>
      <c r="S22" s="4"/>
      <c r="T22" s="10"/>
      <c r="U22" s="4"/>
      <c r="V22" s="10"/>
      <c r="W22" s="10"/>
      <c r="X22" s="10"/>
    </row>
    <row r="23" spans="1:24">
      <c r="A23" s="319" t="s">
        <v>28</v>
      </c>
      <c r="B23" s="319"/>
      <c r="C23" s="319"/>
      <c r="D23" s="319"/>
      <c r="F23" s="55"/>
      <c r="G23" s="6" t="s">
        <v>29</v>
      </c>
      <c r="H23" s="34"/>
      <c r="I23" s="33"/>
      <c r="J23" s="35"/>
      <c r="L23" s="56"/>
      <c r="M23" s="34"/>
      <c r="N23" s="37"/>
      <c r="O23" s="35"/>
      <c r="P23" s="56"/>
    </row>
    <row r="24" spans="1:24" ht="20.399999999999999">
      <c r="A24" s="5"/>
      <c r="B24" s="31" t="s">
        <v>30</v>
      </c>
      <c r="C24" s="5"/>
      <c r="D24" s="5"/>
      <c r="E24" s="26">
        <v>8</v>
      </c>
      <c r="F24" s="55"/>
      <c r="G24" s="36">
        <v>30480195.57</v>
      </c>
      <c r="H24" s="36"/>
      <c r="I24" s="36">
        <v>30416180.68</v>
      </c>
      <c r="J24" s="36"/>
      <c r="K24" s="36"/>
      <c r="L24" s="36">
        <v>30480195.57</v>
      </c>
      <c r="M24" s="36"/>
      <c r="N24" s="36">
        <v>30416180.68</v>
      </c>
      <c r="O24" s="35"/>
      <c r="P24" s="56"/>
    </row>
    <row r="25" spans="1:24" ht="20.399999999999999">
      <c r="A25" s="5"/>
      <c r="B25" s="31" t="s">
        <v>31</v>
      </c>
      <c r="C25" s="5"/>
      <c r="D25" s="5"/>
      <c r="E25" s="26">
        <v>9</v>
      </c>
      <c r="F25" s="55"/>
      <c r="G25" s="36">
        <v>0</v>
      </c>
      <c r="H25" s="36"/>
      <c r="I25" s="36">
        <v>0</v>
      </c>
      <c r="J25" s="36"/>
      <c r="L25" s="36">
        <v>5405301.4200000018</v>
      </c>
      <c r="M25" s="36"/>
      <c r="N25" s="30">
        <v>5405301.4200000018</v>
      </c>
      <c r="O25" s="35"/>
      <c r="P25" s="33" t="e">
        <f>[3]WBS!#REF!</f>
        <v>#REF!</v>
      </c>
    </row>
    <row r="26" spans="1:24" ht="19.8">
      <c r="A26" s="31"/>
      <c r="B26" s="31" t="s">
        <v>32</v>
      </c>
      <c r="C26" s="31"/>
      <c r="D26" s="31"/>
      <c r="E26" s="26">
        <v>10</v>
      </c>
      <c r="F26" s="55"/>
      <c r="G26" s="36">
        <v>0</v>
      </c>
      <c r="H26" s="36"/>
      <c r="I26" s="36">
        <v>0</v>
      </c>
      <c r="J26" s="36"/>
      <c r="L26" s="36">
        <v>0</v>
      </c>
      <c r="M26" s="36"/>
      <c r="N26" s="30">
        <v>0</v>
      </c>
      <c r="O26" s="35"/>
      <c r="P26" s="33" t="e">
        <f>[3]WBS!#REF!</f>
        <v>#REF!</v>
      </c>
    </row>
    <row r="27" spans="1:24" s="57" customFormat="1" ht="19.8">
      <c r="A27" s="43"/>
      <c r="B27" s="43" t="s">
        <v>33</v>
      </c>
      <c r="C27" s="43"/>
      <c r="D27" s="43"/>
      <c r="E27" s="44">
        <v>11</v>
      </c>
      <c r="F27" s="27"/>
      <c r="G27" s="36">
        <v>378970.57</v>
      </c>
      <c r="H27" s="34"/>
      <c r="I27" s="36">
        <v>564314.55000000005</v>
      </c>
      <c r="J27" s="35"/>
      <c r="K27" s="45"/>
      <c r="L27" s="36">
        <v>378970.57000000007</v>
      </c>
      <c r="M27" s="34"/>
      <c r="N27" s="30">
        <v>547654.64</v>
      </c>
      <c r="O27" s="35"/>
      <c r="P27" s="33" t="e">
        <f>[3]WBS!#REF!</f>
        <v>#REF!</v>
      </c>
      <c r="R27" s="36"/>
      <c r="S27" s="4"/>
      <c r="T27" s="36"/>
      <c r="U27" s="4"/>
      <c r="V27" s="36"/>
      <c r="W27" s="36"/>
      <c r="X27" s="36"/>
    </row>
    <row r="28" spans="1:24" ht="19.8">
      <c r="A28" s="31"/>
      <c r="B28" s="40" t="s">
        <v>34</v>
      </c>
      <c r="C28" s="31"/>
      <c r="D28" s="31"/>
      <c r="E28" s="26">
        <v>4</v>
      </c>
      <c r="F28" s="55"/>
      <c r="G28" s="36">
        <v>0</v>
      </c>
      <c r="H28" s="36"/>
      <c r="I28" s="36">
        <v>0</v>
      </c>
      <c r="J28" s="36"/>
      <c r="L28" s="36">
        <v>3000000</v>
      </c>
      <c r="M28" s="36"/>
      <c r="N28" s="30">
        <v>0</v>
      </c>
      <c r="O28" s="35"/>
      <c r="P28" s="33"/>
    </row>
    <row r="29" spans="1:24" s="57" customFormat="1" ht="19.8">
      <c r="A29" s="43"/>
      <c r="B29" s="43" t="s">
        <v>35</v>
      </c>
      <c r="C29" s="43"/>
      <c r="D29" s="43"/>
      <c r="E29" s="58">
        <v>12</v>
      </c>
      <c r="F29" s="27"/>
      <c r="G29" s="36">
        <v>5552695.7599999998</v>
      </c>
      <c r="H29" s="34"/>
      <c r="I29" s="36">
        <v>5789570.6900000004</v>
      </c>
      <c r="J29" s="35"/>
      <c r="K29" s="45"/>
      <c r="L29" s="36">
        <v>5552695.7600000016</v>
      </c>
      <c r="M29" s="34"/>
      <c r="N29" s="30">
        <v>5789570.6900000013</v>
      </c>
      <c r="O29" s="35"/>
      <c r="P29" s="33" t="e">
        <f>[3]WBS!#REF!</f>
        <v>#REF!</v>
      </c>
      <c r="R29" s="36"/>
      <c r="S29" s="4"/>
      <c r="T29" s="36"/>
      <c r="U29" s="4"/>
      <c r="V29" s="36"/>
      <c r="W29" s="36"/>
      <c r="X29" s="36"/>
    </row>
    <row r="30" spans="1:24" ht="19.8">
      <c r="A30" s="31"/>
      <c r="B30" s="31" t="s">
        <v>36</v>
      </c>
      <c r="C30" s="31"/>
      <c r="D30" s="31"/>
      <c r="E30" s="58">
        <v>13</v>
      </c>
      <c r="F30" s="32"/>
      <c r="G30" s="36">
        <v>97946353.180000007</v>
      </c>
      <c r="H30" s="41"/>
      <c r="I30" s="36">
        <v>98753299.859999999</v>
      </c>
      <c r="J30" s="39"/>
      <c r="K30" s="1">
        <v>11</v>
      </c>
      <c r="L30" s="36">
        <v>97519487.289999962</v>
      </c>
      <c r="M30" s="41"/>
      <c r="N30" s="30">
        <v>98218199.910000056</v>
      </c>
      <c r="O30" s="39"/>
      <c r="P30" s="33" t="e">
        <f>[3]WBS!#REF!</f>
        <v>#REF!</v>
      </c>
    </row>
    <row r="31" spans="1:24" ht="19.8">
      <c r="A31" s="31"/>
      <c r="B31" s="31" t="s">
        <v>37</v>
      </c>
      <c r="C31" s="31"/>
      <c r="D31" s="31"/>
      <c r="E31" s="58">
        <v>3</v>
      </c>
      <c r="F31" s="32"/>
      <c r="G31" s="36">
        <v>0</v>
      </c>
      <c r="H31" s="41"/>
      <c r="I31" s="36">
        <v>1248146.02</v>
      </c>
      <c r="J31" s="39"/>
      <c r="L31" s="36">
        <v>0</v>
      </c>
      <c r="M31" s="41"/>
      <c r="N31" s="30">
        <v>1248146.02</v>
      </c>
      <c r="O31" s="39"/>
      <c r="P31" s="33"/>
    </row>
    <row r="32" spans="1:24" ht="19.8">
      <c r="A32" s="31"/>
      <c r="B32" s="31" t="s">
        <v>38</v>
      </c>
      <c r="C32" s="31"/>
      <c r="D32" s="31"/>
      <c r="E32" s="26">
        <v>14</v>
      </c>
      <c r="F32" s="32"/>
      <c r="G32" s="36">
        <v>1978617.97</v>
      </c>
      <c r="H32" s="41"/>
      <c r="I32" s="4">
        <v>0</v>
      </c>
      <c r="J32" s="39"/>
      <c r="L32" s="36">
        <v>1978617.9700000004</v>
      </c>
      <c r="M32" s="41"/>
      <c r="N32" s="4">
        <v>0</v>
      </c>
      <c r="O32" s="39"/>
      <c r="P32" s="33" t="e">
        <f>[3]WBS!#REF!</f>
        <v>#REF!</v>
      </c>
    </row>
    <row r="33" spans="1:24" ht="19.8">
      <c r="A33" s="31"/>
      <c r="B33" s="31" t="s">
        <v>39</v>
      </c>
      <c r="C33" s="31"/>
      <c r="D33" s="31"/>
      <c r="F33" s="32"/>
      <c r="G33" s="36">
        <v>901780.2</v>
      </c>
      <c r="H33" s="41"/>
      <c r="I33" s="36">
        <v>928130.64</v>
      </c>
      <c r="J33" s="39"/>
      <c r="K33" s="1">
        <v>12</v>
      </c>
      <c r="L33" s="36">
        <v>896895.78999999911</v>
      </c>
      <c r="M33" s="41"/>
      <c r="N33" s="30">
        <v>898695.83000000007</v>
      </c>
      <c r="O33" s="39"/>
      <c r="P33" s="33" t="e">
        <f>[3]WBS!#REF!</f>
        <v>#REF!</v>
      </c>
    </row>
    <row r="34" spans="1:24" ht="19.8">
      <c r="A34" s="31"/>
      <c r="B34" s="59" t="s">
        <v>40</v>
      </c>
      <c r="C34" s="31"/>
      <c r="D34" s="31"/>
      <c r="E34" s="26">
        <v>15</v>
      </c>
      <c r="F34" s="32"/>
      <c r="G34" s="36">
        <v>41272983.100000001</v>
      </c>
      <c r="H34" s="41"/>
      <c r="I34" s="36">
        <v>41839034.130000003</v>
      </c>
      <c r="J34" s="39"/>
      <c r="L34" s="36">
        <v>39514989.900000006</v>
      </c>
      <c r="M34" s="41"/>
      <c r="N34" s="30">
        <v>40132515.839999996</v>
      </c>
      <c r="O34" s="39"/>
      <c r="P34" s="33" t="e">
        <f>[3]WBS!#REF!</f>
        <v>#REF!</v>
      </c>
    </row>
    <row r="35" spans="1:24" ht="19.8">
      <c r="A35" s="31"/>
      <c r="B35" s="31" t="s">
        <v>41</v>
      </c>
      <c r="C35" s="31"/>
      <c r="D35" s="31"/>
      <c r="E35" s="60"/>
      <c r="G35" s="36">
        <v>22000</v>
      </c>
      <c r="H35" s="61"/>
      <c r="I35" s="36">
        <v>22000</v>
      </c>
      <c r="J35" s="35"/>
      <c r="L35" s="36">
        <v>22000</v>
      </c>
      <c r="M35" s="61"/>
      <c r="N35" s="30">
        <v>22000</v>
      </c>
      <c r="O35" s="35"/>
      <c r="P35" s="33" t="e">
        <f>[3]WBS!#REF!</f>
        <v>#REF!</v>
      </c>
    </row>
    <row r="36" spans="1:24" s="7" customFormat="1" ht="20.399999999999999">
      <c r="A36" s="48" t="s">
        <v>42</v>
      </c>
      <c r="E36" s="8"/>
      <c r="F36" s="11"/>
      <c r="G36" s="50">
        <v>178533596.34999999</v>
      </c>
      <c r="H36" s="62"/>
      <c r="I36" s="50">
        <v>179560676.56999999</v>
      </c>
      <c r="J36" s="52"/>
      <c r="K36" s="13"/>
      <c r="L36" s="50">
        <v>184749154.26999995</v>
      </c>
      <c r="M36" s="62"/>
      <c r="N36" s="50">
        <v>182678265.03000009</v>
      </c>
      <c r="O36" s="52"/>
      <c r="P36" s="50" t="e">
        <f>SUM(P25:P35)</f>
        <v>#REF!</v>
      </c>
      <c r="R36" s="10"/>
      <c r="S36" s="4"/>
      <c r="T36" s="10"/>
      <c r="U36" s="4"/>
      <c r="V36" s="10"/>
      <c r="W36" s="10"/>
      <c r="X36" s="10"/>
    </row>
    <row r="37" spans="1:24" s="7" customFormat="1" ht="21" thickBot="1">
      <c r="A37" s="7" t="s">
        <v>43</v>
      </c>
      <c r="E37" s="8"/>
      <c r="F37" s="9"/>
      <c r="G37" s="63">
        <v>679458954.71000004</v>
      </c>
      <c r="H37" s="62"/>
      <c r="I37" s="63">
        <v>567147462.72000003</v>
      </c>
      <c r="J37" s="64"/>
      <c r="K37" s="13"/>
      <c r="L37" s="63">
        <v>645570028.47000003</v>
      </c>
      <c r="M37" s="62"/>
      <c r="N37" s="65">
        <v>546011530.7900002</v>
      </c>
      <c r="O37" s="64"/>
      <c r="P37" s="63" t="e">
        <f>P36+P22</f>
        <v>#REF!</v>
      </c>
      <c r="R37" s="10"/>
      <c r="S37" s="4"/>
      <c r="T37" s="10"/>
      <c r="U37" s="4"/>
      <c r="V37" s="10"/>
      <c r="W37" s="10"/>
      <c r="X37" s="10"/>
    </row>
    <row r="38" spans="1:24" s="7" customFormat="1" ht="24" thickTop="1">
      <c r="E38" s="8"/>
      <c r="F38" s="9"/>
      <c r="G38" s="6"/>
      <c r="H38" s="62"/>
      <c r="I38" s="66"/>
      <c r="J38" s="64"/>
      <c r="K38" s="13"/>
      <c r="L38" s="66"/>
      <c r="M38" s="62"/>
      <c r="N38" s="67"/>
      <c r="O38" s="64"/>
      <c r="P38" s="66"/>
      <c r="R38" s="10"/>
      <c r="S38" s="4"/>
      <c r="T38" s="10"/>
      <c r="U38" s="10"/>
      <c r="V38" s="10"/>
      <c r="W38" s="10"/>
      <c r="X38" s="10"/>
    </row>
    <row r="39" spans="1:24" s="7" customFormat="1">
      <c r="E39" s="8"/>
      <c r="F39" s="9"/>
      <c r="G39" s="68"/>
      <c r="H39" s="62"/>
      <c r="I39" s="66"/>
      <c r="J39" s="64"/>
      <c r="K39" s="13"/>
      <c r="L39" s="66"/>
      <c r="M39" s="62"/>
      <c r="N39" s="67"/>
      <c r="O39" s="64"/>
      <c r="P39" s="66"/>
      <c r="R39" s="10"/>
      <c r="S39" s="4"/>
      <c r="T39" s="10"/>
      <c r="U39" s="10"/>
      <c r="V39" s="10"/>
      <c r="W39" s="10"/>
      <c r="X39" s="10"/>
    </row>
    <row r="40" spans="1:24" s="7" customFormat="1">
      <c r="E40" s="8"/>
      <c r="F40" s="9"/>
      <c r="G40" s="68"/>
      <c r="H40" s="62"/>
      <c r="I40" s="66"/>
      <c r="J40" s="64"/>
      <c r="K40" s="13"/>
      <c r="L40" s="66"/>
      <c r="M40" s="62"/>
      <c r="N40" s="67"/>
      <c r="O40" s="64"/>
      <c r="P40" s="66"/>
      <c r="R40" s="10"/>
      <c r="S40" s="4"/>
      <c r="T40" s="10"/>
      <c r="U40" s="10"/>
      <c r="V40" s="10"/>
      <c r="W40" s="10"/>
      <c r="X40" s="10"/>
    </row>
    <row r="41" spans="1:24" s="7" customFormat="1">
      <c r="E41" s="8"/>
      <c r="F41" s="9"/>
      <c r="G41" s="6"/>
      <c r="H41" s="62"/>
      <c r="I41" s="66"/>
      <c r="J41" s="64"/>
      <c r="K41" s="13"/>
      <c r="L41" s="66"/>
      <c r="M41" s="62"/>
      <c r="N41" s="67"/>
      <c r="O41" s="64"/>
      <c r="P41" s="66"/>
      <c r="R41" s="10"/>
      <c r="S41" s="4"/>
      <c r="T41" s="10"/>
      <c r="U41" s="10"/>
      <c r="V41" s="10"/>
      <c r="W41" s="10"/>
      <c r="X41" s="10"/>
    </row>
    <row r="42" spans="1:24" s="7" customFormat="1">
      <c r="E42" s="8"/>
      <c r="F42" s="9"/>
      <c r="G42" s="6"/>
      <c r="H42" s="62"/>
      <c r="I42" s="66"/>
      <c r="J42" s="64"/>
      <c r="K42" s="13"/>
      <c r="L42" s="66"/>
      <c r="M42" s="62"/>
      <c r="N42" s="67"/>
      <c r="O42" s="64"/>
      <c r="P42" s="66"/>
      <c r="R42" s="10"/>
      <c r="S42" s="4"/>
      <c r="T42" s="10"/>
      <c r="U42" s="10"/>
      <c r="V42" s="10"/>
      <c r="W42" s="10"/>
      <c r="X42" s="10"/>
    </row>
    <row r="43" spans="1:24" s="7" customFormat="1">
      <c r="E43" s="8"/>
      <c r="F43" s="9"/>
      <c r="G43" s="6"/>
      <c r="H43" s="62"/>
      <c r="I43" s="66"/>
      <c r="J43" s="64"/>
      <c r="K43" s="13"/>
      <c r="L43" s="66"/>
      <c r="M43" s="62"/>
      <c r="N43" s="67"/>
      <c r="O43" s="64"/>
      <c r="P43" s="66"/>
      <c r="R43" s="10"/>
      <c r="S43" s="4"/>
      <c r="T43" s="10"/>
      <c r="U43" s="10"/>
      <c r="V43" s="10"/>
      <c r="W43" s="10"/>
      <c r="X43" s="10"/>
    </row>
    <row r="44" spans="1:24" s="7" customFormat="1">
      <c r="E44" s="8"/>
      <c r="F44" s="9"/>
      <c r="G44" s="6"/>
      <c r="H44" s="62"/>
      <c r="I44" s="66"/>
      <c r="J44" s="64"/>
      <c r="K44" s="13"/>
      <c r="L44" s="66"/>
      <c r="M44" s="62"/>
      <c r="N44" s="67"/>
      <c r="O44" s="64"/>
      <c r="P44" s="66"/>
      <c r="R44" s="10"/>
      <c r="S44" s="4"/>
      <c r="T44" s="10"/>
      <c r="U44" s="10"/>
      <c r="V44" s="10"/>
      <c r="W44" s="10"/>
      <c r="X44" s="10"/>
    </row>
    <row r="45" spans="1:24" s="7" customFormat="1">
      <c r="E45" s="8"/>
      <c r="F45" s="9"/>
      <c r="G45" s="6"/>
      <c r="H45" s="62"/>
      <c r="I45" s="66"/>
      <c r="J45" s="64"/>
      <c r="K45" s="13"/>
      <c r="L45" s="66"/>
      <c r="M45" s="62"/>
      <c r="N45" s="67"/>
      <c r="O45" s="64"/>
      <c r="P45" s="66"/>
      <c r="R45" s="10"/>
      <c r="S45" s="4"/>
      <c r="T45" s="10"/>
      <c r="U45" s="10"/>
      <c r="V45" s="10"/>
      <c r="W45" s="10"/>
      <c r="X45" s="10"/>
    </row>
    <row r="46" spans="1:24" s="7" customFormat="1">
      <c r="E46" s="8"/>
      <c r="F46" s="9"/>
      <c r="G46" s="6"/>
      <c r="H46" s="62"/>
      <c r="I46" s="66"/>
      <c r="J46" s="64"/>
      <c r="K46" s="13"/>
      <c r="L46" s="66"/>
      <c r="M46" s="62"/>
      <c r="N46" s="67"/>
      <c r="O46" s="64"/>
      <c r="P46" s="66"/>
      <c r="R46" s="10"/>
      <c r="S46" s="4"/>
      <c r="T46" s="10"/>
      <c r="U46" s="10"/>
      <c r="V46" s="10"/>
      <c r="W46" s="10"/>
      <c r="X46" s="10"/>
    </row>
    <row r="47" spans="1:24" s="7" customFormat="1">
      <c r="E47" s="8"/>
      <c r="F47" s="9"/>
      <c r="G47" s="6"/>
      <c r="H47" s="62"/>
      <c r="I47" s="66"/>
      <c r="J47" s="64"/>
      <c r="K47" s="13"/>
      <c r="L47" s="66"/>
      <c r="M47" s="62"/>
      <c r="N47" s="67"/>
      <c r="O47" s="64"/>
      <c r="P47" s="66"/>
      <c r="R47" s="10"/>
      <c r="S47" s="4"/>
      <c r="T47" s="10"/>
      <c r="U47" s="10"/>
      <c r="V47" s="10"/>
      <c r="W47" s="10"/>
      <c r="X47" s="10"/>
    </row>
    <row r="48" spans="1:24" s="7" customFormat="1">
      <c r="E48" s="8"/>
      <c r="F48" s="9"/>
      <c r="G48" s="6"/>
      <c r="H48" s="62"/>
      <c r="I48" s="66"/>
      <c r="J48" s="64"/>
      <c r="K48" s="13"/>
      <c r="L48" s="66"/>
      <c r="M48" s="62"/>
      <c r="N48" s="67"/>
      <c r="O48" s="64"/>
      <c r="P48" s="66"/>
      <c r="R48" s="10"/>
      <c r="S48" s="4"/>
      <c r="T48" s="10"/>
      <c r="U48" s="10"/>
      <c r="V48" s="10"/>
      <c r="W48" s="10"/>
      <c r="X48" s="10"/>
    </row>
    <row r="49" spans="1:24" s="7" customFormat="1">
      <c r="E49" s="8"/>
      <c r="F49" s="9"/>
      <c r="G49" s="6"/>
      <c r="H49" s="62"/>
      <c r="I49" s="66"/>
      <c r="J49" s="64"/>
      <c r="K49" s="13"/>
      <c r="L49" s="66"/>
      <c r="M49" s="62"/>
      <c r="N49" s="67"/>
      <c r="O49" s="64"/>
      <c r="P49" s="66"/>
      <c r="R49" s="10"/>
      <c r="S49" s="4"/>
      <c r="T49" s="10"/>
      <c r="U49" s="10"/>
      <c r="V49" s="10"/>
      <c r="W49" s="10"/>
      <c r="X49" s="10"/>
    </row>
    <row r="50" spans="1:24" s="7" customFormat="1">
      <c r="E50" s="8"/>
      <c r="F50" s="9"/>
      <c r="G50" s="6"/>
      <c r="H50" s="62"/>
      <c r="I50" s="66"/>
      <c r="J50" s="64"/>
      <c r="K50" s="13"/>
      <c r="L50" s="66"/>
      <c r="M50" s="62"/>
      <c r="N50" s="67"/>
      <c r="O50" s="64"/>
      <c r="P50" s="66"/>
      <c r="R50" s="10"/>
      <c r="S50" s="4"/>
      <c r="T50" s="10"/>
      <c r="U50" s="10"/>
      <c r="V50" s="10"/>
      <c r="W50" s="10"/>
      <c r="X50" s="10"/>
    </row>
    <row r="51" spans="1:24" s="7" customFormat="1" ht="20.25" customHeight="1">
      <c r="A51" s="319" t="s">
        <v>44</v>
      </c>
      <c r="B51" s="319"/>
      <c r="C51" s="319"/>
      <c r="D51" s="319"/>
      <c r="E51" s="69"/>
      <c r="F51" s="70"/>
      <c r="G51" s="6"/>
      <c r="H51" s="71"/>
      <c r="I51" s="72"/>
      <c r="J51" s="73"/>
      <c r="K51" s="13"/>
      <c r="N51" s="74"/>
      <c r="R51" s="10"/>
      <c r="S51" s="4"/>
      <c r="T51" s="10"/>
      <c r="U51" s="10"/>
      <c r="V51" s="10"/>
      <c r="W51" s="10"/>
      <c r="X51" s="10"/>
    </row>
    <row r="52" spans="1:24" s="7" customFormat="1" ht="20.25" customHeight="1">
      <c r="A52" s="7" t="s">
        <v>45</v>
      </c>
      <c r="B52" s="75"/>
      <c r="C52" s="75"/>
      <c r="D52" s="75"/>
      <c r="F52" s="75"/>
      <c r="G52" s="6"/>
      <c r="K52" s="13"/>
      <c r="N52" s="74"/>
      <c r="R52" s="10"/>
      <c r="S52" s="4"/>
      <c r="T52" s="10"/>
      <c r="U52" s="10"/>
      <c r="V52" s="10"/>
      <c r="W52" s="10"/>
      <c r="X52" s="10"/>
    </row>
    <row r="53" spans="1:24" ht="20.25" customHeight="1">
      <c r="B53" s="76" t="s">
        <v>46</v>
      </c>
      <c r="C53" s="76"/>
      <c r="D53" s="76"/>
      <c r="E53" s="77">
        <v>16</v>
      </c>
      <c r="F53" s="76"/>
      <c r="G53" s="36">
        <v>75724085.840000004</v>
      </c>
      <c r="I53" s="36">
        <v>62023469.32</v>
      </c>
      <c r="L53" s="36">
        <v>73779988.079999998</v>
      </c>
      <c r="M53" s="28"/>
      <c r="N53" s="30">
        <v>62023469.32</v>
      </c>
      <c r="O53" s="29"/>
      <c r="P53" s="36" t="e">
        <f>[3]WBS!#REF!</f>
        <v>#REF!</v>
      </c>
    </row>
    <row r="54" spans="1:24" ht="20.25" customHeight="1">
      <c r="A54" s="31"/>
      <c r="B54" s="76" t="s">
        <v>47</v>
      </c>
      <c r="C54" s="76"/>
      <c r="D54" s="76"/>
      <c r="E54" s="77" t="s">
        <v>48</v>
      </c>
      <c r="F54" s="76"/>
      <c r="G54" s="78">
        <v>201214335.59000003</v>
      </c>
      <c r="H54" s="79"/>
      <c r="I54" s="78">
        <v>135857977.74000001</v>
      </c>
      <c r="J54" s="35"/>
      <c r="L54" s="33">
        <v>182892775.84000003</v>
      </c>
      <c r="M54" s="79"/>
      <c r="N54" s="80">
        <v>124227960.33</v>
      </c>
      <c r="O54" s="35"/>
      <c r="P54" s="36" t="e">
        <f>[3]WBS!#REF!-P59+[3]WBS!#REF!</f>
        <v>#REF!</v>
      </c>
    </row>
    <row r="55" spans="1:24" ht="20.25" customHeight="1">
      <c r="A55" s="31"/>
      <c r="B55" s="76" t="s">
        <v>49</v>
      </c>
      <c r="C55" s="76"/>
      <c r="D55" s="76"/>
      <c r="G55" s="29"/>
      <c r="L55" s="29"/>
      <c r="M55" s="28"/>
      <c r="N55" s="30"/>
      <c r="O55" s="29"/>
      <c r="P55" s="29"/>
    </row>
    <row r="56" spans="1:24" ht="20.25" customHeight="1">
      <c r="A56" s="31"/>
      <c r="B56" s="76"/>
      <c r="C56" s="76" t="s">
        <v>50</v>
      </c>
      <c r="D56" s="76"/>
      <c r="E56" s="1">
        <v>18</v>
      </c>
      <c r="F56" s="76"/>
      <c r="G56" s="78">
        <v>7140000</v>
      </c>
      <c r="H56" s="79"/>
      <c r="I56" s="33">
        <v>7140000</v>
      </c>
      <c r="J56" s="35"/>
      <c r="L56" s="33">
        <v>7140000</v>
      </c>
      <c r="M56" s="79"/>
      <c r="N56" s="80">
        <v>7140000</v>
      </c>
      <c r="O56" s="35"/>
      <c r="P56" s="78" t="e">
        <f>[3]WBS!#REF!</f>
        <v>#REF!</v>
      </c>
    </row>
    <row r="57" spans="1:24" ht="20.25" customHeight="1">
      <c r="A57" s="31"/>
      <c r="B57" s="76" t="s">
        <v>51</v>
      </c>
      <c r="C57" s="76"/>
      <c r="D57" s="76"/>
      <c r="E57" s="76"/>
      <c r="F57" s="76"/>
      <c r="G57" s="78"/>
      <c r="H57" s="79"/>
      <c r="I57" s="78"/>
      <c r="J57" s="35"/>
      <c r="K57" s="1">
        <v>4</v>
      </c>
      <c r="L57" s="33"/>
      <c r="M57" s="79"/>
      <c r="N57" s="80"/>
      <c r="O57" s="35"/>
      <c r="P57" s="36"/>
    </row>
    <row r="58" spans="1:24" ht="20.25" customHeight="1">
      <c r="A58" s="31"/>
      <c r="B58" s="76"/>
      <c r="C58" s="76" t="s">
        <v>50</v>
      </c>
      <c r="D58" s="76"/>
      <c r="E58" s="1">
        <v>19</v>
      </c>
      <c r="F58" s="76"/>
      <c r="G58" s="78">
        <v>267379.57</v>
      </c>
      <c r="H58" s="79"/>
      <c r="I58" s="36">
        <v>234898.94</v>
      </c>
      <c r="J58" s="36"/>
      <c r="K58" s="81">
        <v>4</v>
      </c>
      <c r="L58" s="33">
        <v>267379.57</v>
      </c>
      <c r="M58" s="78"/>
      <c r="N58" s="30">
        <v>234898.94</v>
      </c>
      <c r="O58" s="35"/>
      <c r="P58" s="78" t="e">
        <f>[3]WBS!#REF!</f>
        <v>#REF!</v>
      </c>
    </row>
    <row r="59" spans="1:24" ht="20.25" customHeight="1">
      <c r="A59" s="31"/>
      <c r="B59" s="76" t="s">
        <v>52</v>
      </c>
      <c r="C59" s="76"/>
      <c r="D59" s="76"/>
      <c r="E59" s="1"/>
      <c r="F59" s="76"/>
      <c r="G59" s="78">
        <v>11998032.73</v>
      </c>
      <c r="H59" s="79"/>
      <c r="I59" s="78">
        <v>6074715.4299999997</v>
      </c>
      <c r="J59" s="35"/>
      <c r="L59" s="33">
        <v>11019949.52</v>
      </c>
      <c r="M59" s="79"/>
      <c r="N59" s="80">
        <v>6074715.4299999997</v>
      </c>
      <c r="O59" s="35"/>
      <c r="P59" s="78" t="e">
        <f>[3]WBS!#REF!</f>
        <v>#REF!</v>
      </c>
    </row>
    <row r="60" spans="1:24" ht="20.25" customHeight="1">
      <c r="A60" s="31"/>
      <c r="B60" s="76" t="s">
        <v>53</v>
      </c>
      <c r="C60" s="76"/>
      <c r="D60" s="76"/>
      <c r="E60" s="77"/>
      <c r="F60" s="76"/>
      <c r="G60" s="78">
        <v>1929889.69</v>
      </c>
      <c r="H60" s="79"/>
      <c r="I60" s="78">
        <v>2054448.48</v>
      </c>
      <c r="J60" s="35"/>
      <c r="L60" s="33">
        <v>1929889.6899999997</v>
      </c>
      <c r="M60" s="79"/>
      <c r="N60" s="80">
        <v>2054448.48</v>
      </c>
      <c r="O60" s="35"/>
      <c r="P60" s="36"/>
    </row>
    <row r="61" spans="1:24" ht="20.399999999999999" hidden="1">
      <c r="A61" s="31"/>
      <c r="B61" s="76" t="s">
        <v>53</v>
      </c>
      <c r="C61" s="76"/>
      <c r="D61" s="76"/>
      <c r="E61" s="77"/>
      <c r="F61" s="76"/>
      <c r="G61" s="78"/>
      <c r="H61" s="79"/>
      <c r="I61" s="78">
        <v>0</v>
      </c>
      <c r="J61" s="35"/>
      <c r="L61" s="33"/>
      <c r="M61" s="79"/>
      <c r="N61" s="80">
        <v>0</v>
      </c>
      <c r="O61" s="35"/>
      <c r="P61" s="36"/>
      <c r="R61" s="10"/>
      <c r="T61" s="10"/>
    </row>
    <row r="62" spans="1:24" s="7" customFormat="1" ht="20.25" customHeight="1">
      <c r="A62" s="75" t="s">
        <v>54</v>
      </c>
      <c r="B62" s="75"/>
      <c r="C62" s="75"/>
      <c r="D62" s="75"/>
      <c r="E62" s="75"/>
      <c r="F62" s="75"/>
      <c r="G62" s="50">
        <v>298273723.42000008</v>
      </c>
      <c r="H62" s="51"/>
      <c r="I62" s="50">
        <v>213385509.91</v>
      </c>
      <c r="J62" s="52"/>
      <c r="K62" s="13">
        <v>16</v>
      </c>
      <c r="L62" s="50">
        <v>277029982.69999999</v>
      </c>
      <c r="M62" s="51"/>
      <c r="N62" s="50">
        <v>201755492.5</v>
      </c>
      <c r="O62" s="52"/>
      <c r="P62" s="50" t="e">
        <f>SUM(P53:P59)</f>
        <v>#REF!</v>
      </c>
      <c r="R62" s="10"/>
      <c r="S62" s="4"/>
      <c r="T62" s="10"/>
      <c r="U62" s="4"/>
      <c r="V62" s="10"/>
      <c r="W62" s="10"/>
      <c r="X62" s="10"/>
    </row>
    <row r="63" spans="1:24" s="7" customFormat="1" ht="20.25" customHeight="1">
      <c r="A63" s="75" t="s">
        <v>55</v>
      </c>
      <c r="B63" s="75"/>
      <c r="C63" s="75"/>
      <c r="D63" s="75"/>
      <c r="E63" s="75"/>
      <c r="F63" s="75"/>
      <c r="G63" s="82"/>
      <c r="H63" s="51"/>
      <c r="I63" s="82"/>
      <c r="J63" s="52"/>
      <c r="K63" s="13"/>
      <c r="L63" s="52"/>
      <c r="M63" s="51"/>
      <c r="N63" s="83"/>
      <c r="O63" s="52"/>
      <c r="P63" s="82"/>
      <c r="R63" s="4"/>
      <c r="S63" s="4"/>
      <c r="T63" s="4"/>
      <c r="U63" s="10"/>
      <c r="V63" s="10"/>
      <c r="W63" s="10"/>
      <c r="X63" s="10"/>
    </row>
    <row r="64" spans="1:24" ht="20.25" customHeight="1">
      <c r="A64" s="76"/>
      <c r="B64" s="76" t="s">
        <v>56</v>
      </c>
      <c r="C64" s="76"/>
      <c r="D64" s="76"/>
      <c r="E64" s="1">
        <v>18</v>
      </c>
      <c r="F64" s="76"/>
      <c r="G64" s="36">
        <v>11325000</v>
      </c>
      <c r="H64" s="34"/>
      <c r="I64" s="36">
        <v>14895000</v>
      </c>
      <c r="J64" s="35"/>
      <c r="L64" s="36">
        <v>11325000</v>
      </c>
      <c r="M64" s="34"/>
      <c r="N64" s="30">
        <v>14895000</v>
      </c>
      <c r="O64" s="35"/>
      <c r="P64" s="36" t="e">
        <f>[3]WBS!#REF!</f>
        <v>#REF!</v>
      </c>
    </row>
    <row r="65" spans="1:24" ht="20.25" customHeight="1">
      <c r="A65" s="76"/>
      <c r="B65" s="76" t="s">
        <v>57</v>
      </c>
      <c r="C65" s="76"/>
      <c r="D65" s="76"/>
      <c r="E65" s="1">
        <v>19</v>
      </c>
      <c r="F65" s="76"/>
      <c r="G65" s="78">
        <v>302487.95</v>
      </c>
      <c r="H65" s="34"/>
      <c r="I65" s="78">
        <v>40090.68</v>
      </c>
      <c r="J65" s="35"/>
      <c r="L65" s="36">
        <v>302487.95</v>
      </c>
      <c r="M65" s="34"/>
      <c r="N65" s="80">
        <v>40090.68</v>
      </c>
      <c r="O65" s="35"/>
      <c r="P65" s="36" t="e">
        <f>[3]WBS!#REF!</f>
        <v>#REF!</v>
      </c>
    </row>
    <row r="66" spans="1:24" ht="20.25" customHeight="1">
      <c r="A66" s="76"/>
      <c r="B66" s="76" t="s">
        <v>58</v>
      </c>
      <c r="C66" s="76"/>
      <c r="D66" s="76"/>
      <c r="E66" s="1">
        <v>20</v>
      </c>
      <c r="F66" s="76"/>
      <c r="G66" s="36">
        <v>36333349</v>
      </c>
      <c r="H66" s="34"/>
      <c r="I66" s="36">
        <v>37517534</v>
      </c>
      <c r="J66" s="35"/>
      <c r="L66" s="36">
        <v>33527638</v>
      </c>
      <c r="M66" s="34"/>
      <c r="N66" s="30">
        <v>35269072</v>
      </c>
      <c r="O66" s="35"/>
      <c r="P66" s="36" t="e">
        <f>[3]WBS!#REF!</f>
        <v>#REF!</v>
      </c>
    </row>
    <row r="67" spans="1:24" ht="20.25" customHeight="1">
      <c r="A67" s="76"/>
      <c r="B67" s="76" t="s">
        <v>59</v>
      </c>
      <c r="C67" s="76"/>
      <c r="D67" s="76"/>
      <c r="E67" s="1" t="s">
        <v>60</v>
      </c>
      <c r="F67" s="76"/>
      <c r="G67" s="36">
        <v>590393.79</v>
      </c>
      <c r="H67" s="34"/>
      <c r="I67" s="36">
        <v>0</v>
      </c>
      <c r="J67" s="35"/>
      <c r="L67" s="36">
        <v>590393.78999999992</v>
      </c>
      <c r="M67" s="34"/>
      <c r="N67" s="30">
        <v>0</v>
      </c>
      <c r="O67" s="35"/>
      <c r="P67" s="36"/>
    </row>
    <row r="68" spans="1:24" ht="20.25" customHeight="1">
      <c r="A68" s="76"/>
      <c r="B68" s="76" t="s">
        <v>61</v>
      </c>
      <c r="C68" s="76"/>
      <c r="D68" s="76"/>
      <c r="E68" s="76"/>
      <c r="F68" s="76"/>
      <c r="G68" s="84">
        <v>270916.51</v>
      </c>
      <c r="H68" s="34"/>
      <c r="I68" s="84">
        <v>321226.51</v>
      </c>
      <c r="J68" s="35"/>
      <c r="L68" s="84">
        <v>202530</v>
      </c>
      <c r="M68" s="34"/>
      <c r="N68" s="85">
        <v>252840</v>
      </c>
      <c r="O68" s="35"/>
      <c r="P68" s="84" t="e">
        <f>[3]WBS!#REF!</f>
        <v>#REF!</v>
      </c>
      <c r="R68" s="10"/>
      <c r="T68" s="10"/>
    </row>
    <row r="69" spans="1:24" s="7" customFormat="1" ht="20.25" customHeight="1">
      <c r="A69" s="75" t="s">
        <v>62</v>
      </c>
      <c r="B69" s="75"/>
      <c r="C69" s="75"/>
      <c r="D69" s="75"/>
      <c r="E69" s="75"/>
      <c r="G69" s="82">
        <v>48822147.25</v>
      </c>
      <c r="H69" s="51"/>
      <c r="I69" s="82">
        <v>52773851.189999998</v>
      </c>
      <c r="J69" s="52"/>
      <c r="K69" s="13"/>
      <c r="L69" s="82">
        <v>45948049.740000002</v>
      </c>
      <c r="M69" s="51"/>
      <c r="N69" s="82">
        <v>50457002.68</v>
      </c>
      <c r="O69" s="52"/>
      <c r="P69" s="82" t="e">
        <f>SUM(P64:P68)</f>
        <v>#REF!</v>
      </c>
      <c r="R69" s="10"/>
      <c r="S69" s="4"/>
      <c r="T69" s="10"/>
      <c r="U69" s="4"/>
      <c r="V69" s="10"/>
      <c r="W69" s="10"/>
      <c r="X69" s="10"/>
    </row>
    <row r="70" spans="1:24" s="7" customFormat="1" ht="20.25" customHeight="1">
      <c r="A70" s="75" t="s">
        <v>63</v>
      </c>
      <c r="B70" s="75"/>
      <c r="C70" s="75"/>
      <c r="D70" s="75"/>
      <c r="E70" s="75"/>
      <c r="G70" s="50">
        <v>347095870.67000008</v>
      </c>
      <c r="H70" s="51"/>
      <c r="I70" s="50">
        <v>266159361.09999999</v>
      </c>
      <c r="J70" s="52"/>
      <c r="K70" s="13"/>
      <c r="L70" s="50">
        <v>322978032.44</v>
      </c>
      <c r="M70" s="51"/>
      <c r="N70" s="53">
        <v>252212495.18000001</v>
      </c>
      <c r="O70" s="52"/>
      <c r="P70" s="50" t="e">
        <f>+P62+P69</f>
        <v>#REF!</v>
      </c>
      <c r="R70" s="10"/>
      <c r="S70" s="4"/>
      <c r="T70" s="10"/>
      <c r="U70" s="4"/>
      <c r="V70" s="10"/>
      <c r="W70" s="10"/>
      <c r="X70" s="10"/>
    </row>
    <row r="71" spans="1:24" s="7" customFormat="1" ht="20.25" customHeight="1">
      <c r="A71" s="75"/>
      <c r="B71" s="75"/>
      <c r="C71" s="75"/>
      <c r="D71" s="75"/>
      <c r="E71" s="75"/>
      <c r="G71" s="66"/>
      <c r="H71" s="51"/>
      <c r="I71" s="66"/>
      <c r="J71" s="52"/>
      <c r="K71" s="13"/>
      <c r="L71" s="66"/>
      <c r="M71" s="51"/>
      <c r="N71" s="67"/>
      <c r="O71" s="52"/>
      <c r="P71" s="66"/>
      <c r="R71" s="10"/>
      <c r="S71" s="4"/>
      <c r="T71" s="10"/>
      <c r="U71" s="10"/>
      <c r="V71" s="10"/>
      <c r="W71" s="10"/>
      <c r="X71" s="10"/>
    </row>
    <row r="72" spans="1:24" s="7" customFormat="1" ht="20.25" customHeight="1">
      <c r="A72" s="75"/>
      <c r="B72" s="75"/>
      <c r="C72" s="75"/>
      <c r="D72" s="75"/>
      <c r="E72" s="75"/>
      <c r="G72" s="6"/>
      <c r="H72" s="51"/>
      <c r="I72" s="66"/>
      <c r="J72" s="52"/>
      <c r="K72" s="13"/>
      <c r="L72" s="66"/>
      <c r="M72" s="51"/>
      <c r="N72" s="67"/>
      <c r="O72" s="52"/>
      <c r="P72" s="66"/>
      <c r="R72" s="10"/>
      <c r="S72" s="4"/>
      <c r="T72" s="10"/>
      <c r="U72" s="10"/>
      <c r="V72" s="10"/>
      <c r="W72" s="10"/>
      <c r="X72" s="10"/>
    </row>
    <row r="73" spans="1:24" s="7" customFormat="1" ht="20.25" customHeight="1">
      <c r="A73" s="75"/>
      <c r="B73" s="75"/>
      <c r="C73" s="75"/>
      <c r="D73" s="75"/>
      <c r="E73" s="75"/>
      <c r="G73" s="6"/>
      <c r="H73" s="51"/>
      <c r="I73" s="66"/>
      <c r="J73" s="52"/>
      <c r="K73" s="13"/>
      <c r="L73" s="66"/>
      <c r="M73" s="51"/>
      <c r="N73" s="67"/>
      <c r="O73" s="52"/>
      <c r="P73" s="66"/>
      <c r="R73" s="10"/>
      <c r="S73" s="4"/>
      <c r="T73" s="10"/>
      <c r="U73" s="10"/>
      <c r="V73" s="10"/>
      <c r="W73" s="10"/>
      <c r="X73" s="10"/>
    </row>
    <row r="74" spans="1:24" s="7" customFormat="1" ht="20.25" customHeight="1">
      <c r="A74" s="75"/>
      <c r="B74" s="75"/>
      <c r="C74" s="75"/>
      <c r="D74" s="75"/>
      <c r="E74" s="75"/>
      <c r="G74" s="6"/>
      <c r="H74" s="51"/>
      <c r="I74" s="66"/>
      <c r="J74" s="52"/>
      <c r="K74" s="13"/>
      <c r="L74" s="66"/>
      <c r="M74" s="51"/>
      <c r="N74" s="67"/>
      <c r="O74" s="52"/>
      <c r="P74" s="66"/>
      <c r="R74" s="10"/>
      <c r="S74" s="4"/>
      <c r="T74" s="10"/>
      <c r="U74" s="10"/>
      <c r="V74" s="10"/>
      <c r="W74" s="10"/>
      <c r="X74" s="10"/>
    </row>
    <row r="75" spans="1:24" s="7" customFormat="1" ht="20.25" customHeight="1">
      <c r="A75" s="75"/>
      <c r="B75" s="75"/>
      <c r="C75" s="75"/>
      <c r="D75" s="75"/>
      <c r="E75" s="75"/>
      <c r="G75" s="6"/>
      <c r="H75" s="51"/>
      <c r="I75" s="66"/>
      <c r="J75" s="52"/>
      <c r="K75" s="13"/>
      <c r="L75" s="66"/>
      <c r="M75" s="51"/>
      <c r="N75" s="67"/>
      <c r="O75" s="52"/>
      <c r="P75" s="66"/>
      <c r="R75" s="10"/>
      <c r="S75" s="4"/>
      <c r="T75" s="10"/>
      <c r="U75" s="10"/>
      <c r="V75" s="10"/>
      <c r="W75" s="10"/>
      <c r="X75" s="10"/>
    </row>
    <row r="76" spans="1:24" s="7" customFormat="1" ht="20.25" customHeight="1">
      <c r="A76" s="75"/>
      <c r="B76" s="75"/>
      <c r="C76" s="75"/>
      <c r="D76" s="75"/>
      <c r="E76" s="75"/>
      <c r="G76" s="6"/>
      <c r="H76" s="51"/>
      <c r="I76" s="66"/>
      <c r="J76" s="52"/>
      <c r="K76" s="13"/>
      <c r="L76" s="66"/>
      <c r="M76" s="51"/>
      <c r="N76" s="67"/>
      <c r="O76" s="52"/>
      <c r="P76" s="66"/>
      <c r="R76" s="10"/>
      <c r="S76" s="4"/>
      <c r="T76" s="10"/>
      <c r="U76" s="10"/>
      <c r="V76" s="10"/>
      <c r="W76" s="10"/>
      <c r="X76" s="10"/>
    </row>
    <row r="77" spans="1:24" s="7" customFormat="1" ht="20.25" customHeight="1">
      <c r="A77" s="75"/>
      <c r="B77" s="75"/>
      <c r="C77" s="75"/>
      <c r="D77" s="75"/>
      <c r="E77" s="75"/>
      <c r="G77" s="6"/>
      <c r="H77" s="51"/>
      <c r="I77" s="66"/>
      <c r="J77" s="52"/>
      <c r="K77" s="13"/>
      <c r="L77" s="66"/>
      <c r="M77" s="51"/>
      <c r="N77" s="67"/>
      <c r="O77" s="52"/>
      <c r="P77" s="66"/>
      <c r="R77" s="10"/>
      <c r="S77" s="4"/>
      <c r="T77" s="10"/>
      <c r="U77" s="10"/>
      <c r="V77" s="10"/>
      <c r="W77" s="10"/>
      <c r="X77" s="10"/>
    </row>
    <row r="78" spans="1:24" s="7" customFormat="1" ht="20.25" customHeight="1">
      <c r="A78" s="75"/>
      <c r="B78" s="75"/>
      <c r="C78" s="75"/>
      <c r="D78" s="75"/>
      <c r="E78" s="75"/>
      <c r="G78" s="6"/>
      <c r="H78" s="51"/>
      <c r="I78" s="66"/>
      <c r="J78" s="52"/>
      <c r="K78" s="13"/>
      <c r="L78" s="66"/>
      <c r="M78" s="51"/>
      <c r="N78" s="67"/>
      <c r="O78" s="52"/>
      <c r="P78" s="66"/>
      <c r="R78" s="10"/>
      <c r="S78" s="4"/>
      <c r="T78" s="10"/>
      <c r="U78" s="10"/>
      <c r="V78" s="10"/>
      <c r="W78" s="10"/>
      <c r="X78" s="10"/>
    </row>
    <row r="79" spans="1:24" s="7" customFormat="1" ht="20.25" customHeight="1">
      <c r="A79" s="75"/>
      <c r="B79" s="75"/>
      <c r="C79" s="75"/>
      <c r="D79" s="75"/>
      <c r="E79" s="75"/>
      <c r="G79" s="6"/>
      <c r="H79" s="51"/>
      <c r="I79" s="66"/>
      <c r="J79" s="52"/>
      <c r="K79" s="13"/>
      <c r="L79" s="66"/>
      <c r="M79" s="51"/>
      <c r="N79" s="67"/>
      <c r="O79" s="52"/>
      <c r="P79" s="66"/>
      <c r="R79" s="10"/>
      <c r="S79" s="4"/>
      <c r="T79" s="10"/>
      <c r="U79" s="10"/>
      <c r="V79" s="10"/>
      <c r="W79" s="10"/>
      <c r="X79" s="10"/>
    </row>
    <row r="80" spans="1:24" s="7" customFormat="1" ht="20.25" customHeight="1">
      <c r="A80" s="75"/>
      <c r="B80" s="75"/>
      <c r="C80" s="75"/>
      <c r="D80" s="75"/>
      <c r="E80" s="75"/>
      <c r="G80" s="6"/>
      <c r="H80" s="51"/>
      <c r="I80" s="66"/>
      <c r="J80" s="52"/>
      <c r="K80" s="13"/>
      <c r="L80" s="66"/>
      <c r="M80" s="51"/>
      <c r="N80" s="67"/>
      <c r="O80" s="52"/>
      <c r="P80" s="66"/>
      <c r="R80" s="10"/>
      <c r="S80" s="4"/>
      <c r="T80" s="10"/>
      <c r="U80" s="10"/>
      <c r="V80" s="10"/>
      <c r="W80" s="10"/>
      <c r="X80" s="10"/>
    </row>
    <row r="81" spans="1:24" s="7" customFormat="1" ht="20.25" customHeight="1">
      <c r="A81" s="75"/>
      <c r="B81" s="75"/>
      <c r="C81" s="75"/>
      <c r="D81" s="75"/>
      <c r="E81" s="75"/>
      <c r="G81" s="6"/>
      <c r="H81" s="51"/>
      <c r="I81" s="66"/>
      <c r="J81" s="52"/>
      <c r="K81" s="13"/>
      <c r="L81" s="66"/>
      <c r="M81" s="51"/>
      <c r="N81" s="67"/>
      <c r="O81" s="52"/>
      <c r="P81" s="66"/>
      <c r="R81" s="10"/>
      <c r="S81" s="4"/>
      <c r="T81" s="10"/>
      <c r="U81" s="10"/>
      <c r="V81" s="10"/>
      <c r="W81" s="10"/>
      <c r="X81" s="10"/>
    </row>
    <row r="82" spans="1:24" s="7" customFormat="1" ht="20.25" customHeight="1">
      <c r="A82" s="75"/>
      <c r="B82" s="75"/>
      <c r="C82" s="75"/>
      <c r="D82" s="75"/>
      <c r="E82" s="75"/>
      <c r="G82" s="6"/>
      <c r="H82" s="51"/>
      <c r="I82" s="66"/>
      <c r="J82" s="52"/>
      <c r="K82" s="13"/>
      <c r="L82" s="66"/>
      <c r="M82" s="51"/>
      <c r="N82" s="67"/>
      <c r="O82" s="52"/>
      <c r="P82" s="66"/>
      <c r="R82" s="10"/>
      <c r="S82" s="4"/>
      <c r="T82" s="10"/>
      <c r="U82" s="10"/>
      <c r="V82" s="10"/>
      <c r="W82" s="10"/>
      <c r="X82" s="10"/>
    </row>
    <row r="83" spans="1:24" s="7" customFormat="1" ht="20.25" customHeight="1">
      <c r="A83" s="75"/>
      <c r="B83" s="75"/>
      <c r="C83" s="75"/>
      <c r="D83" s="75"/>
      <c r="E83" s="75"/>
      <c r="G83" s="6"/>
      <c r="H83" s="51"/>
      <c r="I83" s="66"/>
      <c r="J83" s="52"/>
      <c r="K83" s="13"/>
      <c r="L83" s="66"/>
      <c r="M83" s="51"/>
      <c r="N83" s="67"/>
      <c r="O83" s="52"/>
      <c r="P83" s="66"/>
      <c r="R83" s="10"/>
      <c r="S83" s="4"/>
      <c r="T83" s="10"/>
      <c r="U83" s="10"/>
      <c r="V83" s="10"/>
      <c r="W83" s="10"/>
      <c r="X83" s="10"/>
    </row>
    <row r="84" spans="1:24" s="7" customFormat="1" ht="20.25" customHeight="1">
      <c r="A84" s="75"/>
      <c r="B84" s="75"/>
      <c r="C84" s="75"/>
      <c r="D84" s="75"/>
      <c r="E84" s="75"/>
      <c r="G84" s="6"/>
      <c r="H84" s="51"/>
      <c r="I84" s="66"/>
      <c r="J84" s="52"/>
      <c r="K84" s="13"/>
      <c r="L84" s="66"/>
      <c r="M84" s="51"/>
      <c r="N84" s="67"/>
      <c r="O84" s="52"/>
      <c r="P84" s="66"/>
      <c r="R84" s="10"/>
      <c r="S84" s="4"/>
      <c r="T84" s="10"/>
      <c r="U84" s="10"/>
      <c r="V84" s="10"/>
      <c r="W84" s="10"/>
      <c r="X84" s="10"/>
    </row>
    <row r="85" spans="1:24" s="7" customFormat="1" ht="20.25" customHeight="1">
      <c r="A85" s="75"/>
      <c r="B85" s="75"/>
      <c r="C85" s="75"/>
      <c r="D85" s="75"/>
      <c r="E85" s="75"/>
      <c r="G85" s="6"/>
      <c r="H85" s="51"/>
      <c r="I85" s="66"/>
      <c r="J85" s="52"/>
      <c r="K85" s="13"/>
      <c r="L85" s="66"/>
      <c r="M85" s="51"/>
      <c r="N85" s="67"/>
      <c r="O85" s="52"/>
      <c r="P85" s="66"/>
      <c r="R85" s="10"/>
      <c r="S85" s="4"/>
      <c r="T85" s="10"/>
      <c r="U85" s="10"/>
      <c r="V85" s="10"/>
      <c r="W85" s="10"/>
      <c r="X85" s="10"/>
    </row>
    <row r="86" spans="1:24" s="7" customFormat="1" ht="20.25" customHeight="1">
      <c r="A86" s="75"/>
      <c r="B86" s="75"/>
      <c r="C86" s="75"/>
      <c r="D86" s="75"/>
      <c r="E86" s="75"/>
      <c r="G86" s="6"/>
      <c r="H86" s="51"/>
      <c r="I86" s="66"/>
      <c r="J86" s="52"/>
      <c r="K86" s="13"/>
      <c r="L86" s="66"/>
      <c r="M86" s="51"/>
      <c r="N86" s="67"/>
      <c r="O86" s="52"/>
      <c r="P86" s="66"/>
      <c r="R86" s="10"/>
      <c r="S86" s="4"/>
      <c r="T86" s="10"/>
      <c r="U86" s="10"/>
      <c r="V86" s="10"/>
      <c r="W86" s="10"/>
      <c r="X86" s="10"/>
    </row>
    <row r="87" spans="1:24" s="7" customFormat="1" ht="20.25" customHeight="1">
      <c r="A87" s="75"/>
      <c r="B87" s="75"/>
      <c r="C87" s="75"/>
      <c r="D87" s="75"/>
      <c r="E87" s="75"/>
      <c r="G87" s="6"/>
      <c r="H87" s="51"/>
      <c r="I87" s="66"/>
      <c r="J87" s="52"/>
      <c r="K87" s="13"/>
      <c r="L87" s="66"/>
      <c r="M87" s="51"/>
      <c r="N87" s="67"/>
      <c r="O87" s="52"/>
      <c r="P87" s="66"/>
      <c r="R87" s="10"/>
      <c r="S87" s="4"/>
      <c r="T87" s="10"/>
      <c r="U87" s="10"/>
      <c r="V87" s="10"/>
      <c r="W87" s="10"/>
      <c r="X87" s="10"/>
    </row>
    <row r="88" spans="1:24" s="7" customFormat="1" ht="20.25" customHeight="1">
      <c r="A88" s="75"/>
      <c r="B88" s="75"/>
      <c r="C88" s="75"/>
      <c r="D88" s="75"/>
      <c r="E88" s="75"/>
      <c r="G88" s="6"/>
      <c r="H88" s="51"/>
      <c r="I88" s="66"/>
      <c r="J88" s="52"/>
      <c r="K88" s="13"/>
      <c r="L88" s="66"/>
      <c r="M88" s="51"/>
      <c r="N88" s="67"/>
      <c r="O88" s="52"/>
      <c r="P88" s="66"/>
      <c r="R88" s="10"/>
      <c r="S88" s="4"/>
      <c r="T88" s="10"/>
      <c r="U88" s="10"/>
      <c r="V88" s="10"/>
      <c r="W88" s="10"/>
      <c r="X88" s="10"/>
    </row>
    <row r="89" spans="1:24" s="7" customFormat="1" ht="20.25" customHeight="1">
      <c r="A89" s="75"/>
      <c r="B89" s="75"/>
      <c r="C89" s="75"/>
      <c r="D89" s="75"/>
      <c r="E89" s="75"/>
      <c r="G89" s="6"/>
      <c r="H89" s="51"/>
      <c r="I89" s="66"/>
      <c r="J89" s="52"/>
      <c r="K89" s="13"/>
      <c r="L89" s="66"/>
      <c r="M89" s="51"/>
      <c r="N89" s="67"/>
      <c r="O89" s="52"/>
      <c r="P89" s="66"/>
      <c r="R89" s="10"/>
      <c r="S89" s="4"/>
      <c r="T89" s="10"/>
      <c r="U89" s="10"/>
      <c r="V89" s="10"/>
      <c r="W89" s="10"/>
      <c r="X89" s="10"/>
    </row>
    <row r="90" spans="1:24" s="7" customFormat="1" ht="20.25" customHeight="1">
      <c r="A90" s="75"/>
      <c r="B90" s="75"/>
      <c r="C90" s="75"/>
      <c r="D90" s="75"/>
      <c r="E90" s="75"/>
      <c r="G90" s="6"/>
      <c r="H90" s="51"/>
      <c r="I90" s="66"/>
      <c r="J90" s="52"/>
      <c r="K90" s="13"/>
      <c r="L90" s="66"/>
      <c r="M90" s="51"/>
      <c r="N90" s="67"/>
      <c r="O90" s="52"/>
      <c r="P90" s="66"/>
      <c r="R90" s="10"/>
      <c r="S90" s="4"/>
      <c r="T90" s="10"/>
      <c r="U90" s="10"/>
      <c r="V90" s="10"/>
      <c r="W90" s="10"/>
      <c r="X90" s="10"/>
    </row>
    <row r="91" spans="1:24" s="7" customFormat="1" ht="20.25" customHeight="1">
      <c r="A91" s="75" t="s">
        <v>64</v>
      </c>
      <c r="B91" s="75"/>
      <c r="C91" s="75"/>
      <c r="D91" s="75"/>
      <c r="E91" s="75"/>
      <c r="F91" s="75"/>
      <c r="G91" s="6"/>
      <c r="H91" s="51"/>
      <c r="I91" s="82"/>
      <c r="J91" s="52"/>
      <c r="K91" s="13"/>
      <c r="N91" s="74"/>
      <c r="R91" s="4"/>
      <c r="S91" s="4"/>
      <c r="T91" s="4"/>
      <c r="U91" s="10"/>
      <c r="V91" s="10"/>
      <c r="W91" s="10"/>
      <c r="X91" s="10"/>
    </row>
    <row r="92" spans="1:24" ht="20.25" customHeight="1">
      <c r="A92" s="76"/>
      <c r="B92" s="76" t="s">
        <v>65</v>
      </c>
      <c r="C92" s="76"/>
      <c r="D92" s="76"/>
      <c r="E92" s="77"/>
      <c r="F92" s="76"/>
      <c r="H92" s="34"/>
      <c r="I92" s="36"/>
      <c r="J92" s="35"/>
    </row>
    <row r="93" spans="1:24" ht="20.25" customHeight="1">
      <c r="A93" s="76"/>
      <c r="B93" s="76"/>
      <c r="C93" s="76" t="s">
        <v>66</v>
      </c>
      <c r="D93" s="76"/>
      <c r="F93" s="76"/>
      <c r="H93" s="34"/>
      <c r="I93" s="36"/>
      <c r="J93" s="35"/>
    </row>
    <row r="94" spans="1:24" ht="20.25" customHeight="1" thickBot="1">
      <c r="A94" s="76"/>
      <c r="B94" s="76"/>
      <c r="C94" s="76"/>
      <c r="D94" s="59" t="s">
        <v>67</v>
      </c>
      <c r="E94" s="77"/>
      <c r="F94" s="76"/>
      <c r="G94" s="86">
        <v>210500232</v>
      </c>
      <c r="H94" s="87"/>
      <c r="I94" s="86">
        <v>210500232</v>
      </c>
      <c r="J94" s="4"/>
      <c r="K94" s="6"/>
      <c r="L94" s="86">
        <v>210500232</v>
      </c>
      <c r="M94" s="87"/>
      <c r="N94" s="86">
        <v>210500232</v>
      </c>
    </row>
    <row r="95" spans="1:24" ht="20.25" hidden="1" customHeight="1">
      <c r="A95" s="76"/>
      <c r="B95" s="76"/>
      <c r="C95" s="76"/>
      <c r="D95" s="59" t="s">
        <v>68</v>
      </c>
      <c r="E95" s="77"/>
      <c r="F95" s="76"/>
      <c r="G95" s="2"/>
      <c r="H95" s="2"/>
      <c r="I95" s="2"/>
      <c r="J95" s="2"/>
      <c r="K95" s="2"/>
      <c r="N95" s="2"/>
    </row>
    <row r="96" spans="1:24" ht="20.25" customHeight="1" thickTop="1">
      <c r="A96" s="31"/>
      <c r="B96" s="31" t="s">
        <v>69</v>
      </c>
      <c r="C96" s="31"/>
      <c r="D96" s="59"/>
      <c r="F96" s="32" t="e">
        <f>F79-#REF!</f>
        <v>#REF!</v>
      </c>
      <c r="G96" s="36"/>
      <c r="H96" s="36"/>
      <c r="I96" s="36"/>
      <c r="J96" s="36"/>
      <c r="K96" s="6"/>
      <c r="L96" s="36"/>
      <c r="M96" s="36"/>
      <c r="N96" s="30"/>
      <c r="O96" s="35"/>
      <c r="P96" s="36"/>
      <c r="R96" s="88"/>
      <c r="T96" s="88"/>
    </row>
    <row r="97" spans="1:24" s="59" customFormat="1" ht="20.25" hidden="1" customHeight="1">
      <c r="D97" s="59" t="s">
        <v>70</v>
      </c>
      <c r="E97" s="89"/>
      <c r="H97" s="36"/>
      <c r="J97" s="35"/>
      <c r="K97" s="1"/>
      <c r="M97" s="36"/>
      <c r="O97" s="35"/>
      <c r="P97" s="78"/>
      <c r="R97" s="4"/>
      <c r="S97" s="4"/>
      <c r="T97" s="4"/>
      <c r="U97" s="4"/>
      <c r="V97" s="88"/>
      <c r="W97" s="88"/>
      <c r="X97" s="88"/>
    </row>
    <row r="98" spans="1:24" s="59" customFormat="1" ht="20.25" customHeight="1">
      <c r="D98" s="59" t="s">
        <v>71</v>
      </c>
      <c r="E98" s="89"/>
      <c r="G98" s="78">
        <v>202500232</v>
      </c>
      <c r="H98" s="36"/>
      <c r="I98" s="78">
        <v>202500232</v>
      </c>
      <c r="J98" s="35"/>
      <c r="K98" s="1"/>
      <c r="L98" s="78">
        <v>202500232</v>
      </c>
      <c r="M98" s="36"/>
      <c r="N98" s="80">
        <v>202500232</v>
      </c>
      <c r="O98" s="35"/>
      <c r="P98" s="78"/>
      <c r="R98" s="4"/>
      <c r="S98" s="4"/>
      <c r="T98" s="4"/>
      <c r="U98" s="4"/>
      <c r="V98" s="88"/>
      <c r="W98" s="88"/>
      <c r="X98" s="88"/>
    </row>
    <row r="99" spans="1:24" s="59" customFormat="1" ht="20.25" hidden="1" customHeight="1">
      <c r="D99" s="59" t="s">
        <v>72</v>
      </c>
      <c r="O99" s="35"/>
      <c r="P99" s="78"/>
      <c r="R99" s="4"/>
      <c r="S99" s="4"/>
      <c r="T99" s="4"/>
      <c r="U99" s="4"/>
      <c r="V99" s="88"/>
      <c r="W99" s="88"/>
      <c r="X99" s="88"/>
    </row>
    <row r="100" spans="1:24" ht="20.25" customHeight="1">
      <c r="A100" s="31"/>
      <c r="B100" s="31" t="s">
        <v>73</v>
      </c>
      <c r="D100" s="59"/>
      <c r="F100" s="32"/>
      <c r="G100" s="78"/>
      <c r="H100" s="36"/>
      <c r="I100" s="78"/>
      <c r="J100" s="35"/>
      <c r="L100" s="78"/>
      <c r="M100" s="36"/>
      <c r="N100" s="80"/>
      <c r="O100" s="35"/>
      <c r="P100" s="78"/>
    </row>
    <row r="101" spans="1:24" ht="20.25" customHeight="1">
      <c r="A101" s="31"/>
      <c r="B101" s="31"/>
      <c r="C101" s="2" t="s">
        <v>74</v>
      </c>
      <c r="D101" s="76"/>
      <c r="F101" s="32"/>
      <c r="G101" s="78">
        <v>64784767.880000003</v>
      </c>
      <c r="H101" s="36"/>
      <c r="I101" s="78">
        <v>64784767.880000003</v>
      </c>
      <c r="J101" s="35"/>
      <c r="L101" s="78">
        <v>64784767.880000003</v>
      </c>
      <c r="M101" s="36"/>
      <c r="N101" s="80">
        <v>64784767.880000003</v>
      </c>
      <c r="O101" s="35"/>
      <c r="P101" s="78" t="e">
        <f>[3]WBS!#REF!</f>
        <v>#REF!</v>
      </c>
    </row>
    <row r="102" spans="1:24" ht="20.25" customHeight="1">
      <c r="A102" s="31"/>
      <c r="B102" s="31" t="s">
        <v>75</v>
      </c>
      <c r="D102" s="76"/>
      <c r="F102" s="32"/>
      <c r="G102" s="78">
        <v>-2187236.2599999998</v>
      </c>
      <c r="H102" s="36"/>
      <c r="I102" s="78">
        <v>-2187236.2599999998</v>
      </c>
      <c r="J102" s="35"/>
      <c r="L102" s="78">
        <v>0</v>
      </c>
      <c r="M102" s="36"/>
      <c r="N102" s="80">
        <v>0</v>
      </c>
      <c r="O102" s="35"/>
      <c r="P102" s="78"/>
    </row>
    <row r="103" spans="1:24" ht="20.25" customHeight="1">
      <c r="A103" s="31"/>
      <c r="B103" s="31" t="s">
        <v>76</v>
      </c>
      <c r="C103" s="31"/>
      <c r="D103" s="31"/>
      <c r="F103" s="32"/>
      <c r="G103" s="36"/>
      <c r="H103" s="36"/>
      <c r="I103" s="36"/>
      <c r="J103" s="35"/>
      <c r="L103" s="36"/>
      <c r="M103" s="36"/>
      <c r="N103" s="30"/>
      <c r="O103" s="35"/>
      <c r="P103" s="36"/>
    </row>
    <row r="104" spans="1:24" ht="20.25" customHeight="1">
      <c r="A104" s="31"/>
      <c r="B104" s="31"/>
      <c r="C104" s="76" t="s">
        <v>77</v>
      </c>
      <c r="D104" s="31"/>
      <c r="E104" s="26">
        <v>21</v>
      </c>
      <c r="F104" s="32"/>
      <c r="G104" s="36">
        <v>2001000</v>
      </c>
      <c r="H104" s="36"/>
      <c r="I104" s="36">
        <v>2001000</v>
      </c>
      <c r="J104" s="35"/>
      <c r="L104" s="36">
        <v>2001000</v>
      </c>
      <c r="M104" s="36"/>
      <c r="N104" s="30">
        <v>2001000</v>
      </c>
      <c r="O104" s="35"/>
      <c r="P104" s="36" t="e">
        <f>[3]WBS!#REF!</f>
        <v>#REF!</v>
      </c>
    </row>
    <row r="105" spans="1:24" ht="23.25" customHeight="1">
      <c r="A105" s="31"/>
      <c r="C105" s="2" t="s">
        <v>78</v>
      </c>
      <c r="D105" s="31"/>
      <c r="F105" s="32"/>
      <c r="G105" s="36">
        <v>66069693.270000003</v>
      </c>
      <c r="H105" s="36"/>
      <c r="I105" s="36">
        <v>34475571.43</v>
      </c>
      <c r="J105" s="35"/>
      <c r="L105" s="36">
        <v>53305996.149999976</v>
      </c>
      <c r="M105" s="36"/>
      <c r="N105" s="30">
        <v>24513035.730000168</v>
      </c>
      <c r="O105" s="35"/>
      <c r="P105" s="36" t="e">
        <f>[3]WBS!#REF!</f>
        <v>#REF!</v>
      </c>
    </row>
    <row r="106" spans="1:24" ht="23.25" customHeight="1">
      <c r="A106" s="31"/>
      <c r="B106" s="2" t="s">
        <v>79</v>
      </c>
      <c r="D106" s="31"/>
      <c r="F106" s="32"/>
      <c r="G106" s="84">
        <v>497269.92000000039</v>
      </c>
      <c r="H106" s="36"/>
      <c r="I106" s="84">
        <v>716409.34000000032</v>
      </c>
      <c r="J106" s="35"/>
      <c r="L106" s="84">
        <v>0</v>
      </c>
      <c r="M106" s="36"/>
      <c r="N106" s="85">
        <v>0</v>
      </c>
      <c r="O106" s="35"/>
      <c r="P106" s="84">
        <v>0</v>
      </c>
      <c r="R106" s="10"/>
      <c r="T106" s="10"/>
    </row>
    <row r="107" spans="1:24" s="7" customFormat="1" ht="20.25" customHeight="1">
      <c r="A107" s="48" t="s">
        <v>80</v>
      </c>
      <c r="E107" s="8"/>
      <c r="F107" s="9"/>
      <c r="G107" s="66">
        <v>333665726.81</v>
      </c>
      <c r="H107" s="66"/>
      <c r="I107" s="66">
        <v>302290744.38999999</v>
      </c>
      <c r="J107" s="64"/>
      <c r="K107" s="13"/>
      <c r="L107" s="66">
        <v>322591996.02999997</v>
      </c>
      <c r="M107" s="66"/>
      <c r="N107" s="67">
        <v>293799035.61000013</v>
      </c>
      <c r="P107" s="66" t="e">
        <f>SUM(P97:P105)</f>
        <v>#REF!</v>
      </c>
      <c r="R107" s="4"/>
      <c r="S107" s="4"/>
      <c r="T107" s="4"/>
      <c r="U107" s="4"/>
      <c r="V107" s="10"/>
      <c r="W107" s="10"/>
      <c r="X107" s="10"/>
    </row>
    <row r="108" spans="1:24" ht="20.25" customHeight="1">
      <c r="A108" s="2" t="s">
        <v>81</v>
      </c>
      <c r="F108" s="32"/>
      <c r="G108" s="90">
        <v>-1302642.77</v>
      </c>
      <c r="H108" s="90"/>
      <c r="I108" s="90">
        <v>-1302642.77</v>
      </c>
      <c r="J108" s="91"/>
      <c r="L108" s="4">
        <v>0</v>
      </c>
      <c r="M108" s="4"/>
      <c r="N108" s="3">
        <v>0</v>
      </c>
      <c r="O108" s="4"/>
      <c r="P108" s="4">
        <v>0</v>
      </c>
      <c r="R108" s="10"/>
      <c r="T108" s="10"/>
    </row>
    <row r="109" spans="1:24" s="7" customFormat="1" ht="20.25" customHeight="1">
      <c r="A109" s="48" t="s">
        <v>82</v>
      </c>
      <c r="E109" s="26"/>
      <c r="F109" s="9"/>
      <c r="G109" s="50">
        <v>332363084.04000002</v>
      </c>
      <c r="H109" s="66"/>
      <c r="I109" s="50">
        <v>300988101.62</v>
      </c>
      <c r="J109" s="92"/>
      <c r="K109" s="13"/>
      <c r="L109" s="50">
        <v>322591996.02999997</v>
      </c>
      <c r="M109" s="66"/>
      <c r="N109" s="53">
        <v>293799035.61000013</v>
      </c>
      <c r="O109" s="92"/>
      <c r="P109" s="50" t="e">
        <f>SUM(P97:P105)</f>
        <v>#REF!</v>
      </c>
      <c r="R109" s="10"/>
      <c r="S109" s="4"/>
      <c r="T109" s="10"/>
      <c r="U109" s="4"/>
      <c r="V109" s="10"/>
      <c r="W109" s="10"/>
      <c r="X109" s="10"/>
    </row>
    <row r="110" spans="1:24" s="7" customFormat="1" ht="20.25" customHeight="1" thickBot="1">
      <c r="A110" s="7" t="s">
        <v>83</v>
      </c>
      <c r="E110" s="8"/>
      <c r="F110" s="9"/>
      <c r="G110" s="63">
        <v>679458954.71000004</v>
      </c>
      <c r="H110" s="66"/>
      <c r="I110" s="63">
        <v>567147462.72000003</v>
      </c>
      <c r="J110" s="64"/>
      <c r="K110" s="13"/>
      <c r="L110" s="63">
        <v>645570028.47000003</v>
      </c>
      <c r="M110" s="66"/>
      <c r="N110" s="65">
        <v>546011530.7900002</v>
      </c>
      <c r="O110" s="64"/>
      <c r="P110" s="63" t="e">
        <f>+P109+BST!P70</f>
        <v>#REF!</v>
      </c>
      <c r="R110" s="4"/>
      <c r="S110" s="4"/>
      <c r="T110" s="4"/>
      <c r="U110" s="4"/>
      <c r="V110" s="10"/>
      <c r="W110" s="10"/>
      <c r="X110" s="10"/>
    </row>
    <row r="111" spans="1:24" ht="13.5" customHeight="1" thickTop="1">
      <c r="F111" s="32"/>
      <c r="H111" s="2"/>
      <c r="I111" s="2"/>
      <c r="J111" s="2"/>
    </row>
    <row r="112" spans="1:24" ht="13.5" customHeight="1">
      <c r="F112" s="32"/>
      <c r="H112" s="2"/>
      <c r="I112" s="2"/>
      <c r="J112" s="2"/>
      <c r="L112" s="6"/>
    </row>
    <row r="113" spans="5:12" ht="20.25" customHeight="1">
      <c r="F113" s="32"/>
      <c r="G113" s="93"/>
      <c r="L113" s="93"/>
    </row>
    <row r="114" spans="5:12" ht="20.25" customHeight="1">
      <c r="F114" s="32"/>
    </row>
    <row r="115" spans="5:12" ht="20.25" customHeight="1">
      <c r="F115" s="32"/>
    </row>
    <row r="116" spans="5:12" ht="20.25" customHeight="1">
      <c r="F116" s="32"/>
      <c r="L116" s="93"/>
    </row>
    <row r="117" spans="5:12" ht="20.25" customHeight="1">
      <c r="F117" s="32"/>
    </row>
    <row r="118" spans="5:12" ht="20.25" customHeight="1">
      <c r="F118" s="32"/>
    </row>
    <row r="119" spans="5:12" ht="20.25" customHeight="1">
      <c r="F119" s="32"/>
    </row>
    <row r="120" spans="5:12" ht="20.25" customHeight="1">
      <c r="E120" s="2"/>
      <c r="F120" s="32"/>
    </row>
    <row r="121" spans="5:12" ht="20.25" customHeight="1">
      <c r="E121" s="2"/>
      <c r="F121" s="32"/>
    </row>
    <row r="122" spans="5:12" ht="20.25" customHeight="1">
      <c r="E122" s="2"/>
      <c r="F122" s="32"/>
    </row>
    <row r="123" spans="5:12" ht="20.25" customHeight="1">
      <c r="E123" s="2"/>
      <c r="F123" s="32"/>
    </row>
    <row r="124" spans="5:12" ht="20.25" customHeight="1">
      <c r="E124" s="2"/>
      <c r="F124" s="32"/>
    </row>
    <row r="125" spans="5:12" ht="20.25" customHeight="1">
      <c r="E125" s="2"/>
      <c r="F125" s="32"/>
    </row>
    <row r="126" spans="5:12" ht="20.25" customHeight="1">
      <c r="E126" s="2"/>
      <c r="F126" s="32"/>
    </row>
    <row r="127" spans="5:12" ht="20.25" customHeight="1">
      <c r="E127" s="2"/>
      <c r="F127" s="32"/>
    </row>
    <row r="128" spans="5:12" ht="20.25" customHeight="1">
      <c r="E128" s="2"/>
      <c r="F128" s="32"/>
    </row>
    <row r="129" spans="4:20" ht="20.25" customHeight="1">
      <c r="E129" s="2"/>
      <c r="F129" s="32"/>
    </row>
    <row r="130" spans="4:20" ht="20.25" customHeight="1">
      <c r="E130" s="2"/>
      <c r="F130" s="32"/>
      <c r="G130" s="318"/>
      <c r="H130" s="318"/>
      <c r="I130" s="318"/>
      <c r="J130" s="318"/>
      <c r="K130" s="318"/>
      <c r="L130" s="318"/>
      <c r="M130" s="318"/>
      <c r="N130" s="318"/>
      <c r="O130" s="318"/>
      <c r="P130" s="318"/>
    </row>
    <row r="131" spans="4:20" ht="20.25" customHeight="1">
      <c r="E131" s="2"/>
      <c r="F131" s="32"/>
    </row>
    <row r="132" spans="4:20" ht="20.25" customHeight="1">
      <c r="E132" s="2"/>
      <c r="F132" s="32"/>
    </row>
    <row r="133" spans="4:20" ht="20.25" customHeight="1">
      <c r="E133" s="2"/>
      <c r="F133" s="32"/>
    </row>
    <row r="134" spans="4:20" ht="19.8">
      <c r="E134" s="2"/>
      <c r="G134" s="78"/>
      <c r="H134" s="94"/>
      <c r="I134" s="94"/>
      <c r="J134" s="94"/>
      <c r="K134" s="94"/>
      <c r="L134" s="94"/>
      <c r="M134" s="94"/>
      <c r="N134" s="94"/>
      <c r="O134" s="36"/>
      <c r="P134" s="36"/>
      <c r="Q134" s="36"/>
    </row>
    <row r="135" spans="4:20" ht="19.8">
      <c r="E135" s="2"/>
      <c r="G135" s="95"/>
      <c r="H135" s="95"/>
      <c r="I135" s="95"/>
      <c r="J135" s="95"/>
      <c r="K135" s="95"/>
      <c r="L135" s="95"/>
      <c r="N135" s="30"/>
    </row>
    <row r="136" spans="4:20">
      <c r="E136" s="2"/>
      <c r="F136" s="2"/>
      <c r="H136" s="2"/>
      <c r="I136" s="2"/>
      <c r="J136" s="2"/>
      <c r="K136" s="2"/>
      <c r="L136" s="96"/>
    </row>
    <row r="137" spans="4:20" ht="19.8">
      <c r="G137" s="4"/>
      <c r="H137" s="4"/>
      <c r="I137" s="4"/>
      <c r="J137" s="4"/>
      <c r="K137" s="4"/>
      <c r="L137" s="4"/>
      <c r="M137" s="4"/>
    </row>
    <row r="138" spans="4:20" ht="19.8">
      <c r="D138" s="96"/>
      <c r="E138" s="2"/>
      <c r="F138" s="2"/>
      <c r="G138" s="4"/>
      <c r="H138" s="4"/>
      <c r="I138" s="4"/>
      <c r="J138" s="4"/>
      <c r="K138" s="4"/>
      <c r="L138" s="4"/>
      <c r="M138" s="4"/>
      <c r="R138" s="2"/>
      <c r="S138" s="2"/>
      <c r="T138" s="2"/>
    </row>
    <row r="139" spans="4:20">
      <c r="E139" s="2"/>
      <c r="F139" s="2"/>
      <c r="G139" s="68"/>
      <c r="H139" s="2"/>
      <c r="I139" s="68"/>
      <c r="J139" s="2"/>
      <c r="K139" s="2"/>
      <c r="L139" s="68"/>
      <c r="N139" s="97"/>
    </row>
    <row r="141" spans="4:20">
      <c r="G141" s="68"/>
    </row>
  </sheetData>
  <mergeCells count="10">
    <mergeCell ref="A12:D12"/>
    <mergeCell ref="A13:D13"/>
    <mergeCell ref="A23:D23"/>
    <mergeCell ref="A51:D51"/>
    <mergeCell ref="A1:J1"/>
    <mergeCell ref="A2:J2"/>
    <mergeCell ref="A3:J3"/>
    <mergeCell ref="G5:P5"/>
    <mergeCell ref="G6:I6"/>
    <mergeCell ref="L6:P6"/>
  </mergeCells>
  <pageMargins left="0.98425196850393704" right="0.39370078740157499" top="0.78740157480314998" bottom="0.39370078740157499" header="0.59055118110236204" footer="0.196850393700787"/>
  <pageSetup paperSize="9" scale="75" firstPageNumber="2" fitToHeight="100" orientation="portrait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50" max="14" man="1"/>
    <brk id="90" max="14" man="1"/>
  </row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X415"/>
  <sheetViews>
    <sheetView showGridLines="0" showWhiteSpace="0" view="pageBreakPreview" zoomScaleNormal="100" zoomScaleSheetLayoutView="100" zoomScalePageLayoutView="70" workbookViewId="0">
      <selection sqref="A1:L1"/>
    </sheetView>
  </sheetViews>
  <sheetFormatPr defaultColWidth="6.109375" defaultRowHeight="23.4"/>
  <cols>
    <col min="1" max="1" width="1" style="2" customWidth="1"/>
    <col min="2" max="2" width="34.109375" style="2" customWidth="1"/>
    <col min="3" max="3" width="8.109375" style="59" customWidth="1"/>
    <col min="4" max="4" width="0.88671875" style="59" customWidth="1"/>
    <col min="5" max="5" width="18.33203125" style="113" customWidth="1"/>
    <col min="6" max="6" width="0.6640625" style="112" customWidth="1"/>
    <col min="7" max="7" width="15.6640625" style="112" customWidth="1"/>
    <col min="8" max="8" width="0.6640625" style="88" customWidth="1"/>
    <col min="9" max="9" width="17" style="112" customWidth="1"/>
    <col min="10" max="10" width="0.6640625" style="88" customWidth="1"/>
    <col min="11" max="11" width="16.33203125" style="112" customWidth="1"/>
    <col min="12" max="12" width="3.33203125" style="2" hidden="1" customWidth="1"/>
    <col min="13" max="13" width="13.5546875" style="26" bestFit="1" customWidth="1"/>
    <col min="14" max="14" width="13.5546875" style="98" bestFit="1" customWidth="1"/>
    <col min="15" max="15" width="13.5546875" style="99" bestFit="1" customWidth="1"/>
    <col min="16" max="17" width="12" style="98" bestFit="1" customWidth="1"/>
    <col min="18" max="18" width="15.5546875" bestFit="1" customWidth="1"/>
    <col min="19" max="20" width="13.5546875" style="99" bestFit="1" customWidth="1"/>
    <col min="21" max="21" width="13.5546875" style="4" bestFit="1" customWidth="1"/>
    <col min="22" max="22" width="12" style="4" bestFit="1" customWidth="1"/>
    <col min="23" max="23" width="13.5546875" style="4" bestFit="1" customWidth="1"/>
    <col min="24" max="24" width="11.109375" style="2" bestFit="1" customWidth="1"/>
    <col min="25" max="16384" width="6.109375" style="2"/>
  </cols>
  <sheetData>
    <row r="1" spans="1:24" ht="21" customHeight="1">
      <c r="A1" s="319" t="str">
        <f>[3]BST!A1</f>
        <v>บริษัท ผลธัญญะ จำกัด (มหาชน) และบริษัทย่อย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</row>
    <row r="2" spans="1:24" ht="21" customHeight="1">
      <c r="A2" s="324" t="s">
        <v>84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100"/>
      <c r="M2" s="101"/>
      <c r="N2" s="101"/>
    </row>
    <row r="3" spans="1:24" ht="21" customHeight="1">
      <c r="A3" s="319" t="s">
        <v>85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</row>
    <row r="4" spans="1:24" ht="21" customHeight="1">
      <c r="A4" s="5"/>
      <c r="B4" s="5"/>
      <c r="C4" s="5"/>
      <c r="D4" s="5"/>
      <c r="E4" s="102"/>
      <c r="F4" s="102"/>
      <c r="G4" s="102"/>
      <c r="H4" s="102"/>
      <c r="I4" s="102"/>
      <c r="J4" s="102"/>
      <c r="K4" s="102"/>
      <c r="L4" s="5"/>
    </row>
    <row r="5" spans="1:24" ht="21" customHeight="1">
      <c r="A5" s="5"/>
      <c r="B5" s="5"/>
      <c r="C5" s="5"/>
      <c r="D5" s="5"/>
      <c r="E5" s="103"/>
      <c r="F5" s="104"/>
      <c r="G5" s="105"/>
      <c r="H5" s="102"/>
      <c r="I5" s="325" t="s">
        <v>9</v>
      </c>
      <c r="J5" s="325"/>
      <c r="K5" s="325"/>
      <c r="L5" s="5"/>
    </row>
    <row r="6" spans="1:24" ht="21" customHeight="1">
      <c r="A6" s="5"/>
      <c r="B6" s="5"/>
      <c r="C6" s="5"/>
      <c r="D6" s="5"/>
      <c r="E6" s="102"/>
      <c r="F6" s="102"/>
      <c r="G6" s="102"/>
      <c r="H6" s="102"/>
      <c r="I6" s="325" t="s">
        <v>11</v>
      </c>
      <c r="J6" s="325"/>
      <c r="K6" s="325"/>
      <c r="L6" s="5"/>
    </row>
    <row r="7" spans="1:24" ht="21" customHeight="1">
      <c r="A7" s="5"/>
      <c r="B7" s="5"/>
      <c r="C7" s="5"/>
      <c r="D7" s="5"/>
      <c r="E7" s="326" t="s">
        <v>3</v>
      </c>
      <c r="F7" s="326"/>
      <c r="G7" s="326"/>
      <c r="H7" s="326"/>
      <c r="I7" s="326"/>
      <c r="J7" s="326"/>
      <c r="K7" s="326"/>
      <c r="L7" s="5"/>
    </row>
    <row r="8" spans="1:24" s="7" customFormat="1" ht="21" customHeight="1">
      <c r="D8" s="11"/>
      <c r="E8" s="322" t="s">
        <v>4</v>
      </c>
      <c r="F8" s="322"/>
      <c r="G8" s="322"/>
      <c r="H8" s="66"/>
      <c r="I8" s="323" t="s">
        <v>5</v>
      </c>
      <c r="J8" s="323"/>
      <c r="K8" s="323"/>
      <c r="M8" s="8"/>
      <c r="N8" s="16"/>
      <c r="O8" s="106"/>
      <c r="P8" s="16"/>
      <c r="Q8" s="16"/>
      <c r="S8" s="106"/>
      <c r="T8" s="106"/>
      <c r="U8" s="10"/>
      <c r="V8" s="10"/>
      <c r="W8" s="10"/>
    </row>
    <row r="9" spans="1:24" s="7" customFormat="1" ht="20.399999999999999">
      <c r="C9" s="107" t="s">
        <v>10</v>
      </c>
      <c r="D9" s="70"/>
      <c r="E9" s="108" t="s">
        <v>13</v>
      </c>
      <c r="F9" s="109"/>
      <c r="G9" s="108" t="s">
        <v>14</v>
      </c>
      <c r="H9" s="109"/>
      <c r="I9" s="108" t="s">
        <v>13</v>
      </c>
      <c r="J9" s="109"/>
      <c r="K9" s="108" t="s">
        <v>14</v>
      </c>
      <c r="M9" s="8"/>
      <c r="N9" s="16"/>
      <c r="O9" s="106"/>
      <c r="P9" s="16"/>
      <c r="Q9" s="8"/>
      <c r="S9" s="106"/>
      <c r="T9" s="106"/>
      <c r="U9" s="10"/>
      <c r="V9" s="10"/>
      <c r="W9" s="10"/>
    </row>
    <row r="10" spans="1:24">
      <c r="A10" s="110"/>
      <c r="B10" s="110"/>
      <c r="C10" s="111" t="s">
        <v>86</v>
      </c>
      <c r="D10" s="110"/>
      <c r="E10" s="112"/>
      <c r="F10" s="113"/>
      <c r="I10" s="88"/>
      <c r="M10" s="98"/>
      <c r="O10" s="114"/>
      <c r="S10" s="114"/>
      <c r="T10" s="114"/>
    </row>
    <row r="11" spans="1:24" s="7" customFormat="1">
      <c r="A11" s="7" t="s">
        <v>87</v>
      </c>
      <c r="C11" s="77"/>
      <c r="D11" s="70"/>
      <c r="E11" s="113"/>
      <c r="F11" s="72"/>
      <c r="G11" s="112"/>
      <c r="H11" s="109"/>
      <c r="I11" s="112"/>
      <c r="J11" s="88"/>
      <c r="K11" s="112"/>
      <c r="M11" s="115"/>
      <c r="N11" s="16"/>
      <c r="O11" s="106"/>
      <c r="P11" s="16"/>
      <c r="Q11" s="16"/>
      <c r="S11" s="106"/>
      <c r="T11" s="106"/>
      <c r="U11" s="10"/>
      <c r="V11" s="10"/>
      <c r="W11" s="10"/>
    </row>
    <row r="12" spans="1:24">
      <c r="B12" s="76" t="s">
        <v>88</v>
      </c>
      <c r="C12" s="89"/>
      <c r="E12" s="112">
        <v>242984313.21999988</v>
      </c>
      <c r="G12" s="112">
        <v>213976333.65000007</v>
      </c>
      <c r="I12" s="88">
        <v>234109250.24999994</v>
      </c>
      <c r="K12" s="112">
        <v>199944211.79000005</v>
      </c>
      <c r="M12" s="115"/>
      <c r="P12" s="116"/>
      <c r="R12" s="117"/>
      <c r="X12" s="96"/>
    </row>
    <row r="13" spans="1:24">
      <c r="A13" s="76"/>
      <c r="B13" s="76" t="s">
        <v>89</v>
      </c>
      <c r="C13" s="89"/>
      <c r="E13" s="112">
        <v>2488398.7800000003</v>
      </c>
      <c r="G13" s="112">
        <v>7817272.1899999995</v>
      </c>
      <c r="I13" s="88">
        <v>404530</v>
      </c>
      <c r="K13" s="88">
        <v>335186.42</v>
      </c>
      <c r="M13" s="115"/>
      <c r="N13" s="116"/>
      <c r="P13" s="116"/>
      <c r="R13" s="117"/>
      <c r="X13" s="96"/>
    </row>
    <row r="14" spans="1:24">
      <c r="A14" s="76"/>
      <c r="B14" s="76" t="s">
        <v>90</v>
      </c>
      <c r="C14" s="118"/>
      <c r="D14" s="119"/>
      <c r="E14" s="112">
        <v>0</v>
      </c>
      <c r="G14" s="112">
        <v>0</v>
      </c>
      <c r="H14" s="112"/>
      <c r="I14" s="112">
        <v>0</v>
      </c>
      <c r="J14" s="112"/>
      <c r="K14" s="112">
        <v>0</v>
      </c>
      <c r="M14" s="115"/>
      <c r="N14" s="116"/>
      <c r="P14" s="116"/>
      <c r="R14" s="117"/>
      <c r="X14" s="96"/>
    </row>
    <row r="15" spans="1:24" s="7" customFormat="1">
      <c r="A15" s="75" t="s">
        <v>91</v>
      </c>
      <c r="B15" s="75"/>
      <c r="C15" s="120"/>
      <c r="D15" s="59"/>
      <c r="E15" s="121">
        <v>245472711.99999988</v>
      </c>
      <c r="F15" s="112"/>
      <c r="G15" s="121">
        <v>221793605.84000006</v>
      </c>
      <c r="H15" s="82"/>
      <c r="I15" s="122">
        <v>234513780.24999994</v>
      </c>
      <c r="J15" s="88"/>
      <c r="K15" s="121">
        <v>200279398.21000004</v>
      </c>
      <c r="M15" s="115"/>
      <c r="N15" s="116"/>
      <c r="O15" s="99"/>
      <c r="P15" s="116"/>
      <c r="Q15" s="16"/>
      <c r="R15" s="117"/>
      <c r="S15" s="99"/>
      <c r="T15" s="99"/>
      <c r="U15" s="10"/>
      <c r="V15" s="4"/>
      <c r="W15" s="10"/>
      <c r="X15" s="96"/>
    </row>
    <row r="16" spans="1:24" s="7" customFormat="1">
      <c r="A16" s="75" t="s">
        <v>92</v>
      </c>
      <c r="B16" s="75"/>
      <c r="C16" s="120"/>
      <c r="D16" s="59"/>
      <c r="E16" s="112"/>
      <c r="F16" s="112"/>
      <c r="G16" s="112"/>
      <c r="H16" s="82"/>
      <c r="I16" s="88"/>
      <c r="J16" s="88"/>
      <c r="K16" s="112"/>
      <c r="M16" s="115"/>
      <c r="N16" s="116"/>
      <c r="O16" s="99"/>
      <c r="P16" s="116"/>
      <c r="Q16" s="16"/>
      <c r="R16" s="117"/>
      <c r="S16" s="99"/>
      <c r="T16" s="99"/>
      <c r="U16" s="10"/>
      <c r="V16" s="4"/>
      <c r="W16" s="10"/>
      <c r="X16" s="96"/>
    </row>
    <row r="17" spans="1:24">
      <c r="B17" s="2" t="s">
        <v>93</v>
      </c>
      <c r="C17" s="89"/>
      <c r="E17" s="112">
        <v>-178161075.38</v>
      </c>
      <c r="G17" s="112">
        <v>-159761193.73999995</v>
      </c>
      <c r="I17" s="88">
        <v>-175002167.20000002</v>
      </c>
      <c r="K17" s="112">
        <v>-149471874.09999996</v>
      </c>
      <c r="M17" s="115"/>
      <c r="N17" s="116"/>
      <c r="P17" s="116"/>
      <c r="R17" s="117"/>
      <c r="X17" s="96"/>
    </row>
    <row r="18" spans="1:24">
      <c r="B18" s="2" t="s">
        <v>94</v>
      </c>
      <c r="C18" s="89"/>
      <c r="E18" s="112">
        <v>-1776023.5799999991</v>
      </c>
      <c r="G18" s="112">
        <v>-6264252.4799999986</v>
      </c>
      <c r="I18" s="88">
        <v>-264170.18</v>
      </c>
      <c r="K18" s="88">
        <v>-199986.38999999996</v>
      </c>
      <c r="M18" s="115"/>
      <c r="N18" s="116"/>
      <c r="P18" s="116"/>
      <c r="R18" s="117"/>
      <c r="X18" s="96"/>
    </row>
    <row r="19" spans="1:24">
      <c r="B19" s="2" t="s">
        <v>95</v>
      </c>
      <c r="C19" s="118"/>
      <c r="D19" s="119"/>
      <c r="E19" s="112">
        <v>-49000</v>
      </c>
      <c r="G19" s="112">
        <v>-706111.19000000029</v>
      </c>
      <c r="H19" s="112"/>
      <c r="I19" s="112">
        <v>-49000</v>
      </c>
      <c r="J19" s="112"/>
      <c r="K19" s="112">
        <v>-706111.19000000029</v>
      </c>
      <c r="M19" s="115"/>
      <c r="N19" s="116"/>
      <c r="P19" s="116"/>
      <c r="R19" s="117"/>
      <c r="X19" s="96"/>
    </row>
    <row r="20" spans="1:24" s="7" customFormat="1">
      <c r="A20" s="75" t="s">
        <v>96</v>
      </c>
      <c r="C20" s="120"/>
      <c r="D20" s="59"/>
      <c r="E20" s="121">
        <v>-179986098.96000001</v>
      </c>
      <c r="F20" s="112"/>
      <c r="G20" s="121">
        <v>-166731557.40999994</v>
      </c>
      <c r="H20" s="123"/>
      <c r="I20" s="122">
        <v>-175315337.38000003</v>
      </c>
      <c r="J20" s="88"/>
      <c r="K20" s="122">
        <v>-150377971.67999995</v>
      </c>
      <c r="M20" s="115"/>
      <c r="N20" s="116"/>
      <c r="O20" s="99"/>
      <c r="P20" s="116"/>
      <c r="Q20" s="16"/>
      <c r="R20" s="117"/>
      <c r="S20" s="99"/>
      <c r="T20" s="99"/>
      <c r="U20" s="10"/>
      <c r="V20" s="4"/>
      <c r="W20" s="10"/>
      <c r="X20" s="96"/>
    </row>
    <row r="21" spans="1:24" s="7" customFormat="1">
      <c r="A21" s="75" t="s">
        <v>97</v>
      </c>
      <c r="B21" s="75"/>
      <c r="C21" s="120"/>
      <c r="D21" s="59"/>
      <c r="E21" s="124">
        <v>65486613.039999872</v>
      </c>
      <c r="F21" s="112"/>
      <c r="G21" s="124">
        <v>55062048.430000126</v>
      </c>
      <c r="H21" s="123"/>
      <c r="I21" s="125">
        <v>59198442.869999915</v>
      </c>
      <c r="J21" s="125"/>
      <c r="K21" s="124">
        <v>49901426.530000091</v>
      </c>
      <c r="M21" s="115"/>
      <c r="N21" s="116"/>
      <c r="O21" s="99"/>
      <c r="P21" s="116"/>
      <c r="Q21" s="106"/>
      <c r="R21" s="117"/>
      <c r="S21" s="99"/>
      <c r="T21" s="99"/>
      <c r="U21" s="10"/>
      <c r="V21" s="4"/>
      <c r="W21" s="10"/>
      <c r="X21" s="96"/>
    </row>
    <row r="22" spans="1:24">
      <c r="A22" s="76" t="s">
        <v>98</v>
      </c>
      <c r="C22" s="89"/>
      <c r="E22" s="112">
        <v>2712060.88</v>
      </c>
      <c r="G22" s="112">
        <v>2323547.1399999997</v>
      </c>
      <c r="I22" s="88">
        <v>2691876.19</v>
      </c>
      <c r="K22" s="112">
        <v>2363780.71</v>
      </c>
      <c r="M22" s="115"/>
      <c r="N22" s="116"/>
      <c r="P22" s="116"/>
      <c r="R22" s="117"/>
      <c r="X22" s="96"/>
    </row>
    <row r="23" spans="1:24">
      <c r="A23" s="76" t="s">
        <v>99</v>
      </c>
      <c r="C23" s="89"/>
      <c r="E23" s="112">
        <v>641126.77000000048</v>
      </c>
      <c r="G23" s="112">
        <v>1511090.0100000002</v>
      </c>
      <c r="I23" s="88">
        <v>1707736.9000000004</v>
      </c>
      <c r="K23" s="112">
        <v>2433862.08</v>
      </c>
      <c r="M23" s="115"/>
      <c r="N23" s="116"/>
      <c r="P23" s="116"/>
      <c r="R23" s="117"/>
      <c r="X23" s="96"/>
    </row>
    <row r="24" spans="1:24" ht="21" customHeight="1">
      <c r="A24" s="76" t="s">
        <v>100</v>
      </c>
      <c r="C24" s="89"/>
      <c r="E24" s="112">
        <v>-21950194.435714275</v>
      </c>
      <c r="G24" s="112">
        <v>-23943268.262857143</v>
      </c>
      <c r="I24" s="88">
        <v>-20250136.845714286</v>
      </c>
      <c r="K24" s="112">
        <v>-21701619.962857146</v>
      </c>
      <c r="L24" s="98"/>
      <c r="M24" s="115"/>
      <c r="N24" s="116"/>
      <c r="P24" s="116"/>
      <c r="R24" s="117"/>
      <c r="X24" s="96"/>
    </row>
    <row r="25" spans="1:24">
      <c r="A25" s="76" t="s">
        <v>101</v>
      </c>
      <c r="C25" s="118"/>
      <c r="E25" s="112">
        <v>-23458344.534285702</v>
      </c>
      <c r="G25" s="112">
        <v>-31031820.007142842</v>
      </c>
      <c r="I25" s="88">
        <v>-22042946.41428569</v>
      </c>
      <c r="K25" s="112">
        <v>-29169972.537142854</v>
      </c>
      <c r="L25" s="98"/>
      <c r="M25" s="115"/>
      <c r="N25" s="116"/>
      <c r="P25" s="116"/>
      <c r="Q25" s="126"/>
      <c r="R25" s="117"/>
      <c r="X25" s="96"/>
    </row>
    <row r="26" spans="1:24" hidden="1">
      <c r="A26" s="76" t="s">
        <v>102</v>
      </c>
      <c r="C26" s="118"/>
      <c r="E26" s="112">
        <v>0</v>
      </c>
      <c r="G26" s="88">
        <v>0</v>
      </c>
      <c r="I26" s="4">
        <v>0</v>
      </c>
      <c r="K26" s="112">
        <v>0</v>
      </c>
      <c r="L26" s="98"/>
      <c r="M26" s="115"/>
      <c r="N26" s="116"/>
      <c r="P26" s="116"/>
      <c r="Q26" s="126"/>
      <c r="R26" s="117"/>
      <c r="X26" s="96"/>
    </row>
    <row r="27" spans="1:24">
      <c r="A27" s="76" t="s">
        <v>103</v>
      </c>
      <c r="C27" s="118"/>
      <c r="D27" s="119"/>
      <c r="E27" s="112">
        <v>0</v>
      </c>
      <c r="G27" s="112">
        <v>-215010</v>
      </c>
      <c r="H27" s="112"/>
      <c r="I27" s="112">
        <v>0</v>
      </c>
      <c r="J27" s="112"/>
      <c r="K27" s="112">
        <v>-215010</v>
      </c>
      <c r="L27" s="98"/>
      <c r="M27" s="115"/>
      <c r="N27" s="116"/>
      <c r="P27" s="116"/>
      <c r="R27" s="117"/>
      <c r="X27" s="96"/>
    </row>
    <row r="28" spans="1:24">
      <c r="A28" s="75" t="s">
        <v>104</v>
      </c>
      <c r="C28" s="118"/>
      <c r="D28" s="119"/>
      <c r="E28" s="127">
        <v>23431261.719999887</v>
      </c>
      <c r="G28" s="127">
        <v>3706587.3100001365</v>
      </c>
      <c r="H28" s="112"/>
      <c r="I28" s="127">
        <v>21304972.699999936</v>
      </c>
      <c r="J28" s="112"/>
      <c r="K28" s="127">
        <v>3612466.8200000897</v>
      </c>
      <c r="L28" s="98"/>
      <c r="M28" s="115"/>
      <c r="N28" s="116"/>
      <c r="P28" s="116"/>
      <c r="R28" s="117"/>
      <c r="X28" s="96"/>
    </row>
    <row r="29" spans="1:24" ht="21" customHeight="1">
      <c r="A29" s="128" t="s">
        <v>105</v>
      </c>
      <c r="C29" s="89"/>
      <c r="E29" s="112">
        <v>-489314.05000000005</v>
      </c>
      <c r="G29" s="112">
        <v>-1318581.5400000003</v>
      </c>
      <c r="I29" s="88">
        <v>-482668.67999999993</v>
      </c>
      <c r="K29" s="112">
        <v>-1160157.7300000002</v>
      </c>
      <c r="M29" s="115"/>
      <c r="N29" s="116"/>
      <c r="P29" s="116"/>
      <c r="Q29" s="16"/>
      <c r="R29" s="117"/>
      <c r="X29" s="96"/>
    </row>
    <row r="30" spans="1:24" s="7" customFormat="1" ht="21" customHeight="1">
      <c r="A30" s="75" t="s">
        <v>106</v>
      </c>
      <c r="B30" s="129"/>
      <c r="C30" s="120"/>
      <c r="D30" s="130"/>
      <c r="E30" s="131">
        <v>22941947.669999886</v>
      </c>
      <c r="F30" s="112"/>
      <c r="G30" s="131">
        <v>2388005.7700001365</v>
      </c>
      <c r="H30" s="66"/>
      <c r="I30" s="131">
        <v>20822304.019999936</v>
      </c>
      <c r="J30" s="88"/>
      <c r="K30" s="131">
        <v>2452309.0900000893</v>
      </c>
      <c r="M30" s="115"/>
      <c r="N30" s="116"/>
      <c r="O30" s="99"/>
      <c r="P30" s="116"/>
      <c r="Q30" s="98"/>
      <c r="R30" s="117"/>
      <c r="S30" s="99"/>
      <c r="T30" s="99"/>
      <c r="U30" s="4"/>
      <c r="V30" s="4"/>
      <c r="W30" s="4"/>
      <c r="X30" s="96"/>
    </row>
    <row r="31" spans="1:24" ht="21" customHeight="1">
      <c r="A31" s="76" t="s">
        <v>107</v>
      </c>
      <c r="B31" s="76"/>
      <c r="C31" s="89">
        <v>23</v>
      </c>
      <c r="E31" s="132">
        <v>-4575520.3099999996</v>
      </c>
      <c r="G31" s="132">
        <v>-653388.03000000073</v>
      </c>
      <c r="I31" s="133">
        <v>-3944638.9500000007</v>
      </c>
      <c r="K31" s="132">
        <v>-630066.24000000046</v>
      </c>
      <c r="M31" s="115"/>
      <c r="N31" s="116"/>
      <c r="P31" s="116"/>
      <c r="Q31" s="16"/>
      <c r="R31" s="117"/>
      <c r="U31" s="10"/>
      <c r="W31" s="10"/>
      <c r="X31" s="96"/>
    </row>
    <row r="32" spans="1:24" s="7" customFormat="1" ht="21" customHeight="1">
      <c r="A32" s="75" t="s">
        <v>108</v>
      </c>
      <c r="B32" s="75"/>
      <c r="C32" s="120"/>
      <c r="D32" s="59"/>
      <c r="E32" s="121">
        <v>18366427.359999888</v>
      </c>
      <c r="F32" s="112"/>
      <c r="G32" s="121">
        <v>1734617.7400001357</v>
      </c>
      <c r="H32" s="66"/>
      <c r="I32" s="121">
        <v>16877665.069999937</v>
      </c>
      <c r="J32" s="88"/>
      <c r="K32" s="121">
        <v>1822242.8500000888</v>
      </c>
      <c r="M32" s="115"/>
      <c r="N32" s="116"/>
      <c r="O32" s="99"/>
      <c r="P32" s="116"/>
      <c r="Q32" s="98"/>
      <c r="R32" s="117"/>
      <c r="S32" s="99"/>
      <c r="T32" s="99"/>
      <c r="U32" s="4"/>
      <c r="V32" s="4"/>
      <c r="W32" s="4"/>
      <c r="X32" s="96"/>
    </row>
    <row r="33" spans="1:23" ht="17.25" customHeight="1">
      <c r="A33" s="110"/>
      <c r="B33" s="110"/>
      <c r="C33" s="110"/>
      <c r="D33" s="110"/>
      <c r="E33" s="112"/>
      <c r="I33" s="88"/>
      <c r="M33" s="115"/>
      <c r="N33" s="116"/>
      <c r="P33" s="116"/>
      <c r="Q33" s="2"/>
      <c r="R33" s="117"/>
    </row>
    <row r="34" spans="1:23" ht="21" customHeight="1">
      <c r="A34" s="134" t="s">
        <v>109</v>
      </c>
      <c r="B34" s="76"/>
      <c r="C34" s="89"/>
      <c r="E34" s="112"/>
      <c r="I34" s="88"/>
      <c r="M34" s="115"/>
      <c r="N34" s="116"/>
      <c r="P34" s="116"/>
      <c r="R34" s="117"/>
    </row>
    <row r="35" spans="1:23" ht="21" customHeight="1">
      <c r="A35" s="135" t="s">
        <v>110</v>
      </c>
      <c r="B35" s="76"/>
      <c r="C35" s="89"/>
      <c r="E35" s="112"/>
      <c r="I35" s="88"/>
      <c r="M35" s="115"/>
      <c r="N35" s="116"/>
      <c r="P35" s="116"/>
      <c r="R35" s="117"/>
    </row>
    <row r="36" spans="1:23" ht="21" customHeight="1">
      <c r="A36" s="31" t="s">
        <v>111</v>
      </c>
      <c r="C36" s="89"/>
      <c r="E36" s="112"/>
      <c r="I36" s="88"/>
      <c r="M36" s="115"/>
      <c r="N36" s="116"/>
      <c r="P36" s="116"/>
      <c r="R36" s="117"/>
    </row>
    <row r="37" spans="1:23" ht="21" customHeight="1">
      <c r="A37" s="75"/>
      <c r="B37" s="136" t="s">
        <v>112</v>
      </c>
      <c r="C37" s="89"/>
      <c r="E37" s="112">
        <v>66945.309999999416</v>
      </c>
      <c r="G37" s="112">
        <v>223826.52000000019</v>
      </c>
      <c r="I37" s="88">
        <v>0</v>
      </c>
      <c r="K37" s="112">
        <v>0</v>
      </c>
      <c r="M37" s="115"/>
      <c r="N37" s="116"/>
      <c r="P37" s="116"/>
      <c r="R37" s="117"/>
    </row>
    <row r="38" spans="1:23" ht="21" hidden="1" customHeight="1">
      <c r="A38" s="135" t="s">
        <v>113</v>
      </c>
      <c r="B38" s="136"/>
      <c r="C38" s="89"/>
      <c r="E38" s="112"/>
      <c r="I38" s="88"/>
      <c r="M38" s="115"/>
      <c r="N38" s="116"/>
      <c r="P38" s="116"/>
      <c r="R38" s="117"/>
    </row>
    <row r="39" spans="1:23" ht="21" hidden="1" customHeight="1">
      <c r="A39" s="76" t="s">
        <v>114</v>
      </c>
      <c r="B39" s="136"/>
      <c r="C39" s="89"/>
      <c r="E39" s="112"/>
      <c r="I39" s="88"/>
      <c r="M39" s="115"/>
      <c r="N39" s="116"/>
      <c r="P39" s="116"/>
      <c r="R39" s="117"/>
    </row>
    <row r="40" spans="1:23" ht="21" hidden="1" customHeight="1">
      <c r="A40" s="76"/>
      <c r="B40" s="136" t="s">
        <v>115</v>
      </c>
      <c r="C40" s="89"/>
      <c r="E40" s="112">
        <v>0</v>
      </c>
      <c r="G40" s="112">
        <v>0</v>
      </c>
      <c r="H40" s="112"/>
      <c r="I40" s="112">
        <v>0</v>
      </c>
      <c r="J40" s="112"/>
      <c r="K40" s="112">
        <v>0</v>
      </c>
      <c r="M40" s="115"/>
      <c r="N40" s="116"/>
      <c r="P40" s="116"/>
      <c r="R40" s="117"/>
    </row>
    <row r="41" spans="1:23" s="7" customFormat="1" ht="21" customHeight="1">
      <c r="A41" s="75" t="s">
        <v>116</v>
      </c>
      <c r="B41" s="75"/>
      <c r="C41" s="89"/>
      <c r="D41" s="59"/>
      <c r="E41" s="121">
        <v>66945.309999999416</v>
      </c>
      <c r="F41" s="112"/>
      <c r="G41" s="121">
        <v>223826.52000000019</v>
      </c>
      <c r="H41" s="66"/>
      <c r="I41" s="121">
        <v>0</v>
      </c>
      <c r="J41" s="88"/>
      <c r="K41" s="121">
        <v>0</v>
      </c>
      <c r="M41" s="115"/>
      <c r="N41" s="116"/>
      <c r="O41" s="99"/>
      <c r="P41" s="116"/>
      <c r="Q41" s="16"/>
      <c r="R41" s="117"/>
      <c r="S41" s="99"/>
      <c r="T41" s="99"/>
      <c r="U41" s="10"/>
      <c r="V41" s="10"/>
      <c r="W41" s="10"/>
    </row>
    <row r="42" spans="1:23" s="7" customFormat="1" ht="21" customHeight="1" thickBot="1">
      <c r="A42" s="75" t="s">
        <v>117</v>
      </c>
      <c r="B42" s="75"/>
      <c r="C42" s="89"/>
      <c r="D42" s="59"/>
      <c r="E42" s="137">
        <v>18433372.669999886</v>
      </c>
      <c r="F42" s="112"/>
      <c r="G42" s="137">
        <v>1958444.260000136</v>
      </c>
      <c r="H42" s="66"/>
      <c r="I42" s="138">
        <v>16877665.069999937</v>
      </c>
      <c r="J42" s="88"/>
      <c r="K42" s="137">
        <v>1822242.8500000888</v>
      </c>
      <c r="M42" s="115"/>
      <c r="N42" s="116"/>
      <c r="O42" s="99"/>
      <c r="P42" s="116"/>
      <c r="Q42" s="16"/>
      <c r="R42" s="117"/>
      <c r="S42" s="99"/>
      <c r="T42" s="99"/>
      <c r="U42" s="10"/>
      <c r="V42" s="10"/>
      <c r="W42" s="10"/>
    </row>
    <row r="43" spans="1:23" s="7" customFormat="1" ht="21" customHeight="1" thickTop="1">
      <c r="A43" s="75"/>
      <c r="B43" s="75"/>
      <c r="C43" s="89"/>
      <c r="D43" s="59"/>
      <c r="E43" s="139"/>
      <c r="F43" s="112"/>
      <c r="G43" s="139"/>
      <c r="H43" s="66"/>
      <c r="I43" s="140"/>
      <c r="J43" s="88"/>
      <c r="K43" s="139"/>
      <c r="M43" s="115"/>
      <c r="N43" s="116"/>
      <c r="O43" s="99"/>
      <c r="P43" s="116"/>
      <c r="Q43" s="16"/>
      <c r="R43" s="117"/>
      <c r="S43" s="99"/>
      <c r="T43" s="99"/>
      <c r="U43" s="10"/>
      <c r="V43" s="10"/>
      <c r="W43" s="10"/>
    </row>
    <row r="44" spans="1:23" s="7" customFormat="1" ht="21" customHeight="1">
      <c r="A44" s="75"/>
      <c r="B44" s="75"/>
      <c r="C44" s="89"/>
      <c r="D44" s="59"/>
      <c r="E44" s="139"/>
      <c r="F44" s="112"/>
      <c r="G44" s="139"/>
      <c r="H44" s="66"/>
      <c r="I44" s="140"/>
      <c r="J44" s="88"/>
      <c r="K44" s="139"/>
      <c r="M44" s="115"/>
      <c r="N44" s="116"/>
      <c r="O44" s="99"/>
      <c r="P44" s="116"/>
      <c r="Q44" s="16"/>
      <c r="R44" s="117"/>
      <c r="S44" s="99"/>
      <c r="T44" s="99"/>
      <c r="U44" s="10"/>
      <c r="V44" s="10"/>
      <c r="W44" s="10"/>
    </row>
    <row r="45" spans="1:23" s="7" customFormat="1" ht="21" customHeight="1">
      <c r="A45" s="75"/>
      <c r="B45" s="75"/>
      <c r="C45" s="89"/>
      <c r="D45" s="59"/>
      <c r="E45" s="139"/>
      <c r="F45" s="112"/>
      <c r="G45" s="139"/>
      <c r="H45" s="66"/>
      <c r="I45" s="140"/>
      <c r="J45" s="88"/>
      <c r="K45" s="139"/>
      <c r="M45" s="115"/>
      <c r="N45" s="116"/>
      <c r="O45" s="99"/>
      <c r="P45" s="116"/>
      <c r="Q45" s="16"/>
      <c r="R45" s="117"/>
      <c r="S45" s="99"/>
      <c r="T45" s="99"/>
      <c r="U45" s="10"/>
      <c r="V45" s="10"/>
      <c r="W45" s="10"/>
    </row>
    <row r="46" spans="1:23" s="7" customFormat="1" ht="21" customHeight="1">
      <c r="A46" s="75"/>
      <c r="B46" s="75"/>
      <c r="C46" s="89"/>
      <c r="D46" s="59"/>
      <c r="E46" s="139"/>
      <c r="F46" s="112"/>
      <c r="G46" s="139"/>
      <c r="H46" s="66"/>
      <c r="I46" s="140"/>
      <c r="J46" s="88"/>
      <c r="K46" s="139"/>
      <c r="M46" s="115"/>
      <c r="N46" s="116"/>
      <c r="O46" s="99"/>
      <c r="P46" s="116"/>
      <c r="Q46" s="16"/>
      <c r="R46" s="117"/>
      <c r="S46" s="99"/>
      <c r="T46" s="99"/>
      <c r="U46" s="10"/>
      <c r="V46" s="10"/>
      <c r="W46" s="10"/>
    </row>
    <row r="47" spans="1:23" s="7" customFormat="1" ht="21" customHeight="1">
      <c r="A47" s="75"/>
      <c r="B47" s="75"/>
      <c r="C47" s="89"/>
      <c r="D47" s="59"/>
      <c r="E47" s="139"/>
      <c r="F47" s="112"/>
      <c r="G47" s="139"/>
      <c r="H47" s="66"/>
      <c r="I47" s="140"/>
      <c r="J47" s="88"/>
      <c r="K47" s="139"/>
      <c r="M47" s="115"/>
      <c r="N47" s="116"/>
      <c r="O47" s="99"/>
      <c r="P47" s="116"/>
      <c r="Q47" s="16"/>
      <c r="R47" s="117"/>
      <c r="S47" s="99"/>
      <c r="T47" s="99"/>
      <c r="U47" s="10"/>
      <c r="V47" s="10"/>
      <c r="W47" s="10"/>
    </row>
    <row r="48" spans="1:23" s="7" customFormat="1" ht="21" customHeight="1">
      <c r="A48" s="75"/>
      <c r="B48" s="75"/>
      <c r="C48" s="89"/>
      <c r="D48" s="59"/>
      <c r="E48" s="139"/>
      <c r="F48" s="112"/>
      <c r="G48" s="139"/>
      <c r="H48" s="66"/>
      <c r="I48" s="140"/>
      <c r="J48" s="88"/>
      <c r="K48" s="139"/>
      <c r="M48" s="115"/>
      <c r="N48" s="116"/>
      <c r="O48" s="99"/>
      <c r="P48" s="116"/>
      <c r="Q48" s="16"/>
      <c r="R48" s="117"/>
      <c r="S48" s="99"/>
      <c r="T48" s="99"/>
      <c r="U48" s="10"/>
      <c r="V48" s="10"/>
      <c r="W48" s="10"/>
    </row>
    <row r="49" spans="1:23" s="7" customFormat="1" ht="21" customHeight="1">
      <c r="A49" s="75"/>
      <c r="B49" s="75"/>
      <c r="C49" s="89"/>
      <c r="D49" s="59"/>
      <c r="E49" s="139"/>
      <c r="F49" s="112"/>
      <c r="G49" s="139"/>
      <c r="H49" s="66"/>
      <c r="I49" s="140"/>
      <c r="J49" s="88"/>
      <c r="K49" s="139"/>
      <c r="M49" s="115"/>
      <c r="N49" s="116"/>
      <c r="O49" s="99"/>
      <c r="P49" s="116"/>
      <c r="Q49" s="16"/>
      <c r="R49" s="117"/>
      <c r="S49" s="99"/>
      <c r="T49" s="99"/>
      <c r="U49" s="10"/>
      <c r="V49" s="10"/>
      <c r="W49" s="10"/>
    </row>
    <row r="50" spans="1:23" s="7" customFormat="1" ht="21" customHeight="1">
      <c r="A50" s="75"/>
      <c r="B50" s="75"/>
      <c r="C50" s="89"/>
      <c r="D50" s="59"/>
      <c r="E50" s="139"/>
      <c r="F50" s="112"/>
      <c r="G50" s="139"/>
      <c r="H50" s="66"/>
      <c r="I50" s="140"/>
      <c r="J50" s="88"/>
      <c r="K50" s="139"/>
      <c r="M50" s="115"/>
      <c r="N50" s="116"/>
      <c r="O50" s="99"/>
      <c r="P50" s="116"/>
      <c r="Q50" s="16"/>
      <c r="R50" s="117"/>
      <c r="S50" s="99"/>
      <c r="T50" s="99"/>
      <c r="U50" s="10"/>
      <c r="V50" s="10"/>
      <c r="W50" s="10"/>
    </row>
    <row r="51" spans="1:23" s="7" customFormat="1" ht="21" customHeight="1">
      <c r="A51" s="75"/>
      <c r="B51" s="75"/>
      <c r="C51" s="89"/>
      <c r="D51" s="59"/>
      <c r="E51" s="139"/>
      <c r="F51" s="112"/>
      <c r="G51" s="139"/>
      <c r="H51" s="66"/>
      <c r="I51" s="140"/>
      <c r="J51" s="88"/>
      <c r="K51" s="139"/>
      <c r="M51" s="115"/>
      <c r="N51" s="116"/>
      <c r="O51" s="99"/>
      <c r="P51" s="116"/>
      <c r="Q51" s="16"/>
      <c r="R51" s="117"/>
      <c r="S51" s="99"/>
      <c r="T51" s="99"/>
      <c r="U51" s="10"/>
      <c r="V51" s="10"/>
      <c r="W51" s="10"/>
    </row>
    <row r="52" spans="1:23" ht="4.5" customHeight="1">
      <c r="A52" s="110"/>
      <c r="B52" s="110"/>
      <c r="C52" s="110"/>
      <c r="D52" s="110"/>
      <c r="E52" s="112"/>
      <c r="I52" s="88"/>
      <c r="M52" s="115"/>
      <c r="N52" s="116"/>
      <c r="P52" s="116"/>
      <c r="R52" s="117"/>
    </row>
    <row r="53" spans="1:23" s="7" customFormat="1" ht="21" customHeight="1">
      <c r="A53" s="141" t="s">
        <v>118</v>
      </c>
      <c r="B53" s="141"/>
      <c r="C53" s="142"/>
      <c r="D53" s="141"/>
      <c r="E53" s="112"/>
      <c r="F53" s="112"/>
      <c r="G53" s="112"/>
      <c r="H53" s="66"/>
      <c r="I53" s="88"/>
      <c r="J53" s="88"/>
      <c r="K53" s="112"/>
      <c r="M53" s="115"/>
      <c r="N53" s="116"/>
      <c r="O53" s="99"/>
      <c r="P53" s="116"/>
      <c r="Q53" s="16"/>
      <c r="R53" s="117"/>
      <c r="S53" s="99"/>
      <c r="T53" s="99"/>
      <c r="U53" s="10"/>
      <c r="V53" s="10"/>
      <c r="W53" s="10"/>
    </row>
    <row r="54" spans="1:23" ht="21" customHeight="1">
      <c r="A54" s="110"/>
      <c r="B54" s="136" t="s">
        <v>119</v>
      </c>
      <c r="C54" s="89"/>
      <c r="E54" s="112">
        <v>18366427.359999999</v>
      </c>
      <c r="G54" s="112">
        <v>1734617.74</v>
      </c>
      <c r="I54" s="112">
        <v>16877665.07</v>
      </c>
      <c r="K54" s="112">
        <v>1822242.85</v>
      </c>
      <c r="M54" s="115"/>
      <c r="N54" s="116"/>
      <c r="P54" s="116"/>
      <c r="Q54" s="116"/>
      <c r="R54" s="117"/>
    </row>
    <row r="55" spans="1:23" ht="21" customHeight="1">
      <c r="A55" s="110"/>
      <c r="B55" s="136" t="s">
        <v>120</v>
      </c>
      <c r="C55" s="89"/>
      <c r="E55" s="112">
        <v>0</v>
      </c>
      <c r="G55" s="112">
        <v>0</v>
      </c>
      <c r="I55" s="88">
        <v>0</v>
      </c>
      <c r="K55" s="112">
        <v>0</v>
      </c>
      <c r="M55" s="115"/>
      <c r="N55" s="116"/>
      <c r="P55" s="116"/>
      <c r="Q55" s="116"/>
      <c r="R55" s="117"/>
    </row>
    <row r="56" spans="1:23" s="7" customFormat="1" ht="21" customHeight="1" thickBot="1">
      <c r="A56" s="141"/>
      <c r="B56" s="141"/>
      <c r="C56" s="142"/>
      <c r="D56" s="141"/>
      <c r="E56" s="143">
        <v>18366427.359999888</v>
      </c>
      <c r="F56" s="112"/>
      <c r="G56" s="143">
        <v>1734617.7400001357</v>
      </c>
      <c r="H56" s="66"/>
      <c r="I56" s="144">
        <v>16877665.069999937</v>
      </c>
      <c r="J56" s="88"/>
      <c r="K56" s="143">
        <v>1822242.8500000888</v>
      </c>
      <c r="M56" s="115"/>
      <c r="N56" s="116"/>
      <c r="O56" s="99"/>
      <c r="P56" s="116"/>
      <c r="Q56" s="145"/>
      <c r="R56" s="117"/>
      <c r="S56" s="99"/>
      <c r="T56" s="99"/>
      <c r="U56" s="10"/>
      <c r="V56" s="10"/>
      <c r="W56" s="10"/>
    </row>
    <row r="57" spans="1:23" ht="21" customHeight="1" thickTop="1">
      <c r="A57" s="146" t="s">
        <v>121</v>
      </c>
      <c r="B57" s="136"/>
      <c r="C57" s="89"/>
      <c r="E57" s="112"/>
      <c r="I57" s="88"/>
      <c r="M57" s="115"/>
      <c r="N57" s="116"/>
      <c r="P57" s="116"/>
      <c r="Q57" s="116"/>
      <c r="R57" s="117"/>
    </row>
    <row r="58" spans="1:23" ht="21" customHeight="1">
      <c r="A58" s="136"/>
      <c r="B58" s="136" t="s">
        <v>119</v>
      </c>
      <c r="C58" s="89"/>
      <c r="E58" s="112">
        <v>18433372.670000002</v>
      </c>
      <c r="G58" s="112">
        <v>1958444.26</v>
      </c>
      <c r="I58" s="112">
        <v>16877665.07</v>
      </c>
      <c r="K58" s="112">
        <v>1822242.85</v>
      </c>
      <c r="M58" s="115"/>
      <c r="N58" s="116"/>
      <c r="P58" s="116"/>
      <c r="Q58" s="116"/>
      <c r="R58" s="117"/>
    </row>
    <row r="59" spans="1:23" ht="21" customHeight="1">
      <c r="A59" s="136"/>
      <c r="B59" s="136" t="s">
        <v>120</v>
      </c>
      <c r="C59" s="89"/>
      <c r="E59" s="112">
        <v>0</v>
      </c>
      <c r="G59" s="112">
        <v>0</v>
      </c>
      <c r="I59" s="88">
        <v>0</v>
      </c>
      <c r="K59" s="112">
        <v>0</v>
      </c>
      <c r="M59" s="115"/>
      <c r="N59" s="116"/>
      <c r="P59" s="116"/>
      <c r="Q59" s="116"/>
      <c r="R59" s="117"/>
    </row>
    <row r="60" spans="1:23" s="7" customFormat="1" ht="21" customHeight="1" thickBot="1">
      <c r="A60" s="141"/>
      <c r="B60" s="141"/>
      <c r="C60" s="142"/>
      <c r="D60" s="141"/>
      <c r="E60" s="143">
        <v>18433372.669999886</v>
      </c>
      <c r="F60" s="112"/>
      <c r="G60" s="143">
        <v>1958444.260000136</v>
      </c>
      <c r="H60" s="66"/>
      <c r="I60" s="144">
        <v>16877665.069999937</v>
      </c>
      <c r="J60" s="88"/>
      <c r="K60" s="143">
        <v>1822242.8500000888</v>
      </c>
      <c r="M60" s="115"/>
      <c r="N60" s="116"/>
      <c r="O60" s="99"/>
      <c r="P60" s="116"/>
      <c r="Q60" s="145"/>
      <c r="R60" s="117"/>
      <c r="S60" s="99"/>
      <c r="T60" s="99"/>
      <c r="U60" s="10"/>
      <c r="V60" s="10"/>
      <c r="W60" s="10"/>
    </row>
    <row r="61" spans="1:23" ht="11.25" customHeight="1" thickTop="1">
      <c r="A61" s="110"/>
      <c r="B61" s="110"/>
      <c r="C61" s="89"/>
      <c r="E61" s="112"/>
      <c r="I61" s="88"/>
      <c r="M61" s="115"/>
      <c r="P61" s="99"/>
      <c r="Q61" s="116"/>
      <c r="R61" s="117"/>
    </row>
    <row r="62" spans="1:23" s="7" customFormat="1" ht="21" customHeight="1">
      <c r="A62" s="141" t="s">
        <v>122</v>
      </c>
      <c r="B62" s="141"/>
      <c r="C62" s="89"/>
      <c r="D62" s="141"/>
      <c r="E62" s="112"/>
      <c r="F62" s="112"/>
      <c r="G62" s="112"/>
      <c r="H62" s="66"/>
      <c r="I62" s="88"/>
      <c r="J62" s="88"/>
      <c r="K62" s="112"/>
      <c r="M62" s="115"/>
      <c r="N62" s="16"/>
      <c r="O62" s="99"/>
      <c r="P62" s="16"/>
      <c r="Q62" s="16"/>
      <c r="R62" s="117"/>
      <c r="S62" s="99"/>
      <c r="T62" s="99"/>
      <c r="U62" s="10"/>
      <c r="V62" s="10"/>
      <c r="W62" s="10"/>
    </row>
    <row r="63" spans="1:23" ht="21" customHeight="1" thickBot="1">
      <c r="A63" s="110"/>
      <c r="B63" s="136" t="s">
        <v>123</v>
      </c>
      <c r="C63" s="147"/>
      <c r="E63" s="148">
        <v>9.0698302804907399E-2</v>
      </c>
      <c r="G63" s="148">
        <v>8.5660037169735196E-3</v>
      </c>
      <c r="H63" s="112"/>
      <c r="I63" s="148">
        <v>8.334639868461946E-2</v>
      </c>
      <c r="J63" s="112"/>
      <c r="K63" s="148">
        <v>8.9987198138128006E-3</v>
      </c>
      <c r="M63" s="115"/>
      <c r="R63" s="117"/>
    </row>
    <row r="64" spans="1:23" ht="21" customHeight="1" thickTop="1" thickBot="1">
      <c r="A64" s="110"/>
      <c r="B64" s="136" t="s">
        <v>124</v>
      </c>
      <c r="C64" s="147"/>
      <c r="E64" s="149">
        <v>202500232</v>
      </c>
      <c r="F64" s="150"/>
      <c r="G64" s="149">
        <v>202500232</v>
      </c>
      <c r="H64" s="150"/>
      <c r="I64" s="149">
        <v>202500232</v>
      </c>
      <c r="J64" s="150"/>
      <c r="K64" s="149">
        <v>202500232</v>
      </c>
      <c r="M64" s="115"/>
      <c r="R64" s="117"/>
    </row>
    <row r="65" spans="1:13" ht="21" hidden="1" customHeight="1" thickTop="1">
      <c r="A65" s="110"/>
      <c r="B65" s="136"/>
      <c r="C65" s="147"/>
      <c r="E65" s="151"/>
      <c r="G65" s="151"/>
      <c r="I65" s="152"/>
      <c r="K65" s="151"/>
      <c r="M65" s="115"/>
    </row>
    <row r="66" spans="1:13" ht="21" hidden="1" customHeight="1" thickBot="1">
      <c r="A66" s="110"/>
      <c r="B66" s="136" t="s">
        <v>125</v>
      </c>
      <c r="C66" s="147"/>
      <c r="E66" s="148">
        <v>9.4197687531866497E-2</v>
      </c>
      <c r="G66" s="148">
        <v>1.0707517838921295E-2</v>
      </c>
      <c r="H66" s="112"/>
      <c r="I66" s="148">
        <v>8.6562127155651564E-2</v>
      </c>
      <c r="J66" s="112"/>
      <c r="K66" s="148">
        <v>1.1248413626406117E-2</v>
      </c>
      <c r="M66" s="115"/>
    </row>
    <row r="67" spans="1:13" ht="21" hidden="1" customHeight="1" thickTop="1" thickBot="1">
      <c r="A67" s="110"/>
      <c r="B67" s="136" t="s">
        <v>126</v>
      </c>
      <c r="C67" s="147"/>
      <c r="E67" s="153">
        <v>194977476</v>
      </c>
      <c r="G67" s="148">
        <v>161999986</v>
      </c>
      <c r="H67" s="112"/>
      <c r="I67" s="154">
        <v>194977476</v>
      </c>
      <c r="J67" s="112"/>
      <c r="K67" s="148">
        <v>161999986</v>
      </c>
      <c r="M67" s="115"/>
    </row>
    <row r="68" spans="1:13" ht="21" customHeight="1" thickTop="1">
      <c r="A68" s="110"/>
      <c r="B68" s="136"/>
      <c r="C68" s="147"/>
      <c r="E68" s="151"/>
      <c r="G68" s="151"/>
      <c r="H68" s="112"/>
      <c r="I68" s="151"/>
      <c r="J68" s="112"/>
      <c r="K68" s="151"/>
      <c r="M68" s="115"/>
    </row>
    <row r="69" spans="1:13" ht="21" customHeight="1">
      <c r="A69" s="110"/>
      <c r="B69" s="136"/>
      <c r="C69" s="147"/>
      <c r="E69" s="151"/>
      <c r="G69" s="151"/>
      <c r="H69" s="112"/>
      <c r="I69" s="151"/>
      <c r="J69" s="112"/>
      <c r="K69" s="151"/>
      <c r="M69" s="115"/>
    </row>
    <row r="70" spans="1:13" ht="21" customHeight="1">
      <c r="A70" s="110"/>
      <c r="B70" s="136"/>
      <c r="C70" s="147"/>
      <c r="E70" s="151"/>
      <c r="G70" s="151"/>
      <c r="H70" s="112"/>
      <c r="I70" s="151"/>
      <c r="J70" s="112"/>
      <c r="K70" s="151"/>
      <c r="M70" s="115"/>
    </row>
    <row r="71" spans="1:13" ht="21" customHeight="1">
      <c r="A71" s="110"/>
      <c r="B71" s="136"/>
      <c r="C71" s="147"/>
      <c r="E71" s="151"/>
      <c r="G71" s="151"/>
      <c r="H71" s="112"/>
      <c r="I71" s="151"/>
      <c r="J71" s="112"/>
      <c r="K71" s="151"/>
      <c r="M71" s="115"/>
    </row>
    <row r="72" spans="1:13" ht="21" customHeight="1">
      <c r="A72" s="110"/>
      <c r="B72" s="136"/>
      <c r="C72" s="147"/>
      <c r="E72" s="151"/>
      <c r="G72" s="151"/>
      <c r="H72" s="112"/>
      <c r="I72" s="151"/>
      <c r="J72" s="112"/>
      <c r="K72" s="151"/>
      <c r="M72" s="115"/>
    </row>
    <row r="73" spans="1:13" ht="21" customHeight="1">
      <c r="A73" s="110"/>
      <c r="B73" s="136"/>
      <c r="C73" s="147"/>
      <c r="E73" s="151"/>
      <c r="G73" s="151"/>
      <c r="H73" s="112"/>
      <c r="I73" s="151"/>
      <c r="J73" s="112"/>
      <c r="K73" s="151"/>
      <c r="M73" s="115"/>
    </row>
    <row r="74" spans="1:13" ht="21" customHeight="1">
      <c r="A74" s="110"/>
      <c r="B74" s="136"/>
      <c r="C74" s="147"/>
      <c r="E74" s="151"/>
      <c r="G74" s="151"/>
      <c r="H74" s="112"/>
      <c r="I74" s="151"/>
      <c r="J74" s="112"/>
      <c r="K74" s="151"/>
      <c r="M74" s="115"/>
    </row>
    <row r="75" spans="1:13" ht="21" customHeight="1">
      <c r="A75" s="110"/>
      <c r="B75" s="136"/>
      <c r="C75" s="147"/>
      <c r="E75" s="151"/>
      <c r="G75" s="151"/>
      <c r="H75" s="112"/>
      <c r="I75" s="151"/>
      <c r="J75" s="112"/>
      <c r="K75" s="151"/>
      <c r="M75" s="115"/>
    </row>
    <row r="76" spans="1:13" ht="21" customHeight="1">
      <c r="A76" s="110"/>
      <c r="B76" s="136"/>
      <c r="C76" s="147"/>
      <c r="E76" s="151"/>
      <c r="G76" s="151"/>
      <c r="H76" s="112"/>
      <c r="I76" s="151"/>
      <c r="J76" s="112"/>
      <c r="K76" s="151"/>
      <c r="M76" s="115"/>
    </row>
    <row r="77" spans="1:13" ht="21" customHeight="1">
      <c r="A77" s="110"/>
      <c r="B77" s="136"/>
      <c r="C77" s="147"/>
      <c r="E77" s="151"/>
      <c r="G77" s="151"/>
      <c r="H77" s="112"/>
      <c r="I77" s="151"/>
      <c r="J77" s="112"/>
      <c r="K77" s="151"/>
      <c r="M77" s="115"/>
    </row>
    <row r="78" spans="1:13" ht="21" customHeight="1">
      <c r="A78" s="110"/>
      <c r="B78" s="136"/>
      <c r="C78" s="147"/>
      <c r="E78" s="151"/>
      <c r="G78" s="151"/>
      <c r="H78" s="112"/>
      <c r="I78" s="151"/>
      <c r="J78" s="112"/>
      <c r="K78" s="151"/>
      <c r="M78" s="115"/>
    </row>
    <row r="79" spans="1:13" ht="21" customHeight="1">
      <c r="A79" s="110"/>
      <c r="B79" s="136"/>
      <c r="C79" s="147"/>
      <c r="E79" s="151"/>
      <c r="G79" s="151"/>
      <c r="H79" s="112"/>
      <c r="I79" s="151"/>
      <c r="J79" s="112"/>
      <c r="K79" s="151"/>
      <c r="M79" s="115"/>
    </row>
    <row r="80" spans="1:13" ht="21" customHeight="1">
      <c r="A80" s="110"/>
      <c r="B80" s="136"/>
      <c r="C80" s="147"/>
      <c r="E80" s="151"/>
      <c r="G80" s="151"/>
      <c r="H80" s="112"/>
      <c r="I80" s="151"/>
      <c r="J80" s="112"/>
      <c r="K80" s="151"/>
      <c r="M80" s="115"/>
    </row>
    <row r="81" spans="1:13" ht="21" customHeight="1">
      <c r="A81" s="110"/>
      <c r="B81" s="136"/>
      <c r="C81" s="147"/>
      <c r="E81" s="151"/>
      <c r="G81" s="151"/>
      <c r="H81" s="112"/>
      <c r="I81" s="151"/>
      <c r="J81" s="112"/>
      <c r="K81" s="151"/>
      <c r="M81" s="115"/>
    </row>
    <row r="82" spans="1:13" ht="21" customHeight="1">
      <c r="A82" s="110"/>
      <c r="B82" s="136"/>
      <c r="C82" s="147"/>
      <c r="E82" s="151"/>
      <c r="G82" s="151"/>
      <c r="H82" s="112"/>
      <c r="I82" s="151"/>
      <c r="J82" s="112"/>
      <c r="K82" s="151"/>
      <c r="M82" s="115"/>
    </row>
    <row r="83" spans="1:13" ht="21" customHeight="1">
      <c r="A83" s="110"/>
      <c r="B83" s="136"/>
      <c r="C83" s="147"/>
      <c r="E83" s="151"/>
      <c r="G83" s="151"/>
      <c r="H83" s="112"/>
      <c r="I83" s="151"/>
      <c r="J83" s="112"/>
      <c r="K83" s="151"/>
      <c r="M83" s="115"/>
    </row>
    <row r="84" spans="1:13" ht="21" customHeight="1">
      <c r="A84" s="110"/>
      <c r="B84" s="136"/>
      <c r="C84" s="147"/>
      <c r="E84" s="151"/>
      <c r="G84" s="151"/>
      <c r="H84" s="112"/>
      <c r="I84" s="151"/>
      <c r="J84" s="112"/>
      <c r="K84" s="151"/>
      <c r="M84" s="115"/>
    </row>
    <row r="85" spans="1:13" ht="21" customHeight="1">
      <c r="A85" s="110"/>
      <c r="B85" s="136"/>
      <c r="C85" s="147"/>
      <c r="E85" s="151"/>
      <c r="G85" s="151"/>
      <c r="H85" s="112"/>
      <c r="I85" s="151"/>
      <c r="J85" s="112"/>
      <c r="K85" s="151"/>
      <c r="M85" s="115"/>
    </row>
    <row r="86" spans="1:13" ht="21" customHeight="1">
      <c r="A86" s="110"/>
      <c r="B86" s="136"/>
      <c r="C86" s="147"/>
      <c r="E86" s="151"/>
      <c r="G86" s="151"/>
      <c r="H86" s="112"/>
      <c r="I86" s="151"/>
      <c r="J86" s="112"/>
      <c r="K86" s="151"/>
      <c r="M86" s="115"/>
    </row>
    <row r="87" spans="1:13" ht="21" customHeight="1">
      <c r="A87" s="110"/>
      <c r="B87" s="136"/>
      <c r="C87" s="147"/>
      <c r="E87" s="151"/>
      <c r="G87" s="151"/>
      <c r="H87" s="112"/>
      <c r="I87" s="151"/>
      <c r="J87" s="112"/>
      <c r="K87" s="151"/>
      <c r="M87" s="115"/>
    </row>
    <row r="88" spans="1:13" ht="21" customHeight="1">
      <c r="A88" s="110"/>
      <c r="B88" s="136"/>
      <c r="C88" s="147"/>
      <c r="E88" s="151"/>
      <c r="G88" s="151"/>
      <c r="H88" s="112"/>
      <c r="I88" s="151"/>
      <c r="J88" s="112"/>
      <c r="K88" s="151"/>
      <c r="M88" s="115"/>
    </row>
    <row r="89" spans="1:13" ht="21" customHeight="1">
      <c r="A89" s="110"/>
      <c r="B89" s="136"/>
      <c r="C89" s="147"/>
      <c r="E89" s="151"/>
      <c r="G89" s="151"/>
      <c r="H89" s="112"/>
      <c r="I89" s="151"/>
      <c r="J89" s="112"/>
      <c r="K89" s="151"/>
      <c r="M89" s="115"/>
    </row>
    <row r="90" spans="1:13" ht="21" customHeight="1">
      <c r="A90" s="110"/>
      <c r="B90" s="136"/>
      <c r="C90" s="147"/>
      <c r="E90" s="151"/>
      <c r="G90" s="151"/>
      <c r="H90" s="112"/>
      <c r="I90" s="151"/>
      <c r="J90" s="112"/>
      <c r="K90" s="151"/>
      <c r="M90" s="115"/>
    </row>
    <row r="91" spans="1:13" ht="21" customHeight="1">
      <c r="A91" s="110"/>
      <c r="B91" s="136"/>
      <c r="C91" s="147"/>
      <c r="E91" s="151"/>
      <c r="G91" s="151"/>
      <c r="H91" s="112"/>
      <c r="I91" s="151"/>
      <c r="J91" s="112"/>
      <c r="K91" s="151"/>
      <c r="M91" s="115"/>
    </row>
    <row r="92" spans="1:13" ht="21" customHeight="1">
      <c r="A92" s="110"/>
      <c r="B92" s="136"/>
      <c r="C92" s="147"/>
      <c r="E92" s="151"/>
      <c r="G92" s="151"/>
      <c r="I92" s="151"/>
      <c r="K92" s="151"/>
      <c r="M92" s="115"/>
    </row>
    <row r="93" spans="1:13">
      <c r="C93" s="89"/>
      <c r="F93" s="113"/>
      <c r="G93" s="113"/>
      <c r="H93" s="113"/>
      <c r="I93" s="113"/>
      <c r="J93" s="113"/>
      <c r="K93" s="113"/>
    </row>
    <row r="94" spans="1:13">
      <c r="C94" s="89"/>
      <c r="F94" s="155"/>
      <c r="G94" s="113"/>
      <c r="H94" s="113"/>
      <c r="I94" s="113"/>
      <c r="J94" s="113"/>
      <c r="K94" s="113"/>
      <c r="L94" s="156"/>
    </row>
    <row r="95" spans="1:13">
      <c r="C95" s="89"/>
    </row>
    <row r="96" spans="1:13">
      <c r="C96" s="89"/>
    </row>
    <row r="97" spans="3:16">
      <c r="C97" s="89"/>
    </row>
    <row r="98" spans="3:16">
      <c r="C98" s="89"/>
    </row>
    <row r="99" spans="3:16">
      <c r="C99" s="89"/>
    </row>
    <row r="100" spans="3:16">
      <c r="C100" s="89"/>
    </row>
    <row r="101" spans="3:16">
      <c r="C101" s="89"/>
    </row>
    <row r="102" spans="3:16">
      <c r="C102" s="89"/>
    </row>
    <row r="103" spans="3:16">
      <c r="C103" s="89"/>
    </row>
    <row r="104" spans="3:16">
      <c r="C104" s="89"/>
    </row>
    <row r="105" spans="3:16">
      <c r="C105" s="89"/>
    </row>
    <row r="106" spans="3:16">
      <c r="C106" s="89"/>
    </row>
    <row r="107" spans="3:16">
      <c r="C107" s="89"/>
    </row>
    <row r="108" spans="3:16">
      <c r="C108" s="89"/>
      <c r="P108" s="157"/>
    </row>
    <row r="109" spans="3:16">
      <c r="C109" s="89"/>
    </row>
    <row r="110" spans="3:16">
      <c r="C110" s="89"/>
    </row>
    <row r="111" spans="3:16">
      <c r="C111" s="89"/>
    </row>
    <row r="112" spans="3:16">
      <c r="C112" s="89"/>
    </row>
    <row r="134" spans="6:6">
      <c r="F134" s="112">
        <v>0</v>
      </c>
    </row>
    <row r="168" spans="7:7">
      <c r="G168" s="112">
        <v>0</v>
      </c>
    </row>
    <row r="415" spans="4:4">
      <c r="D415" s="59">
        <f>SUM(D401:D414)</f>
        <v>0</v>
      </c>
    </row>
  </sheetData>
  <mergeCells count="8">
    <mergeCell ref="E8:G8"/>
    <mergeCell ref="I8:K8"/>
    <mergeCell ref="A1:L1"/>
    <mergeCell ref="A2:K2"/>
    <mergeCell ref="A3:L3"/>
    <mergeCell ref="I5:K5"/>
    <mergeCell ref="I6:K6"/>
    <mergeCell ref="E7:K7"/>
  </mergeCells>
  <pageMargins left="0.98425196850393704" right="0.39370078740157499" top="0.78740157480314998" bottom="0.39370078740157499" header="0.59055118110236204" footer="0.196850393700787"/>
  <pageSetup paperSize="9" scale="75" firstPageNumber="5" orientation="portrait" useFirstPageNumber="1" r:id="rId1"/>
  <headerFooter>
    <oddFooter>&amp;L&amp;14 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52" max="11" man="1"/>
    <brk id="91" max="1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L383"/>
  <sheetViews>
    <sheetView showGridLines="0" view="pageBreakPreview" zoomScaleNormal="85" zoomScaleSheetLayoutView="100" zoomScalePageLayoutView="70" workbookViewId="0">
      <selection sqref="A1:L1"/>
    </sheetView>
  </sheetViews>
  <sheetFormatPr defaultColWidth="6.109375" defaultRowHeight="23.4"/>
  <cols>
    <col min="1" max="1" width="1" style="2" customWidth="1"/>
    <col min="2" max="2" width="37.44140625" style="2" customWidth="1"/>
    <col min="3" max="3" width="8.109375" style="59" customWidth="1"/>
    <col min="4" max="4" width="0.88671875" style="59" customWidth="1"/>
    <col min="5" max="5" width="16.5546875" style="97" customWidth="1"/>
    <col min="6" max="6" width="0.6640625" style="112" customWidth="1"/>
    <col min="7" max="7" width="15.6640625" style="112" customWidth="1"/>
    <col min="8" max="8" width="0.6640625" style="112" customWidth="1"/>
    <col min="9" max="9" width="16.109375" style="112" customWidth="1"/>
    <col min="10" max="10" width="0.6640625" style="88" customWidth="1"/>
    <col min="11" max="11" width="16.44140625" style="112" customWidth="1"/>
    <col min="12" max="12" width="12.33203125" style="2" bestFit="1" customWidth="1"/>
    <col min="13" max="13" width="13.5546875" style="2" bestFit="1" customWidth="1"/>
    <col min="14" max="21" width="15.33203125" style="2" bestFit="1" customWidth="1"/>
    <col min="22" max="22" width="13.109375" style="2" hidden="1" customWidth="1"/>
    <col min="23" max="24" width="0.44140625" style="2" hidden="1" customWidth="1"/>
    <col min="25" max="25" width="16.5546875" style="26" customWidth="1"/>
    <col min="26" max="29" width="16.5546875" style="98" customWidth="1"/>
    <col min="30" max="30" width="16.5546875" style="2" customWidth="1"/>
    <col min="31" max="31" width="12.44140625" style="2" customWidth="1"/>
    <col min="32" max="32" width="15.33203125" style="4" bestFit="1" customWidth="1"/>
    <col min="33" max="33" width="14.5546875" style="2" bestFit="1" customWidth="1"/>
    <col min="34" max="34" width="13.5546875" style="4" bestFit="1" customWidth="1"/>
    <col min="35" max="35" width="14.5546875" style="2" bestFit="1" customWidth="1"/>
    <col min="36" max="36" width="12.109375" style="2" customWidth="1"/>
    <col min="37" max="37" width="15.33203125" style="4" bestFit="1" customWidth="1"/>
    <col min="38" max="38" width="12.88671875" style="2" bestFit="1" customWidth="1"/>
    <col min="39" max="16384" width="6.109375" style="2"/>
  </cols>
  <sheetData>
    <row r="1" spans="1:38" ht="21" customHeight="1">
      <c r="A1" s="319" t="str">
        <f>[3]BST!A1</f>
        <v>บริษัท ผลธัญญะ จำกัด (มหาชน) และบริษัทย่อย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pans="1:38" ht="21" customHeight="1">
      <c r="A2" s="324" t="s">
        <v>84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17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1"/>
      <c r="Z2" s="101"/>
    </row>
    <row r="3" spans="1:38" ht="21" customHeight="1">
      <c r="A3" s="319" t="s">
        <v>127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38" ht="21" customHeight="1">
      <c r="A4" s="5"/>
      <c r="B4" s="5"/>
      <c r="C4" s="5"/>
      <c r="D4" s="5"/>
      <c r="E4" s="5"/>
      <c r="F4" s="5"/>
      <c r="G4" s="5"/>
      <c r="H4" s="5"/>
      <c r="I4" s="5"/>
      <c r="J4" s="5"/>
      <c r="K4" s="158" t="s">
        <v>9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pans="1:38" ht="21" customHeight="1">
      <c r="A5" s="5"/>
      <c r="B5" s="5"/>
      <c r="C5" s="5"/>
      <c r="D5" s="5"/>
      <c r="E5" s="159"/>
      <c r="F5" s="102"/>
      <c r="G5" s="102"/>
      <c r="H5" s="102"/>
      <c r="I5" s="102"/>
      <c r="J5" s="102"/>
      <c r="K5" s="158" t="s">
        <v>11</v>
      </c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38" ht="21" customHeight="1">
      <c r="A6" s="5"/>
      <c r="B6" s="5"/>
      <c r="C6" s="5"/>
      <c r="D6" s="5"/>
      <c r="E6" s="326" t="s">
        <v>3</v>
      </c>
      <c r="F6" s="326"/>
      <c r="G6" s="326"/>
      <c r="H6" s="326"/>
      <c r="I6" s="326"/>
      <c r="J6" s="326"/>
      <c r="K6" s="326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38" s="7" customFormat="1" ht="21" customHeight="1">
      <c r="D7" s="11"/>
      <c r="E7" s="322" t="s">
        <v>4</v>
      </c>
      <c r="F7" s="322"/>
      <c r="G7" s="322"/>
      <c r="H7" s="66"/>
      <c r="I7" s="323" t="s">
        <v>5</v>
      </c>
      <c r="J7" s="323"/>
      <c r="K7" s="323"/>
      <c r="Y7" s="8"/>
      <c r="Z7" s="16"/>
      <c r="AA7" s="16"/>
      <c r="AB7" s="16"/>
      <c r="AC7" s="16"/>
      <c r="AF7" s="10"/>
      <c r="AH7" s="10"/>
      <c r="AK7" s="10"/>
    </row>
    <row r="8" spans="1:38" s="7" customFormat="1" ht="21" customHeight="1">
      <c r="C8" s="107" t="s">
        <v>10</v>
      </c>
      <c r="D8" s="70"/>
      <c r="E8" s="108" t="s">
        <v>13</v>
      </c>
      <c r="F8" s="109"/>
      <c r="G8" s="108" t="s">
        <v>14</v>
      </c>
      <c r="H8" s="109"/>
      <c r="I8" s="108" t="s">
        <v>13</v>
      </c>
      <c r="J8" s="109"/>
      <c r="K8" s="108" t="s">
        <v>14</v>
      </c>
      <c r="M8" s="160"/>
      <c r="Y8" s="8"/>
      <c r="Z8" s="16"/>
      <c r="AA8" s="16"/>
      <c r="AB8" s="16"/>
      <c r="AC8" s="16"/>
      <c r="AF8" s="10"/>
      <c r="AH8" s="10"/>
      <c r="AK8" s="10"/>
    </row>
    <row r="9" spans="1:38">
      <c r="A9" s="110"/>
      <c r="B9" s="110"/>
      <c r="C9" s="111" t="s">
        <v>86</v>
      </c>
      <c r="D9" s="110"/>
      <c r="E9" s="161"/>
      <c r="F9" s="113"/>
      <c r="Y9" s="98"/>
      <c r="AD9" s="4"/>
      <c r="AE9" s="4"/>
    </row>
    <row r="10" spans="1:38" s="7" customFormat="1" ht="21" customHeight="1">
      <c r="A10" s="7" t="s">
        <v>87</v>
      </c>
      <c r="C10" s="77"/>
      <c r="D10" s="70"/>
      <c r="E10" s="97"/>
      <c r="F10" s="72"/>
      <c r="G10" s="112"/>
      <c r="H10" s="109"/>
      <c r="I10" s="112"/>
      <c r="J10" s="88"/>
      <c r="K10" s="112"/>
      <c r="Y10" s="115"/>
      <c r="Z10" s="16"/>
      <c r="AA10" s="16"/>
      <c r="AB10" s="16"/>
      <c r="AC10" s="16"/>
      <c r="AF10" s="10"/>
      <c r="AH10" s="10"/>
      <c r="AK10" s="10"/>
    </row>
    <row r="11" spans="1:38" ht="21" customHeight="1">
      <c r="B11" s="76" t="s">
        <v>88</v>
      </c>
      <c r="C11" s="89"/>
      <c r="E11" s="161">
        <v>508869616.58999991</v>
      </c>
      <c r="G11" s="112">
        <v>450388800.13000005</v>
      </c>
      <c r="I11" s="112">
        <v>486343880.98999995</v>
      </c>
      <c r="K11" s="112">
        <v>425244016.70999998</v>
      </c>
      <c r="M11" s="4"/>
      <c r="N11" s="4"/>
      <c r="O11" s="4"/>
      <c r="P11" s="4"/>
      <c r="Q11" s="10"/>
      <c r="R11" s="4"/>
      <c r="S11" s="4"/>
      <c r="T11" s="4"/>
      <c r="U11" s="93"/>
      <c r="Y11" s="115"/>
      <c r="AD11" s="96"/>
      <c r="AG11" s="96"/>
      <c r="AI11" s="96"/>
      <c r="AJ11" s="96"/>
      <c r="AL11" s="96"/>
    </row>
    <row r="12" spans="1:38" ht="21" customHeight="1">
      <c r="A12" s="76"/>
      <c r="B12" s="76" t="s">
        <v>89</v>
      </c>
      <c r="C12" s="89"/>
      <c r="E12" s="161">
        <v>9802214.5999999996</v>
      </c>
      <c r="G12" s="112">
        <v>11266546.289999999</v>
      </c>
      <c r="I12" s="112">
        <v>1211785</v>
      </c>
      <c r="K12" s="88">
        <v>698636.42</v>
      </c>
      <c r="M12" s="4"/>
      <c r="N12" s="4"/>
      <c r="O12" s="4"/>
      <c r="P12" s="4"/>
      <c r="Q12" s="4"/>
      <c r="R12" s="4"/>
      <c r="S12" s="4"/>
      <c r="T12" s="4"/>
      <c r="U12" s="93"/>
      <c r="Y12" s="115"/>
      <c r="AD12" s="96"/>
      <c r="AG12" s="96"/>
      <c r="AI12" s="96"/>
      <c r="AJ12" s="96"/>
      <c r="AL12" s="96"/>
    </row>
    <row r="13" spans="1:38" ht="21" customHeight="1">
      <c r="A13" s="76"/>
      <c r="B13" s="76" t="s">
        <v>128</v>
      </c>
      <c r="C13" s="118"/>
      <c r="D13" s="119"/>
      <c r="E13" s="161">
        <v>150019.25</v>
      </c>
      <c r="G13" s="112">
        <v>105241.14</v>
      </c>
      <c r="I13" s="112">
        <v>150019.25</v>
      </c>
      <c r="J13" s="112"/>
      <c r="K13" s="112">
        <v>105241.14</v>
      </c>
      <c r="M13" s="4"/>
      <c r="N13" s="4"/>
      <c r="O13" s="4"/>
      <c r="P13" s="4"/>
      <c r="Q13" s="10"/>
      <c r="R13" s="4"/>
      <c r="S13" s="4"/>
      <c r="T13" s="4"/>
      <c r="U13" s="93"/>
      <c r="Y13" s="115"/>
      <c r="AD13" s="96"/>
      <c r="AG13" s="96"/>
      <c r="AI13" s="96"/>
      <c r="AJ13" s="96"/>
      <c r="AL13" s="96"/>
    </row>
    <row r="14" spans="1:38" s="7" customFormat="1" ht="21" customHeight="1">
      <c r="A14" s="75" t="s">
        <v>91</v>
      </c>
      <c r="B14" s="75"/>
      <c r="C14" s="120"/>
      <c r="D14" s="59"/>
      <c r="E14" s="162">
        <v>518821850.43999994</v>
      </c>
      <c r="F14" s="112"/>
      <c r="G14" s="121">
        <v>461760587.56000006</v>
      </c>
      <c r="H14" s="82"/>
      <c r="I14" s="121">
        <v>487705685.23999995</v>
      </c>
      <c r="J14" s="88"/>
      <c r="K14" s="121">
        <v>426047894.26999998</v>
      </c>
      <c r="M14" s="10"/>
      <c r="N14" s="10"/>
      <c r="O14" s="4"/>
      <c r="P14" s="10"/>
      <c r="Q14" s="4"/>
      <c r="R14" s="10"/>
      <c r="S14" s="4"/>
      <c r="T14" s="10"/>
      <c r="U14" s="93"/>
      <c r="Y14" s="115"/>
      <c r="Z14" s="16"/>
      <c r="AA14" s="16"/>
      <c r="AB14" s="16"/>
      <c r="AC14" s="16"/>
      <c r="AD14" s="96"/>
      <c r="AF14" s="10"/>
      <c r="AG14" s="96"/>
      <c r="AH14" s="10"/>
      <c r="AI14" s="96"/>
      <c r="AJ14" s="96"/>
      <c r="AK14" s="10"/>
      <c r="AL14" s="96"/>
    </row>
    <row r="15" spans="1:38" s="7" customFormat="1" ht="21" customHeight="1">
      <c r="A15" s="75" t="s">
        <v>92</v>
      </c>
      <c r="B15" s="75"/>
      <c r="C15" s="120"/>
      <c r="D15" s="59"/>
      <c r="E15" s="161"/>
      <c r="F15" s="112"/>
      <c r="G15" s="112"/>
      <c r="H15" s="82"/>
      <c r="I15" s="112"/>
      <c r="J15" s="88"/>
      <c r="K15" s="112"/>
      <c r="M15" s="10"/>
      <c r="N15" s="10"/>
      <c r="O15" s="4"/>
      <c r="P15" s="10"/>
      <c r="Q15" s="4"/>
      <c r="R15" s="10"/>
      <c r="S15" s="4"/>
      <c r="T15" s="10"/>
      <c r="U15" s="93"/>
      <c r="Y15" s="115"/>
      <c r="Z15" s="16"/>
      <c r="AA15" s="16"/>
      <c r="AB15" s="16"/>
      <c r="AC15" s="16"/>
      <c r="AF15" s="10"/>
      <c r="AG15" s="96"/>
      <c r="AH15" s="10"/>
      <c r="AI15" s="96"/>
      <c r="AJ15" s="96"/>
      <c r="AK15" s="10"/>
      <c r="AL15" s="96"/>
    </row>
    <row r="16" spans="1:38" ht="21" customHeight="1">
      <c r="B16" s="2" t="s">
        <v>93</v>
      </c>
      <c r="C16" s="89"/>
      <c r="E16" s="161">
        <v>-360814626.10000002</v>
      </c>
      <c r="G16" s="112">
        <v>-334095229.25</v>
      </c>
      <c r="I16" s="112">
        <v>-348681804.86000001</v>
      </c>
      <c r="J16" s="112"/>
      <c r="K16" s="112">
        <v>-316534760.68999994</v>
      </c>
      <c r="M16" s="4"/>
      <c r="N16" s="4"/>
      <c r="O16" s="4"/>
      <c r="P16" s="4"/>
      <c r="Q16" s="4"/>
      <c r="R16" s="4"/>
      <c r="S16" s="4"/>
      <c r="T16" s="4"/>
      <c r="U16" s="93"/>
      <c r="Y16" s="115"/>
      <c r="AA16" s="163"/>
      <c r="AB16" s="126"/>
      <c r="AD16" s="96"/>
      <c r="AG16" s="96"/>
      <c r="AI16" s="96"/>
      <c r="AJ16" s="96"/>
      <c r="AL16" s="96"/>
    </row>
    <row r="17" spans="1:38" ht="21" customHeight="1">
      <c r="B17" s="2" t="s">
        <v>94</v>
      </c>
      <c r="C17" s="89"/>
      <c r="E17" s="161">
        <v>-6601810.5399999991</v>
      </c>
      <c r="G17" s="112">
        <v>-8892667.2999999989</v>
      </c>
      <c r="I17" s="112">
        <v>-676789.44</v>
      </c>
      <c r="J17" s="112"/>
      <c r="K17" s="112">
        <v>-610355.78</v>
      </c>
      <c r="M17" s="4"/>
      <c r="N17" s="4"/>
      <c r="O17" s="4"/>
      <c r="P17" s="4"/>
      <c r="Q17" s="4"/>
      <c r="R17" s="4"/>
      <c r="S17" s="4"/>
      <c r="T17" s="4"/>
      <c r="U17" s="93"/>
      <c r="Y17" s="115"/>
      <c r="AA17" s="163"/>
      <c r="AD17" s="96"/>
      <c r="AG17" s="96"/>
      <c r="AI17" s="96"/>
      <c r="AJ17" s="96"/>
      <c r="AL17" s="96"/>
    </row>
    <row r="18" spans="1:38" ht="21" customHeight="1">
      <c r="B18" s="2" t="s">
        <v>129</v>
      </c>
      <c r="C18" s="118"/>
      <c r="D18" s="119"/>
      <c r="E18" s="161">
        <v>-158000</v>
      </c>
      <c r="G18" s="112">
        <v>-1367636.3800000004</v>
      </c>
      <c r="I18" s="112">
        <v>-158000</v>
      </c>
      <c r="J18" s="112"/>
      <c r="K18" s="112">
        <v>-1367636.3800000004</v>
      </c>
      <c r="M18" s="4"/>
      <c r="N18" s="4"/>
      <c r="O18" s="4"/>
      <c r="P18" s="4"/>
      <c r="Q18" s="4"/>
      <c r="R18" s="4"/>
      <c r="S18" s="4"/>
      <c r="T18" s="4"/>
      <c r="U18" s="93"/>
      <c r="Y18" s="115"/>
      <c r="AA18" s="163"/>
      <c r="AD18" s="96"/>
      <c r="AG18" s="96"/>
      <c r="AI18" s="96"/>
      <c r="AJ18" s="96"/>
      <c r="AL18" s="96"/>
    </row>
    <row r="19" spans="1:38" s="7" customFormat="1" ht="21" customHeight="1">
      <c r="A19" s="75" t="s">
        <v>96</v>
      </c>
      <c r="C19" s="120"/>
      <c r="D19" s="59"/>
      <c r="E19" s="162">
        <v>-367574436.64000005</v>
      </c>
      <c r="F19" s="112"/>
      <c r="G19" s="121">
        <v>-344355532.93000001</v>
      </c>
      <c r="H19" s="123"/>
      <c r="I19" s="121">
        <v>-349516594.30000001</v>
      </c>
      <c r="J19" s="112"/>
      <c r="K19" s="121">
        <v>-318512752.8499999</v>
      </c>
      <c r="M19" s="10"/>
      <c r="N19" s="10"/>
      <c r="O19" s="4"/>
      <c r="P19" s="10"/>
      <c r="Q19" s="4"/>
      <c r="R19" s="10"/>
      <c r="S19" s="4"/>
      <c r="T19" s="10"/>
      <c r="U19" s="93"/>
      <c r="Y19" s="115"/>
      <c r="Z19" s="16"/>
      <c r="AA19" s="164"/>
      <c r="AB19" s="16"/>
      <c r="AC19" s="16"/>
      <c r="AD19" s="96"/>
      <c r="AF19" s="10"/>
      <c r="AG19" s="96"/>
      <c r="AH19" s="10"/>
      <c r="AI19" s="96"/>
      <c r="AJ19" s="96"/>
      <c r="AK19" s="10"/>
      <c r="AL19" s="96"/>
    </row>
    <row r="20" spans="1:38" s="7" customFormat="1" ht="21" customHeight="1">
      <c r="A20" s="75" t="s">
        <v>97</v>
      </c>
      <c r="B20" s="75"/>
      <c r="C20" s="120"/>
      <c r="D20" s="59"/>
      <c r="E20" s="165">
        <v>151247413.79999989</v>
      </c>
      <c r="F20" s="112"/>
      <c r="G20" s="124">
        <v>117405054.63000005</v>
      </c>
      <c r="H20" s="123"/>
      <c r="I20" s="124">
        <v>138189090.93999994</v>
      </c>
      <c r="J20" s="125"/>
      <c r="K20" s="124">
        <v>107535141.42000008</v>
      </c>
      <c r="M20" s="10"/>
      <c r="N20" s="10"/>
      <c r="O20" s="4"/>
      <c r="P20" s="10"/>
      <c r="Q20" s="4"/>
      <c r="R20" s="10"/>
      <c r="S20" s="4"/>
      <c r="T20" s="10"/>
      <c r="U20" s="93"/>
      <c r="Y20" s="115"/>
      <c r="Z20" s="106"/>
      <c r="AA20" s="106"/>
      <c r="AB20" s="106"/>
      <c r="AC20" s="106"/>
      <c r="AD20" s="96"/>
      <c r="AF20" s="10"/>
      <c r="AG20" s="96"/>
      <c r="AH20" s="10"/>
      <c r="AI20" s="96"/>
      <c r="AJ20" s="96"/>
      <c r="AK20" s="10"/>
      <c r="AL20" s="96"/>
    </row>
    <row r="21" spans="1:38" ht="21" customHeight="1">
      <c r="A21" s="76" t="s">
        <v>98</v>
      </c>
      <c r="C21" s="89"/>
      <c r="E21" s="161">
        <v>1560612.48</v>
      </c>
      <c r="G21" s="112">
        <v>3850533.8299999996</v>
      </c>
      <c r="I21" s="112">
        <v>1560612.48</v>
      </c>
      <c r="K21" s="112">
        <v>4146363.0399999996</v>
      </c>
      <c r="M21" s="4"/>
      <c r="N21" s="4"/>
      <c r="O21" s="4"/>
      <c r="P21" s="4"/>
      <c r="Q21" s="4"/>
      <c r="R21" s="4"/>
      <c r="S21" s="4"/>
      <c r="T21" s="4"/>
      <c r="U21" s="93"/>
      <c r="Y21" s="115"/>
      <c r="AA21" s="163"/>
      <c r="AD21" s="96"/>
      <c r="AG21" s="96"/>
      <c r="AI21" s="96"/>
      <c r="AJ21" s="96"/>
      <c r="AL21" s="96"/>
    </row>
    <row r="22" spans="1:38" ht="21" customHeight="1">
      <c r="A22" s="76" t="s">
        <v>99</v>
      </c>
      <c r="C22" s="89"/>
      <c r="E22" s="161">
        <v>4426612.3600000003</v>
      </c>
      <c r="G22" s="112">
        <v>2097531.3200000003</v>
      </c>
      <c r="I22" s="112">
        <v>6626096.0700000003</v>
      </c>
      <c r="K22" s="112">
        <v>4072621.16</v>
      </c>
      <c r="M22" s="4"/>
      <c r="N22" s="4"/>
      <c r="O22" s="4"/>
      <c r="P22" s="4"/>
      <c r="Q22" s="4"/>
      <c r="R22" s="4"/>
      <c r="S22" s="4"/>
      <c r="T22" s="4"/>
      <c r="U22" s="93"/>
      <c r="Y22" s="115"/>
      <c r="AA22" s="163"/>
      <c r="AD22" s="96"/>
      <c r="AG22" s="96"/>
      <c r="AI22" s="96"/>
      <c r="AJ22" s="96"/>
      <c r="AL22" s="96"/>
    </row>
    <row r="23" spans="1:38" ht="21" customHeight="1">
      <c r="A23" s="76" t="s">
        <v>100</v>
      </c>
      <c r="C23" s="89"/>
      <c r="E23" s="161">
        <v>-45373146.381428562</v>
      </c>
      <c r="G23" s="112">
        <v>-46839766.770000003</v>
      </c>
      <c r="I23" s="112">
        <v>-41944790.761428557</v>
      </c>
      <c r="K23" s="112">
        <v>-42350329.230000004</v>
      </c>
      <c r="L23" s="98"/>
      <c r="M23" s="99"/>
      <c r="N23" s="99"/>
      <c r="O23" s="4"/>
      <c r="P23" s="99"/>
      <c r="Q23" s="4"/>
      <c r="R23" s="99"/>
      <c r="S23" s="4"/>
      <c r="T23" s="99"/>
      <c r="U23" s="93"/>
      <c r="V23" s="98"/>
      <c r="W23" s="98"/>
      <c r="X23" s="98"/>
      <c r="Y23" s="115"/>
      <c r="AA23" s="163"/>
      <c r="AB23" s="126"/>
      <c r="AD23" s="96"/>
      <c r="AG23" s="96"/>
      <c r="AI23" s="96"/>
      <c r="AJ23" s="96"/>
      <c r="AL23" s="96"/>
    </row>
    <row r="24" spans="1:38" ht="19.8">
      <c r="A24" s="76" t="s">
        <v>101</v>
      </c>
      <c r="C24" s="118"/>
      <c r="E24" s="161">
        <v>-49976763.738571413</v>
      </c>
      <c r="G24" s="112">
        <v>-54584089.649999991</v>
      </c>
      <c r="I24" s="112">
        <v>-46625045.298571408</v>
      </c>
      <c r="K24" s="166">
        <v>-51701622.159999989</v>
      </c>
      <c r="L24" s="98"/>
      <c r="M24" s="99"/>
      <c r="N24" s="99"/>
      <c r="O24" s="4"/>
      <c r="P24" s="99"/>
      <c r="Q24" s="4"/>
      <c r="R24" s="99"/>
      <c r="S24" s="4"/>
      <c r="T24" s="99"/>
      <c r="U24" s="93"/>
      <c r="V24" s="98"/>
      <c r="W24" s="98"/>
      <c r="X24" s="98"/>
      <c r="Y24" s="115"/>
      <c r="AA24" s="163"/>
      <c r="AB24" s="126"/>
      <c r="AC24" s="126"/>
      <c r="AD24" s="96"/>
      <c r="AG24" s="96"/>
      <c r="AI24" s="96"/>
      <c r="AJ24" s="96"/>
      <c r="AL24" s="96"/>
    </row>
    <row r="25" spans="1:38" ht="19.8" hidden="1">
      <c r="A25" s="76" t="s">
        <v>130</v>
      </c>
      <c r="C25" s="118"/>
      <c r="E25" s="167">
        <v>0</v>
      </c>
      <c r="F25" s="166"/>
      <c r="G25" s="166">
        <v>0</v>
      </c>
      <c r="H25" s="166"/>
      <c r="I25" s="166">
        <v>0</v>
      </c>
      <c r="J25" s="166"/>
      <c r="K25" s="166">
        <v>0</v>
      </c>
      <c r="L25" s="116">
        <f>-[3]WPL!S33</f>
        <v>-1428558.26</v>
      </c>
      <c r="M25" s="99"/>
      <c r="N25" s="99"/>
      <c r="O25" s="4"/>
      <c r="P25" s="99"/>
      <c r="Q25" s="4"/>
      <c r="R25" s="99"/>
      <c r="S25" s="4"/>
      <c r="T25" s="99"/>
      <c r="U25" s="93"/>
      <c r="V25" s="98"/>
      <c r="W25" s="98"/>
      <c r="X25" s="98"/>
      <c r="Y25" s="115"/>
      <c r="AA25" s="163"/>
      <c r="AB25" s="126"/>
      <c r="AC25" s="126"/>
      <c r="AD25" s="96"/>
      <c r="AG25" s="96"/>
      <c r="AI25" s="96"/>
      <c r="AJ25" s="96"/>
      <c r="AL25" s="96"/>
    </row>
    <row r="26" spans="1:38" ht="19.8" hidden="1">
      <c r="A26" s="76" t="s">
        <v>131</v>
      </c>
      <c r="C26" s="118"/>
      <c r="E26" s="167">
        <v>0</v>
      </c>
      <c r="F26" s="166"/>
      <c r="G26" s="166">
        <v>0</v>
      </c>
      <c r="H26" s="166"/>
      <c r="I26" s="112">
        <v>0</v>
      </c>
      <c r="K26" s="112">
        <v>0</v>
      </c>
      <c r="L26" s="98"/>
      <c r="M26" s="99"/>
      <c r="N26" s="99"/>
      <c r="O26" s="4"/>
      <c r="P26" s="99"/>
      <c r="Q26" s="4"/>
      <c r="R26" s="99"/>
      <c r="S26" s="4"/>
      <c r="T26" s="99"/>
      <c r="U26" s="93"/>
      <c r="V26" s="98"/>
      <c r="W26" s="98"/>
      <c r="X26" s="98"/>
      <c r="Y26" s="115"/>
      <c r="AA26" s="163"/>
      <c r="AB26" s="126"/>
      <c r="AC26" s="126"/>
      <c r="AD26" s="96"/>
      <c r="AG26" s="96"/>
      <c r="AI26" s="96"/>
      <c r="AJ26" s="96"/>
      <c r="AL26" s="96"/>
    </row>
    <row r="27" spans="1:38" ht="19.8" hidden="1">
      <c r="A27" s="76" t="s">
        <v>132</v>
      </c>
      <c r="C27" s="118"/>
      <c r="E27" s="161">
        <v>0</v>
      </c>
      <c r="G27" s="112">
        <v>0</v>
      </c>
      <c r="I27" s="4">
        <v>0</v>
      </c>
      <c r="J27" s="4"/>
      <c r="K27" s="4">
        <v>0</v>
      </c>
      <c r="L27" s="98"/>
      <c r="M27" s="99"/>
      <c r="N27" s="99"/>
      <c r="O27" s="4"/>
      <c r="P27" s="99"/>
      <c r="Q27" s="4"/>
      <c r="R27" s="99"/>
      <c r="S27" s="4"/>
      <c r="T27" s="99"/>
      <c r="U27" s="93"/>
      <c r="V27" s="98"/>
      <c r="W27" s="98"/>
      <c r="X27" s="98"/>
      <c r="Y27" s="115"/>
      <c r="AA27" s="163"/>
      <c r="AB27" s="126"/>
      <c r="AC27" s="126"/>
      <c r="AD27" s="96"/>
      <c r="AG27" s="96"/>
      <c r="AI27" s="96"/>
      <c r="AJ27" s="96"/>
      <c r="AL27" s="96"/>
    </row>
    <row r="28" spans="1:38" ht="19.8">
      <c r="A28" s="76" t="s">
        <v>103</v>
      </c>
      <c r="C28" s="118"/>
      <c r="D28" s="119"/>
      <c r="E28" s="161">
        <v>0</v>
      </c>
      <c r="G28" s="112">
        <v>-580527</v>
      </c>
      <c r="I28" s="112">
        <v>0</v>
      </c>
      <c r="J28" s="112"/>
      <c r="K28" s="112">
        <v>-580527</v>
      </c>
      <c r="L28" s="98"/>
      <c r="M28" s="99"/>
      <c r="N28" s="99"/>
      <c r="O28" s="4"/>
      <c r="P28" s="99"/>
      <c r="Q28" s="4"/>
      <c r="R28" s="99"/>
      <c r="S28" s="4"/>
      <c r="T28" s="99"/>
      <c r="U28" s="93"/>
      <c r="V28" s="98"/>
      <c r="W28" s="98"/>
      <c r="X28" s="98"/>
      <c r="Y28" s="115"/>
      <c r="AA28" s="163"/>
      <c r="AB28" s="126"/>
      <c r="AC28" s="126"/>
      <c r="AD28" s="96"/>
      <c r="AG28" s="96"/>
      <c r="AI28" s="96"/>
      <c r="AJ28" s="96"/>
      <c r="AL28" s="96"/>
    </row>
    <row r="29" spans="1:38" ht="20.399999999999999">
      <c r="A29" s="75" t="s">
        <v>104</v>
      </c>
      <c r="C29" s="118"/>
      <c r="D29" s="119"/>
      <c r="E29" s="127">
        <v>61884728.519999914</v>
      </c>
      <c r="F29" s="124"/>
      <c r="G29" s="127">
        <v>21348736.360000059</v>
      </c>
      <c r="H29" s="124"/>
      <c r="I29" s="127">
        <v>57805963.429999948</v>
      </c>
      <c r="J29" s="124"/>
      <c r="K29" s="127">
        <v>21121647.230000086</v>
      </c>
      <c r="L29" s="98"/>
      <c r="M29" s="99"/>
      <c r="N29" s="99"/>
      <c r="O29" s="4"/>
      <c r="P29" s="99"/>
      <c r="Q29" s="4"/>
      <c r="R29" s="99"/>
      <c r="S29" s="4"/>
      <c r="T29" s="99"/>
      <c r="U29" s="93"/>
      <c r="V29" s="98"/>
      <c r="W29" s="98"/>
      <c r="X29" s="98"/>
      <c r="Y29" s="115"/>
      <c r="AA29" s="163"/>
      <c r="AB29" s="126"/>
      <c r="AC29" s="126"/>
      <c r="AD29" s="96"/>
      <c r="AG29" s="96"/>
      <c r="AI29" s="96"/>
      <c r="AJ29" s="96"/>
      <c r="AL29" s="96"/>
    </row>
    <row r="30" spans="1:38" ht="21" customHeight="1">
      <c r="A30" s="128" t="s">
        <v>105</v>
      </c>
      <c r="C30" s="89"/>
      <c r="E30" s="161">
        <v>-1130279.1000000001</v>
      </c>
      <c r="G30" s="112">
        <v>-2819301.99</v>
      </c>
      <c r="I30" s="112">
        <v>-1123633.73</v>
      </c>
      <c r="K30" s="112">
        <v>-2555271.9500000002</v>
      </c>
      <c r="M30" s="4"/>
      <c r="N30" s="4"/>
      <c r="O30" s="4"/>
      <c r="P30" s="4"/>
      <c r="Q30" s="4"/>
      <c r="R30" s="4"/>
      <c r="S30" s="4"/>
      <c r="T30" s="4"/>
      <c r="U30" s="93"/>
      <c r="Y30" s="115"/>
      <c r="AA30" s="163"/>
      <c r="AB30" s="126"/>
      <c r="AD30" s="96"/>
      <c r="AG30" s="96"/>
      <c r="AI30" s="96"/>
      <c r="AJ30" s="96"/>
      <c r="AL30" s="96"/>
    </row>
    <row r="31" spans="1:38" s="7" customFormat="1" ht="21" customHeight="1">
      <c r="A31" s="75" t="s">
        <v>106</v>
      </c>
      <c r="B31" s="129"/>
      <c r="C31" s="120"/>
      <c r="D31" s="130"/>
      <c r="E31" s="127">
        <v>60754449.419999912</v>
      </c>
      <c r="F31" s="112"/>
      <c r="G31" s="127">
        <v>18529434.370000057</v>
      </c>
      <c r="H31" s="66"/>
      <c r="I31" s="127">
        <v>56682329.699999951</v>
      </c>
      <c r="J31" s="88"/>
      <c r="K31" s="127">
        <v>18566375.280000087</v>
      </c>
      <c r="M31" s="10"/>
      <c r="N31" s="10"/>
      <c r="O31" s="4"/>
      <c r="P31" s="10"/>
      <c r="Q31" s="4"/>
      <c r="R31" s="10"/>
      <c r="S31" s="4"/>
      <c r="T31" s="10"/>
      <c r="U31" s="93"/>
      <c r="Y31" s="115"/>
      <c r="Z31" s="16"/>
      <c r="AA31" s="164"/>
      <c r="AB31" s="168"/>
      <c r="AC31" s="16"/>
      <c r="AD31" s="96"/>
      <c r="AF31" s="4"/>
      <c r="AG31" s="96"/>
      <c r="AH31" s="4"/>
      <c r="AI31" s="96"/>
      <c r="AJ31" s="96"/>
      <c r="AK31" s="10"/>
      <c r="AL31" s="96"/>
    </row>
    <row r="32" spans="1:38" ht="21" customHeight="1">
      <c r="A32" s="76" t="s">
        <v>107</v>
      </c>
      <c r="B32" s="76"/>
      <c r="C32" s="89">
        <v>23</v>
      </c>
      <c r="E32" s="169">
        <v>-12026197.999999998</v>
      </c>
      <c r="G32" s="132">
        <v>-4283032.8900000006</v>
      </c>
      <c r="I32" s="132">
        <v>-11030719.699999999</v>
      </c>
      <c r="K32" s="132">
        <v>-4243785.49</v>
      </c>
      <c r="M32" s="4"/>
      <c r="N32" s="4"/>
      <c r="O32" s="4"/>
      <c r="P32" s="4"/>
      <c r="Q32" s="4"/>
      <c r="R32" s="4"/>
      <c r="S32" s="4"/>
      <c r="T32" s="4"/>
      <c r="U32" s="93"/>
      <c r="Y32" s="115"/>
      <c r="AA32" s="163"/>
      <c r="AB32" s="126"/>
      <c r="AD32" s="96"/>
      <c r="AE32" s="4"/>
      <c r="AG32" s="96"/>
      <c r="AI32" s="96"/>
      <c r="AJ32" s="96"/>
      <c r="AL32" s="96"/>
    </row>
    <row r="33" spans="1:38" s="7" customFormat="1" ht="21" customHeight="1">
      <c r="A33" s="75" t="s">
        <v>108</v>
      </c>
      <c r="B33" s="75"/>
      <c r="C33" s="120"/>
      <c r="D33" s="59"/>
      <c r="E33" s="162">
        <v>48728251.419999912</v>
      </c>
      <c r="F33" s="112"/>
      <c r="G33" s="121">
        <v>14246401.480000056</v>
      </c>
      <c r="H33" s="66"/>
      <c r="I33" s="121">
        <v>45651609.999999955</v>
      </c>
      <c r="J33" s="88"/>
      <c r="K33" s="121">
        <v>14322589.790000087</v>
      </c>
      <c r="M33" s="10"/>
      <c r="N33" s="10"/>
      <c r="O33" s="4"/>
      <c r="P33" s="10"/>
      <c r="Q33" s="4"/>
      <c r="R33" s="10"/>
      <c r="S33" s="4"/>
      <c r="T33" s="10"/>
      <c r="U33" s="93"/>
      <c r="Y33" s="115"/>
      <c r="Z33" s="16"/>
      <c r="AA33" s="164"/>
      <c r="AB33" s="16"/>
      <c r="AC33" s="16"/>
      <c r="AD33" s="96"/>
      <c r="AE33" s="10"/>
      <c r="AF33" s="4"/>
      <c r="AG33" s="96"/>
      <c r="AH33" s="4"/>
      <c r="AI33" s="96"/>
      <c r="AJ33" s="96"/>
      <c r="AK33" s="10"/>
      <c r="AL33" s="96"/>
    </row>
    <row r="34" spans="1:38" ht="19.8">
      <c r="A34" s="110"/>
      <c r="B34" s="110"/>
      <c r="C34" s="110"/>
      <c r="D34" s="110"/>
      <c r="E34" s="161"/>
      <c r="M34" s="4"/>
      <c r="N34" s="4"/>
      <c r="O34" s="4"/>
      <c r="P34" s="4"/>
      <c r="Q34" s="4"/>
      <c r="R34" s="4"/>
      <c r="S34" s="4"/>
      <c r="T34" s="4"/>
      <c r="U34" s="93"/>
      <c r="Y34" s="115"/>
      <c r="AD34" s="4"/>
      <c r="AE34" s="4"/>
      <c r="AG34" s="96"/>
      <c r="AI34" s="96"/>
      <c r="AJ34" s="96"/>
      <c r="AL34" s="96"/>
    </row>
    <row r="35" spans="1:38" ht="21" customHeight="1">
      <c r="A35" s="134" t="s">
        <v>133</v>
      </c>
      <c r="B35" s="76"/>
      <c r="C35" s="89"/>
      <c r="E35" s="161"/>
      <c r="M35" s="4"/>
      <c r="N35" s="4"/>
      <c r="O35" s="4"/>
      <c r="P35" s="4"/>
      <c r="Q35" s="4"/>
      <c r="R35" s="4"/>
      <c r="S35" s="4"/>
      <c r="T35" s="4"/>
      <c r="U35" s="93"/>
      <c r="Y35" s="115"/>
      <c r="AA35" s="163"/>
      <c r="AD35" s="4"/>
      <c r="AE35" s="4"/>
      <c r="AF35" s="10"/>
      <c r="AG35" s="96"/>
      <c r="AH35" s="10"/>
      <c r="AI35" s="96"/>
      <c r="AJ35" s="96"/>
      <c r="AL35" s="96"/>
    </row>
    <row r="36" spans="1:38" ht="21" customHeight="1">
      <c r="A36" s="135" t="s">
        <v>110</v>
      </c>
      <c r="B36" s="76"/>
      <c r="C36" s="89"/>
      <c r="E36" s="161"/>
      <c r="M36" s="4"/>
      <c r="N36" s="4"/>
      <c r="O36" s="4"/>
      <c r="P36" s="4"/>
      <c r="Q36" s="4"/>
      <c r="R36" s="4"/>
      <c r="S36" s="4"/>
      <c r="T36" s="4"/>
      <c r="U36" s="93"/>
      <c r="Y36" s="115"/>
      <c r="AA36" s="163"/>
      <c r="AD36" s="4"/>
      <c r="AE36" s="4"/>
      <c r="AG36" s="96"/>
      <c r="AL36" s="96"/>
    </row>
    <row r="37" spans="1:38" ht="21" customHeight="1">
      <c r="A37" s="31" t="s">
        <v>111</v>
      </c>
      <c r="C37" s="89"/>
      <c r="E37" s="161"/>
      <c r="M37" s="4"/>
      <c r="N37" s="4"/>
      <c r="O37" s="4"/>
      <c r="P37" s="4"/>
      <c r="Q37" s="4"/>
      <c r="R37" s="4"/>
      <c r="S37" s="4"/>
      <c r="T37" s="4"/>
      <c r="U37" s="93"/>
      <c r="Y37" s="115"/>
      <c r="AA37" s="163"/>
      <c r="AD37" s="4"/>
      <c r="AE37" s="4"/>
      <c r="AG37" s="96"/>
      <c r="AL37" s="96"/>
    </row>
    <row r="38" spans="1:38" ht="21" customHeight="1">
      <c r="A38" s="75"/>
      <c r="B38" s="136" t="s">
        <v>112</v>
      </c>
      <c r="C38" s="89"/>
      <c r="E38" s="161">
        <v>-219139.4200000001</v>
      </c>
      <c r="G38" s="112">
        <v>357450.0900000002</v>
      </c>
      <c r="I38" s="112">
        <v>0</v>
      </c>
      <c r="K38" s="112">
        <v>0</v>
      </c>
      <c r="M38" s="4"/>
      <c r="N38" s="4"/>
      <c r="O38" s="4"/>
      <c r="P38" s="4"/>
      <c r="Q38" s="4"/>
      <c r="R38" s="4"/>
      <c r="S38" s="4"/>
      <c r="T38" s="4"/>
      <c r="U38" s="93"/>
      <c r="Y38" s="115"/>
      <c r="AA38" s="163"/>
      <c r="AD38" s="96"/>
      <c r="AE38" s="4"/>
      <c r="AG38" s="96"/>
      <c r="AI38" s="96"/>
      <c r="AJ38" s="96"/>
      <c r="AL38" s="96"/>
    </row>
    <row r="39" spans="1:38" ht="21" customHeight="1">
      <c r="A39" s="135" t="s">
        <v>113</v>
      </c>
      <c r="B39" s="136"/>
      <c r="C39" s="89"/>
      <c r="E39" s="161"/>
      <c r="M39" s="4"/>
      <c r="N39" s="4"/>
      <c r="O39" s="4"/>
      <c r="P39" s="4"/>
      <c r="Q39" s="4"/>
      <c r="R39" s="4"/>
      <c r="S39" s="4"/>
      <c r="T39" s="4"/>
      <c r="U39" s="93"/>
      <c r="Y39" s="115"/>
      <c r="AA39" s="163"/>
      <c r="AD39" s="96"/>
      <c r="AE39" s="4"/>
      <c r="AG39" s="96"/>
      <c r="AH39" s="2"/>
      <c r="AI39" s="96"/>
      <c r="AJ39" s="96"/>
      <c r="AL39" s="96"/>
    </row>
    <row r="40" spans="1:38" ht="21" customHeight="1">
      <c r="A40" s="76" t="s">
        <v>114</v>
      </c>
      <c r="B40" s="136"/>
      <c r="C40" s="89"/>
      <c r="E40" s="2"/>
      <c r="F40" s="2"/>
      <c r="G40" s="2"/>
      <c r="H40" s="2"/>
      <c r="I40" s="2"/>
      <c r="J40" s="2"/>
      <c r="K40" s="2"/>
      <c r="M40" s="4"/>
      <c r="N40" s="4"/>
      <c r="O40" s="4"/>
      <c r="P40" s="4"/>
      <c r="Q40" s="4"/>
      <c r="R40" s="4"/>
      <c r="S40" s="4"/>
      <c r="T40" s="4"/>
      <c r="U40" s="93"/>
      <c r="Y40" s="115"/>
      <c r="AA40" s="163"/>
      <c r="AD40" s="96"/>
      <c r="AE40" s="4"/>
      <c r="AG40" s="96"/>
      <c r="AH40" s="2"/>
      <c r="AI40" s="96"/>
      <c r="AJ40" s="96"/>
      <c r="AL40" s="96"/>
    </row>
    <row r="41" spans="1:38" ht="21" customHeight="1">
      <c r="A41" s="76"/>
      <c r="B41" s="136" t="s">
        <v>115</v>
      </c>
      <c r="C41" s="89"/>
      <c r="E41" s="161">
        <v>3596037.6</v>
      </c>
      <c r="G41" s="112">
        <v>0</v>
      </c>
      <c r="I41" s="112">
        <v>3871517.6</v>
      </c>
      <c r="K41" s="112">
        <v>0</v>
      </c>
      <c r="M41" s="4"/>
      <c r="N41" s="4"/>
      <c r="O41" s="4"/>
      <c r="P41" s="4"/>
      <c r="Q41" s="4"/>
      <c r="R41" s="4"/>
      <c r="S41" s="4"/>
      <c r="T41" s="4"/>
      <c r="U41" s="93"/>
      <c r="Y41" s="115"/>
      <c r="AA41" s="163"/>
      <c r="AD41" s="96"/>
      <c r="AE41" s="4"/>
      <c r="AG41" s="96"/>
      <c r="AI41" s="96"/>
      <c r="AJ41" s="96"/>
      <c r="AL41" s="96"/>
    </row>
    <row r="42" spans="1:38" s="7" customFormat="1" ht="21" customHeight="1">
      <c r="A42" s="75" t="s">
        <v>116</v>
      </c>
      <c r="B42" s="75"/>
      <c r="C42" s="89"/>
      <c r="D42" s="59"/>
      <c r="E42" s="162">
        <v>3376898.18</v>
      </c>
      <c r="F42" s="112"/>
      <c r="G42" s="162">
        <v>357450.0900000002</v>
      </c>
      <c r="H42" s="66"/>
      <c r="I42" s="162">
        <v>3871517.6</v>
      </c>
      <c r="J42" s="88"/>
      <c r="K42" s="162">
        <v>0</v>
      </c>
      <c r="M42" s="10"/>
      <c r="N42" s="10"/>
      <c r="O42" s="4"/>
      <c r="P42" s="10"/>
      <c r="Q42" s="4"/>
      <c r="R42" s="10"/>
      <c r="S42" s="4"/>
      <c r="T42" s="10"/>
      <c r="U42" s="93"/>
      <c r="Y42" s="115"/>
      <c r="Z42" s="16"/>
      <c r="AA42" s="164"/>
      <c r="AB42" s="16"/>
      <c r="AC42" s="16"/>
      <c r="AD42" s="96"/>
      <c r="AE42" s="10"/>
      <c r="AF42" s="4"/>
      <c r="AG42" s="96"/>
      <c r="AH42" s="4"/>
      <c r="AI42" s="96"/>
      <c r="AJ42" s="96"/>
      <c r="AK42" s="10"/>
      <c r="AL42" s="96"/>
    </row>
    <row r="43" spans="1:38" s="7" customFormat="1" ht="21" customHeight="1" thickBot="1">
      <c r="A43" s="75" t="s">
        <v>117</v>
      </c>
      <c r="B43" s="75"/>
      <c r="C43" s="89"/>
      <c r="D43" s="59"/>
      <c r="E43" s="170">
        <v>52105149.599999912</v>
      </c>
      <c r="F43" s="112"/>
      <c r="G43" s="137">
        <v>14603851.570000056</v>
      </c>
      <c r="H43" s="66"/>
      <c r="I43" s="137">
        <v>49523127.599999957</v>
      </c>
      <c r="J43" s="88"/>
      <c r="K43" s="137">
        <v>14322589.790000087</v>
      </c>
      <c r="M43" s="10"/>
      <c r="N43" s="10"/>
      <c r="O43" s="4"/>
      <c r="P43" s="10"/>
      <c r="Q43" s="4"/>
      <c r="R43" s="10"/>
      <c r="S43" s="4"/>
      <c r="T43" s="10"/>
      <c r="U43" s="93"/>
      <c r="Y43" s="115"/>
      <c r="Z43" s="16"/>
      <c r="AA43" s="164"/>
      <c r="AB43" s="16"/>
      <c r="AC43" s="16"/>
      <c r="AD43" s="96"/>
      <c r="AE43" s="171"/>
      <c r="AF43" s="4"/>
      <c r="AG43" s="96"/>
      <c r="AH43" s="4"/>
      <c r="AI43" s="96"/>
      <c r="AJ43" s="96"/>
      <c r="AK43" s="10"/>
      <c r="AL43" s="96"/>
    </row>
    <row r="44" spans="1:38" s="7" customFormat="1" ht="21" customHeight="1" thickTop="1">
      <c r="A44" s="75"/>
      <c r="B44" s="75"/>
      <c r="C44" s="89"/>
      <c r="D44" s="59"/>
      <c r="E44" s="172"/>
      <c r="F44" s="112"/>
      <c r="G44" s="139"/>
      <c r="H44" s="66"/>
      <c r="I44" s="139"/>
      <c r="J44" s="88"/>
      <c r="K44" s="139"/>
      <c r="M44" s="10"/>
      <c r="N44" s="10"/>
      <c r="O44" s="4"/>
      <c r="P44" s="10"/>
      <c r="Q44" s="4"/>
      <c r="R44" s="10"/>
      <c r="S44" s="4"/>
      <c r="T44" s="10"/>
      <c r="U44" s="93"/>
      <c r="Y44" s="115"/>
      <c r="Z44" s="16"/>
      <c r="AA44" s="164"/>
      <c r="AB44" s="16"/>
      <c r="AC44" s="16"/>
      <c r="AD44" s="96"/>
      <c r="AE44" s="171"/>
      <c r="AF44" s="4"/>
      <c r="AG44" s="96"/>
      <c r="AH44" s="4"/>
      <c r="AI44" s="96"/>
      <c r="AJ44" s="96"/>
      <c r="AK44" s="10"/>
      <c r="AL44" s="96"/>
    </row>
    <row r="45" spans="1:38" s="7" customFormat="1" ht="21" customHeight="1">
      <c r="A45" s="75"/>
      <c r="B45" s="75"/>
      <c r="C45" s="89"/>
      <c r="D45" s="59"/>
      <c r="E45" s="172"/>
      <c r="F45" s="112"/>
      <c r="G45" s="139"/>
      <c r="H45" s="66"/>
      <c r="I45" s="139"/>
      <c r="J45" s="88"/>
      <c r="M45" s="10"/>
      <c r="N45" s="10"/>
      <c r="O45" s="4"/>
      <c r="P45" s="10"/>
      <c r="Q45" s="4"/>
      <c r="R45" s="10"/>
      <c r="S45" s="4"/>
      <c r="T45" s="10"/>
      <c r="U45" s="93"/>
      <c r="Y45" s="115"/>
      <c r="Z45" s="16"/>
      <c r="AA45" s="164"/>
      <c r="AB45" s="16"/>
      <c r="AC45" s="16"/>
      <c r="AD45" s="96"/>
      <c r="AE45" s="171"/>
      <c r="AF45" s="4"/>
      <c r="AG45" s="96"/>
      <c r="AH45" s="4"/>
      <c r="AI45" s="96"/>
      <c r="AJ45" s="96"/>
      <c r="AK45" s="10"/>
      <c r="AL45" s="96"/>
    </row>
    <row r="46" spans="1:38" s="7" customFormat="1" ht="21" customHeight="1">
      <c r="A46" s="75"/>
      <c r="B46" s="75"/>
      <c r="C46" s="89"/>
      <c r="D46" s="59"/>
      <c r="E46" s="172"/>
      <c r="F46" s="112"/>
      <c r="G46" s="139"/>
      <c r="H46" s="66"/>
      <c r="I46" s="139"/>
      <c r="J46" s="88"/>
      <c r="K46" s="139"/>
      <c r="M46" s="10"/>
      <c r="N46" s="10"/>
      <c r="O46" s="4"/>
      <c r="P46" s="10"/>
      <c r="Q46" s="4"/>
      <c r="R46" s="10"/>
      <c r="S46" s="4"/>
      <c r="T46" s="10"/>
      <c r="U46" s="93"/>
      <c r="Y46" s="115"/>
      <c r="Z46" s="16"/>
      <c r="AA46" s="164"/>
      <c r="AB46" s="16"/>
      <c r="AC46" s="16"/>
      <c r="AD46" s="96"/>
      <c r="AE46" s="171"/>
      <c r="AF46" s="4"/>
      <c r="AG46" s="96"/>
      <c r="AH46" s="4"/>
      <c r="AI46" s="96"/>
      <c r="AJ46" s="96"/>
      <c r="AK46" s="10"/>
      <c r="AL46" s="96"/>
    </row>
    <row r="47" spans="1:38" s="7" customFormat="1" ht="21" customHeight="1">
      <c r="A47" s="75"/>
      <c r="B47" s="75"/>
      <c r="C47" s="89"/>
      <c r="D47" s="59"/>
      <c r="E47" s="172"/>
      <c r="F47" s="112"/>
      <c r="G47" s="139"/>
      <c r="H47" s="66"/>
      <c r="I47" s="139"/>
      <c r="J47" s="88"/>
      <c r="K47" s="139"/>
      <c r="M47" s="10"/>
      <c r="N47" s="10"/>
      <c r="O47" s="4"/>
      <c r="P47" s="10"/>
      <c r="Q47" s="4"/>
      <c r="R47" s="10"/>
      <c r="S47" s="4"/>
      <c r="T47" s="10"/>
      <c r="U47" s="93"/>
      <c r="Y47" s="115"/>
      <c r="Z47" s="16"/>
      <c r="AA47" s="164"/>
      <c r="AB47" s="16"/>
      <c r="AC47" s="16"/>
      <c r="AD47" s="96"/>
      <c r="AE47" s="171"/>
      <c r="AF47" s="4"/>
      <c r="AG47" s="96"/>
      <c r="AH47" s="4"/>
      <c r="AI47" s="96"/>
      <c r="AJ47" s="96"/>
      <c r="AK47" s="10"/>
      <c r="AL47" s="96"/>
    </row>
    <row r="48" spans="1:38" s="7" customFormat="1" ht="21" customHeight="1">
      <c r="A48" s="75"/>
      <c r="B48" s="75"/>
      <c r="C48" s="89"/>
      <c r="D48" s="59"/>
      <c r="E48" s="172"/>
      <c r="F48" s="112"/>
      <c r="G48" s="139"/>
      <c r="H48" s="66"/>
      <c r="I48" s="139"/>
      <c r="J48" s="88"/>
      <c r="K48" s="139"/>
      <c r="M48" s="10"/>
      <c r="N48" s="10"/>
      <c r="O48" s="4"/>
      <c r="P48" s="10"/>
      <c r="Q48" s="4"/>
      <c r="R48" s="10"/>
      <c r="S48" s="4"/>
      <c r="T48" s="10"/>
      <c r="U48" s="93"/>
      <c r="Y48" s="115"/>
      <c r="Z48" s="16"/>
      <c r="AA48" s="164"/>
      <c r="AB48" s="16"/>
      <c r="AC48" s="16"/>
      <c r="AD48" s="96"/>
      <c r="AE48" s="171"/>
      <c r="AF48" s="4"/>
      <c r="AG48" s="96"/>
      <c r="AH48" s="4"/>
      <c r="AI48" s="96"/>
      <c r="AJ48" s="96"/>
      <c r="AK48" s="10"/>
      <c r="AL48" s="96"/>
    </row>
    <row r="49" spans="1:38" s="7" customFormat="1" ht="21" customHeight="1">
      <c r="A49" s="141" t="s">
        <v>118</v>
      </c>
      <c r="B49" s="141"/>
      <c r="C49" s="142"/>
      <c r="D49" s="141"/>
      <c r="E49" s="161"/>
      <c r="F49" s="112"/>
      <c r="G49" s="112"/>
      <c r="H49" s="66"/>
      <c r="I49" s="112"/>
      <c r="J49" s="88"/>
      <c r="K49" s="112"/>
      <c r="N49" s="10"/>
      <c r="O49" s="4"/>
      <c r="P49" s="10"/>
      <c r="Q49" s="4"/>
      <c r="R49" s="10"/>
      <c r="S49" s="4"/>
      <c r="T49" s="10"/>
      <c r="U49" s="93"/>
      <c r="Y49" s="115"/>
      <c r="Z49" s="16"/>
      <c r="AA49" s="164"/>
      <c r="AB49" s="16"/>
      <c r="AC49" s="16"/>
      <c r="AF49" s="10"/>
      <c r="AG49" s="96"/>
      <c r="AI49" s="96"/>
      <c r="AJ49" s="96"/>
      <c r="AK49" s="10"/>
      <c r="AL49" s="96"/>
    </row>
    <row r="50" spans="1:38" ht="21" customHeight="1">
      <c r="A50" s="110"/>
      <c r="B50" s="136" t="s">
        <v>119</v>
      </c>
      <c r="C50" s="89"/>
      <c r="E50" s="161">
        <v>48728251.420000002</v>
      </c>
      <c r="G50" s="112">
        <v>14246401.48</v>
      </c>
      <c r="I50" s="112">
        <v>45651609.999999955</v>
      </c>
      <c r="K50" s="112">
        <v>14322589.790000087</v>
      </c>
      <c r="N50" s="4"/>
      <c r="O50" s="4"/>
      <c r="P50" s="4"/>
      <c r="Q50" s="4"/>
      <c r="R50" s="4"/>
      <c r="S50" s="4"/>
      <c r="T50" s="4"/>
      <c r="U50" s="93"/>
      <c r="Y50" s="115"/>
      <c r="AA50" s="163"/>
      <c r="AB50" s="99"/>
      <c r="AC50" s="116"/>
      <c r="AD50" s="96"/>
      <c r="AF50" s="10"/>
      <c r="AG50" s="96"/>
      <c r="AH50" s="10"/>
      <c r="AI50" s="96"/>
      <c r="AJ50" s="96"/>
      <c r="AL50" s="96"/>
    </row>
    <row r="51" spans="1:38" ht="21" customHeight="1">
      <c r="A51" s="110"/>
      <c r="B51" s="136" t="s">
        <v>120</v>
      </c>
      <c r="C51" s="89"/>
      <c r="E51" s="161">
        <v>0</v>
      </c>
      <c r="G51" s="112">
        <v>0</v>
      </c>
      <c r="I51" s="112">
        <v>0</v>
      </c>
      <c r="K51" s="112">
        <v>0</v>
      </c>
      <c r="N51" s="4"/>
      <c r="O51" s="4"/>
      <c r="P51" s="4"/>
      <c r="Q51" s="4"/>
      <c r="R51" s="4"/>
      <c r="S51" s="4"/>
      <c r="T51" s="4"/>
      <c r="U51" s="93"/>
      <c r="Y51" s="115"/>
      <c r="AA51" s="163"/>
      <c r="AB51" s="99"/>
      <c r="AC51" s="116"/>
      <c r="AD51" s="96"/>
      <c r="AF51" s="10"/>
      <c r="AG51" s="96"/>
      <c r="AH51" s="10"/>
      <c r="AI51" s="96"/>
      <c r="AJ51" s="96"/>
      <c r="AL51" s="96"/>
    </row>
    <row r="52" spans="1:38" s="7" customFormat="1" ht="21" customHeight="1" thickBot="1">
      <c r="A52" s="141"/>
      <c r="B52" s="141"/>
      <c r="C52" s="142"/>
      <c r="D52" s="141"/>
      <c r="E52" s="173">
        <v>48728251.419999912</v>
      </c>
      <c r="F52" s="112"/>
      <c r="G52" s="143">
        <v>14246401.480000056</v>
      </c>
      <c r="H52" s="66"/>
      <c r="I52" s="143">
        <v>45651609.999999955</v>
      </c>
      <c r="J52" s="88"/>
      <c r="K52" s="143">
        <v>14322589.790000087</v>
      </c>
      <c r="N52" s="10"/>
      <c r="O52" s="4"/>
      <c r="P52" s="10"/>
      <c r="Q52" s="4"/>
      <c r="R52" s="10"/>
      <c r="S52" s="4"/>
      <c r="T52" s="10"/>
      <c r="U52" s="93"/>
      <c r="Y52" s="115"/>
      <c r="Z52" s="16"/>
      <c r="AA52" s="164"/>
      <c r="AB52" s="106"/>
      <c r="AC52" s="145"/>
      <c r="AD52" s="96"/>
      <c r="AF52" s="10"/>
      <c r="AG52" s="96"/>
      <c r="AH52" s="10"/>
      <c r="AI52" s="96"/>
      <c r="AJ52" s="96"/>
      <c r="AK52" s="10"/>
      <c r="AL52" s="96"/>
    </row>
    <row r="53" spans="1:38" ht="21" customHeight="1" thickTop="1">
      <c r="A53" s="146" t="s">
        <v>121</v>
      </c>
      <c r="B53" s="136"/>
      <c r="C53" s="89"/>
      <c r="E53" s="161"/>
      <c r="N53" s="4"/>
      <c r="O53" s="4"/>
      <c r="P53" s="4"/>
      <c r="Q53" s="4"/>
      <c r="R53" s="4"/>
      <c r="S53" s="4"/>
      <c r="T53" s="4"/>
      <c r="U53" s="93"/>
      <c r="Y53" s="115"/>
      <c r="AA53" s="163"/>
      <c r="AB53" s="99"/>
      <c r="AC53" s="116"/>
      <c r="AD53" s="96"/>
      <c r="AF53" s="10"/>
      <c r="AG53" s="96"/>
      <c r="AH53" s="10"/>
      <c r="AI53" s="96"/>
      <c r="AJ53" s="96"/>
      <c r="AL53" s="96"/>
    </row>
    <row r="54" spans="1:38" ht="21" customHeight="1">
      <c r="A54" s="136"/>
      <c r="B54" s="136" t="s">
        <v>119</v>
      </c>
      <c r="C54" s="89"/>
      <c r="E54" s="161">
        <v>52105149.600000001</v>
      </c>
      <c r="G54" s="112">
        <v>14603851.57</v>
      </c>
      <c r="I54" s="112">
        <v>49523127.600000001</v>
      </c>
      <c r="K54" s="112">
        <v>14322589.789999999</v>
      </c>
      <c r="N54" s="4"/>
      <c r="O54" s="4"/>
      <c r="P54" s="4"/>
      <c r="Q54" s="4"/>
      <c r="R54" s="4"/>
      <c r="S54" s="4"/>
      <c r="T54" s="4"/>
      <c r="U54" s="93"/>
      <c r="Y54" s="115"/>
      <c r="AA54" s="163"/>
      <c r="AB54" s="99"/>
      <c r="AC54" s="116"/>
      <c r="AD54" s="96"/>
      <c r="AE54" s="7"/>
      <c r="AF54" s="10"/>
      <c r="AG54" s="96"/>
      <c r="AH54" s="10"/>
      <c r="AI54" s="96"/>
      <c r="AJ54" s="96"/>
      <c r="AL54" s="96"/>
    </row>
    <row r="55" spans="1:38" ht="21" customHeight="1">
      <c r="A55" s="136"/>
      <c r="B55" s="136" t="s">
        <v>120</v>
      </c>
      <c r="C55" s="89"/>
      <c r="E55" s="161">
        <v>0</v>
      </c>
      <c r="G55" s="112">
        <v>0</v>
      </c>
      <c r="I55" s="112">
        <v>0</v>
      </c>
      <c r="K55" s="112">
        <v>0</v>
      </c>
      <c r="N55" s="4"/>
      <c r="O55" s="4"/>
      <c r="P55" s="4"/>
      <c r="Q55" s="4"/>
      <c r="R55" s="4"/>
      <c r="S55" s="4"/>
      <c r="T55" s="4"/>
      <c r="U55" s="93"/>
      <c r="Y55" s="115"/>
      <c r="AA55" s="163"/>
      <c r="AB55" s="99"/>
      <c r="AC55" s="116"/>
      <c r="AD55" s="96"/>
      <c r="AG55" s="96"/>
      <c r="AH55" s="10"/>
      <c r="AI55" s="96"/>
      <c r="AJ55" s="96"/>
      <c r="AL55" s="96"/>
    </row>
    <row r="56" spans="1:38" s="7" customFormat="1" ht="21" customHeight="1" thickBot="1">
      <c r="A56" s="141"/>
      <c r="B56" s="141"/>
      <c r="C56" s="142"/>
      <c r="D56" s="141"/>
      <c r="E56" s="173">
        <v>52105149.599999912</v>
      </c>
      <c r="F56" s="112"/>
      <c r="G56" s="143">
        <v>14603851.570000056</v>
      </c>
      <c r="H56" s="66"/>
      <c r="I56" s="143">
        <v>49523127.599999957</v>
      </c>
      <c r="J56" s="88"/>
      <c r="K56" s="143">
        <v>14322589.790000087</v>
      </c>
      <c r="N56" s="10"/>
      <c r="O56" s="4"/>
      <c r="P56" s="10"/>
      <c r="Q56" s="4"/>
      <c r="R56" s="10"/>
      <c r="S56" s="4"/>
      <c r="T56" s="10"/>
      <c r="U56" s="93"/>
      <c r="Y56" s="115"/>
      <c r="Z56" s="16"/>
      <c r="AA56" s="164"/>
      <c r="AB56" s="106"/>
      <c r="AC56" s="145"/>
      <c r="AD56" s="96"/>
      <c r="AE56" s="2"/>
      <c r="AF56" s="4"/>
      <c r="AG56" s="96"/>
      <c r="AH56" s="10"/>
      <c r="AI56" s="96"/>
      <c r="AJ56" s="96"/>
      <c r="AK56" s="10"/>
      <c r="AL56" s="96"/>
    </row>
    <row r="57" spans="1:38" ht="11.25" customHeight="1" thickTop="1">
      <c r="A57" s="110"/>
      <c r="B57" s="110"/>
      <c r="C57" s="89"/>
      <c r="E57" s="161"/>
      <c r="N57" s="4"/>
      <c r="O57" s="4"/>
      <c r="P57" s="4"/>
      <c r="Q57" s="4"/>
      <c r="R57" s="4"/>
      <c r="S57" s="4"/>
      <c r="T57" s="4"/>
      <c r="U57" s="93"/>
      <c r="Y57" s="115"/>
      <c r="AA57" s="163"/>
      <c r="AB57" s="99"/>
      <c r="AC57" s="116"/>
      <c r="AD57" s="96"/>
      <c r="AG57" s="96"/>
      <c r="AH57" s="10"/>
      <c r="AI57" s="96"/>
      <c r="AJ57" s="96"/>
      <c r="AL57" s="96"/>
    </row>
    <row r="58" spans="1:38" s="7" customFormat="1" ht="21" customHeight="1">
      <c r="A58" s="141" t="s">
        <v>122</v>
      </c>
      <c r="B58" s="141"/>
      <c r="C58" s="89"/>
      <c r="D58" s="141"/>
      <c r="E58" s="161"/>
      <c r="F58" s="112"/>
      <c r="G58" s="112"/>
      <c r="H58" s="66"/>
      <c r="I58" s="112"/>
      <c r="J58" s="88"/>
      <c r="K58" s="112"/>
      <c r="N58" s="10"/>
      <c r="O58" s="4"/>
      <c r="P58" s="10"/>
      <c r="Q58" s="4"/>
      <c r="R58" s="10"/>
      <c r="S58" s="4"/>
      <c r="T58" s="10"/>
      <c r="U58" s="93"/>
      <c r="Y58" s="115"/>
      <c r="Z58" s="16"/>
      <c r="AA58" s="16"/>
      <c r="AB58" s="16"/>
      <c r="AC58" s="16"/>
      <c r="AD58" s="96"/>
      <c r="AE58" s="2"/>
      <c r="AF58" s="10"/>
      <c r="AG58" s="96"/>
      <c r="AH58" s="10"/>
      <c r="AI58" s="96"/>
      <c r="AJ58" s="96"/>
      <c r="AK58" s="10"/>
      <c r="AL58" s="96"/>
    </row>
    <row r="59" spans="1:38" ht="21" customHeight="1">
      <c r="A59" s="110"/>
      <c r="B59" s="136" t="s">
        <v>123</v>
      </c>
      <c r="C59" s="147"/>
      <c r="E59" s="169">
        <v>0.24063306465742718</v>
      </c>
      <c r="G59" s="169">
        <v>7.0352519299829747E-2</v>
      </c>
      <c r="I59" s="132">
        <v>0.22543979110107862</v>
      </c>
      <c r="J59" s="112"/>
      <c r="K59" s="132">
        <v>7.0728757436683262E-2</v>
      </c>
      <c r="N59" s="4"/>
      <c r="O59" s="4"/>
      <c r="P59" s="4"/>
      <c r="Q59" s="4"/>
      <c r="R59" s="4"/>
      <c r="S59" s="4"/>
      <c r="T59" s="4"/>
      <c r="U59" s="93"/>
      <c r="Y59" s="115"/>
      <c r="AD59" s="96"/>
      <c r="AG59" s="96"/>
      <c r="AH59" s="10"/>
      <c r="AI59" s="96"/>
      <c r="AJ59" s="96"/>
      <c r="AL59" s="96"/>
    </row>
    <row r="60" spans="1:38" ht="21" customHeight="1" thickBot="1">
      <c r="A60" s="110"/>
      <c r="B60" s="136" t="s">
        <v>124</v>
      </c>
      <c r="C60" s="147"/>
      <c r="E60" s="174">
        <v>202500232</v>
      </c>
      <c r="F60" s="150"/>
      <c r="G60" s="149">
        <v>202500232</v>
      </c>
      <c r="H60" s="150"/>
      <c r="I60" s="174">
        <v>202500232</v>
      </c>
      <c r="J60" s="150"/>
      <c r="K60" s="149">
        <v>202500232</v>
      </c>
      <c r="N60" s="4"/>
      <c r="O60" s="4"/>
      <c r="P60" s="4"/>
      <c r="Q60" s="4"/>
      <c r="R60" s="4"/>
      <c r="S60" s="4"/>
      <c r="T60" s="4"/>
      <c r="U60" s="93"/>
      <c r="Y60" s="115"/>
      <c r="AD60" s="96"/>
      <c r="AG60" s="96"/>
      <c r="AI60" s="96"/>
      <c r="AJ60" s="96"/>
      <c r="AL60" s="96"/>
    </row>
    <row r="61" spans="1:38" ht="21" customHeight="1" thickTop="1">
      <c r="A61" s="110"/>
      <c r="B61" s="136"/>
      <c r="C61" s="147"/>
      <c r="E61" s="175"/>
      <c r="F61" s="150"/>
      <c r="G61" s="175"/>
      <c r="H61" s="150"/>
      <c r="I61" s="175"/>
      <c r="J61" s="150"/>
      <c r="K61" s="175"/>
      <c r="L61" s="176"/>
      <c r="N61" s="4"/>
      <c r="O61" s="4"/>
      <c r="P61" s="4"/>
      <c r="Q61" s="4"/>
      <c r="R61" s="4"/>
      <c r="S61" s="4"/>
      <c r="T61" s="4"/>
      <c r="U61" s="93"/>
      <c r="Y61" s="115"/>
      <c r="AG61" s="96"/>
      <c r="AI61" s="96"/>
      <c r="AJ61" s="96"/>
      <c r="AL61" s="96"/>
    </row>
    <row r="62" spans="1:38" ht="21" hidden="1" customHeight="1" thickBot="1">
      <c r="A62" s="110"/>
      <c r="B62" s="136" t="s">
        <v>134</v>
      </c>
      <c r="C62" s="147"/>
      <c r="E62" s="148">
        <v>0.24063336173531116</v>
      </c>
      <c r="G62" s="148">
        <v>7.3066908918238332E-2</v>
      </c>
      <c r="H62" s="119"/>
      <c r="I62" s="148">
        <v>0.22544006942183312</v>
      </c>
      <c r="J62" s="112"/>
      <c r="K62" s="148">
        <v>7.345766333543105E-2</v>
      </c>
      <c r="N62" s="4"/>
      <c r="O62" s="4"/>
      <c r="P62" s="4"/>
      <c r="Q62" s="4"/>
      <c r="R62" s="4"/>
      <c r="S62" s="4"/>
      <c r="T62" s="4"/>
      <c r="U62" s="93"/>
      <c r="Y62" s="115"/>
      <c r="AG62" s="96"/>
      <c r="AI62" s="96"/>
      <c r="AJ62" s="96"/>
      <c r="AL62" s="96"/>
    </row>
    <row r="63" spans="1:38" ht="21" hidden="1" customHeight="1" thickTop="1" thickBot="1">
      <c r="A63" s="110"/>
      <c r="B63" s="136" t="s">
        <v>126</v>
      </c>
      <c r="C63" s="147"/>
      <c r="E63" s="149">
        <v>202499982</v>
      </c>
      <c r="F63" s="150"/>
      <c r="G63" s="177">
        <v>194977476</v>
      </c>
      <c r="H63" s="178"/>
      <c r="I63" s="149">
        <v>202499982</v>
      </c>
      <c r="J63" s="150"/>
      <c r="K63" s="177">
        <v>194977476</v>
      </c>
      <c r="N63" s="4"/>
      <c r="O63" s="4"/>
      <c r="P63" s="4"/>
      <c r="Q63" s="4"/>
      <c r="R63" s="4"/>
      <c r="S63" s="4"/>
      <c r="T63" s="4"/>
      <c r="U63" s="93"/>
      <c r="Y63" s="115"/>
      <c r="AG63" s="96"/>
      <c r="AH63" s="10"/>
      <c r="AI63" s="96"/>
      <c r="AJ63" s="96"/>
      <c r="AL63" s="96"/>
    </row>
    <row r="64" spans="1:38" ht="21" customHeight="1">
      <c r="A64" s="110"/>
      <c r="B64" s="136"/>
      <c r="C64" s="147"/>
      <c r="E64" s="175"/>
      <c r="F64" s="150"/>
      <c r="G64" s="175"/>
      <c r="H64" s="150"/>
      <c r="I64" s="175"/>
      <c r="J64" s="150"/>
      <c r="K64" s="175"/>
      <c r="N64" s="4"/>
      <c r="O64" s="4"/>
      <c r="P64" s="4"/>
      <c r="Q64" s="4"/>
      <c r="R64" s="4"/>
      <c r="S64" s="4"/>
      <c r="T64" s="4"/>
      <c r="U64" s="93"/>
      <c r="Y64" s="115"/>
      <c r="AG64" s="96"/>
      <c r="AI64" s="96"/>
      <c r="AJ64" s="96"/>
      <c r="AL64" s="96"/>
    </row>
    <row r="65" spans="1:38" ht="21" customHeight="1">
      <c r="A65" s="110"/>
      <c r="B65" s="136"/>
      <c r="C65" s="147"/>
      <c r="E65" s="175"/>
      <c r="F65" s="150"/>
      <c r="G65" s="175"/>
      <c r="H65" s="150"/>
      <c r="I65" s="175"/>
      <c r="J65" s="150"/>
      <c r="K65" s="175"/>
      <c r="N65" s="4"/>
      <c r="O65" s="4"/>
      <c r="P65" s="4"/>
      <c r="Q65" s="4"/>
      <c r="R65" s="4"/>
      <c r="S65" s="4"/>
      <c r="T65" s="4"/>
      <c r="U65" s="93"/>
      <c r="Y65" s="115"/>
      <c r="AG65" s="96"/>
      <c r="AI65" s="96"/>
      <c r="AJ65" s="96"/>
      <c r="AL65" s="96"/>
    </row>
    <row r="66" spans="1:38" ht="21" customHeight="1">
      <c r="A66" s="110"/>
      <c r="B66" s="136"/>
      <c r="C66" s="147"/>
      <c r="E66" s="175"/>
      <c r="F66" s="150"/>
      <c r="G66" s="175"/>
      <c r="H66" s="150"/>
      <c r="I66" s="175"/>
      <c r="J66" s="150"/>
      <c r="K66" s="175"/>
      <c r="N66" s="4"/>
      <c r="O66" s="4"/>
      <c r="P66" s="4"/>
      <c r="Q66" s="4"/>
      <c r="R66" s="4"/>
      <c r="S66" s="4"/>
      <c r="T66" s="4"/>
      <c r="U66" s="93"/>
      <c r="Y66" s="115"/>
      <c r="AF66" s="10"/>
      <c r="AG66" s="96"/>
      <c r="AI66" s="96"/>
      <c r="AJ66" s="96"/>
      <c r="AL66" s="96"/>
    </row>
    <row r="67" spans="1:38" ht="21" customHeight="1">
      <c r="A67" s="110"/>
      <c r="B67" s="136"/>
      <c r="C67" s="147"/>
      <c r="E67" s="175"/>
      <c r="F67" s="150"/>
      <c r="G67" s="175"/>
      <c r="H67" s="150"/>
      <c r="I67" s="175"/>
      <c r="J67" s="150"/>
      <c r="K67" s="175"/>
      <c r="N67" s="4"/>
      <c r="O67" s="4"/>
      <c r="P67" s="4"/>
      <c r="Q67" s="4"/>
      <c r="R67" s="4"/>
      <c r="S67" s="4"/>
      <c r="T67" s="4"/>
      <c r="U67" s="93"/>
      <c r="Y67" s="115"/>
      <c r="AG67" s="96"/>
      <c r="AH67" s="10"/>
      <c r="AI67" s="96"/>
      <c r="AJ67" s="96"/>
      <c r="AL67" s="96"/>
    </row>
    <row r="68" spans="1:38" ht="21" customHeight="1">
      <c r="A68" s="110"/>
      <c r="B68" s="136"/>
      <c r="C68" s="147"/>
      <c r="E68" s="175"/>
      <c r="F68" s="150"/>
      <c r="G68" s="175"/>
      <c r="H68" s="150"/>
      <c r="I68" s="175"/>
      <c r="J68" s="150"/>
      <c r="K68" s="175"/>
      <c r="N68" s="4"/>
      <c r="O68" s="139"/>
      <c r="P68" s="4"/>
      <c r="Q68" s="4"/>
      <c r="R68" s="4"/>
      <c r="S68" s="4"/>
      <c r="T68" s="4"/>
      <c r="U68" s="93"/>
      <c r="Y68" s="115"/>
      <c r="AG68" s="96"/>
      <c r="AI68" s="96"/>
      <c r="AJ68" s="96"/>
      <c r="AL68" s="96"/>
    </row>
    <row r="69" spans="1:38" ht="21" customHeight="1">
      <c r="A69" s="110"/>
      <c r="B69" s="136"/>
      <c r="C69" s="147"/>
      <c r="E69" s="175"/>
      <c r="F69" s="150"/>
      <c r="G69" s="175"/>
      <c r="H69" s="150"/>
      <c r="I69" s="175"/>
      <c r="J69" s="150"/>
      <c r="K69" s="175"/>
      <c r="N69" s="4"/>
      <c r="O69" s="4"/>
      <c r="P69" s="4"/>
      <c r="Q69" s="4"/>
      <c r="R69" s="4"/>
      <c r="S69" s="4"/>
      <c r="T69" s="4"/>
      <c r="U69" s="93"/>
      <c r="Y69" s="115"/>
      <c r="AG69" s="96"/>
      <c r="AI69" s="96"/>
      <c r="AJ69" s="96"/>
      <c r="AL69" s="96"/>
    </row>
    <row r="70" spans="1:38" ht="21" customHeight="1">
      <c r="A70" s="110"/>
      <c r="B70" s="136"/>
      <c r="C70" s="147"/>
      <c r="E70" s="175"/>
      <c r="F70" s="150"/>
      <c r="G70" s="175"/>
      <c r="H70" s="150"/>
      <c r="I70" s="175"/>
      <c r="J70" s="150"/>
      <c r="K70" s="175"/>
      <c r="N70" s="4"/>
      <c r="O70" s="4"/>
      <c r="P70" s="4"/>
      <c r="Q70" s="4"/>
      <c r="R70" s="4"/>
      <c r="S70" s="4"/>
      <c r="T70" s="4"/>
      <c r="U70" s="93"/>
      <c r="Y70" s="115"/>
      <c r="AG70" s="96"/>
      <c r="AI70" s="96"/>
      <c r="AJ70" s="96"/>
      <c r="AL70" s="96"/>
    </row>
    <row r="71" spans="1:38" ht="21" customHeight="1">
      <c r="A71" s="110"/>
      <c r="B71" s="136"/>
      <c r="C71" s="147"/>
      <c r="E71" s="175"/>
      <c r="F71" s="150"/>
      <c r="G71" s="175"/>
      <c r="H71" s="150"/>
      <c r="I71" s="175"/>
      <c r="J71" s="150"/>
      <c r="K71" s="175"/>
      <c r="N71" s="4"/>
      <c r="O71" s="4"/>
      <c r="P71" s="4"/>
      <c r="Q71" s="4"/>
      <c r="R71" s="4"/>
      <c r="S71" s="4"/>
      <c r="T71" s="4"/>
      <c r="U71" s="93"/>
      <c r="Y71" s="115"/>
      <c r="AG71" s="96"/>
      <c r="AI71" s="96"/>
      <c r="AJ71" s="96"/>
      <c r="AL71" s="96"/>
    </row>
    <row r="72" spans="1:38" ht="21" customHeight="1">
      <c r="A72" s="110"/>
      <c r="B72" s="136"/>
      <c r="C72" s="147"/>
      <c r="E72" s="175"/>
      <c r="F72" s="150"/>
      <c r="G72" s="175"/>
      <c r="H72" s="150"/>
      <c r="I72" s="175"/>
      <c r="J72" s="150"/>
      <c r="K72" s="175"/>
      <c r="N72" s="4"/>
      <c r="O72" s="4"/>
      <c r="P72" s="4"/>
      <c r="Q72" s="4"/>
      <c r="R72" s="4"/>
      <c r="S72" s="4"/>
      <c r="T72" s="4"/>
      <c r="U72" s="93"/>
      <c r="Y72" s="115"/>
      <c r="AG72" s="96"/>
      <c r="AI72" s="96"/>
      <c r="AJ72" s="96"/>
      <c r="AL72" s="96"/>
    </row>
    <row r="73" spans="1:38" ht="21" customHeight="1">
      <c r="A73" s="110"/>
      <c r="B73" s="136"/>
      <c r="C73" s="147"/>
      <c r="E73" s="175"/>
      <c r="F73" s="150"/>
      <c r="G73" s="175"/>
      <c r="H73" s="150"/>
      <c r="I73" s="175"/>
      <c r="J73" s="150"/>
      <c r="K73" s="175"/>
      <c r="N73" s="4"/>
      <c r="O73" s="4"/>
      <c r="P73" s="4"/>
      <c r="Q73" s="4"/>
      <c r="R73" s="4"/>
      <c r="S73" s="4"/>
      <c r="T73" s="4"/>
      <c r="U73" s="93"/>
      <c r="Y73" s="115"/>
      <c r="AG73" s="96"/>
      <c r="AI73" s="96"/>
      <c r="AJ73" s="96"/>
      <c r="AL73" s="96"/>
    </row>
    <row r="74" spans="1:38" ht="21" customHeight="1">
      <c r="A74" s="110"/>
      <c r="B74" s="136"/>
      <c r="C74" s="147"/>
      <c r="E74" s="175"/>
      <c r="F74" s="150"/>
      <c r="G74" s="175"/>
      <c r="H74" s="150"/>
      <c r="I74" s="175"/>
      <c r="J74" s="150"/>
      <c r="K74" s="175"/>
      <c r="N74" s="4"/>
      <c r="O74" s="4"/>
      <c r="P74" s="4"/>
      <c r="Q74" s="4"/>
      <c r="R74" s="4"/>
      <c r="S74" s="4"/>
      <c r="T74" s="4"/>
      <c r="U74" s="93"/>
      <c r="Y74" s="115"/>
      <c r="AG74" s="96"/>
      <c r="AI74" s="96"/>
      <c r="AJ74" s="96"/>
      <c r="AL74" s="96"/>
    </row>
    <row r="75" spans="1:38" ht="21" customHeight="1">
      <c r="A75" s="110"/>
      <c r="B75" s="136"/>
      <c r="C75" s="147"/>
      <c r="E75" s="175"/>
      <c r="F75" s="150"/>
      <c r="G75" s="175"/>
      <c r="H75" s="150"/>
      <c r="I75" s="175"/>
      <c r="J75" s="150"/>
      <c r="K75" s="175"/>
      <c r="N75" s="4"/>
      <c r="O75" s="4"/>
      <c r="P75" s="4"/>
      <c r="Q75" s="4"/>
      <c r="R75" s="4"/>
      <c r="S75" s="4"/>
      <c r="T75" s="4"/>
      <c r="U75" s="93"/>
      <c r="Y75" s="115"/>
      <c r="AG75" s="96"/>
      <c r="AI75" s="96"/>
      <c r="AJ75" s="96"/>
      <c r="AL75" s="96"/>
    </row>
    <row r="76" spans="1:38" ht="21" customHeight="1">
      <c r="A76" s="110"/>
      <c r="B76" s="136"/>
      <c r="C76" s="147"/>
      <c r="E76" s="175"/>
      <c r="F76" s="150"/>
      <c r="G76" s="175"/>
      <c r="H76" s="150"/>
      <c r="I76" s="175"/>
      <c r="J76" s="150"/>
      <c r="K76" s="175"/>
      <c r="N76" s="4"/>
      <c r="O76" s="4"/>
      <c r="P76" s="4"/>
      <c r="Q76" s="4"/>
      <c r="R76" s="4"/>
      <c r="S76" s="4"/>
      <c r="T76" s="4"/>
      <c r="U76" s="93"/>
      <c r="Y76" s="115"/>
      <c r="AG76" s="96"/>
      <c r="AI76" s="96"/>
      <c r="AJ76" s="96"/>
      <c r="AL76" s="96"/>
    </row>
    <row r="77" spans="1:38" ht="21" customHeight="1">
      <c r="A77" s="110"/>
      <c r="B77" s="136"/>
      <c r="C77" s="147"/>
      <c r="E77" s="175"/>
      <c r="F77" s="150"/>
      <c r="G77" s="175"/>
      <c r="H77" s="150"/>
      <c r="I77" s="175"/>
      <c r="J77" s="150"/>
      <c r="K77" s="175"/>
      <c r="N77" s="4"/>
      <c r="O77" s="4"/>
      <c r="P77" s="4"/>
      <c r="Q77" s="4"/>
      <c r="R77" s="4"/>
      <c r="S77" s="4"/>
      <c r="T77" s="4"/>
      <c r="U77" s="93"/>
      <c r="Y77" s="115"/>
      <c r="AG77" s="96"/>
      <c r="AI77" s="96"/>
      <c r="AJ77" s="96"/>
      <c r="AL77" s="96"/>
    </row>
    <row r="78" spans="1:38" ht="21" customHeight="1">
      <c r="A78" s="110"/>
      <c r="B78" s="136"/>
      <c r="C78" s="147"/>
      <c r="E78" s="175"/>
      <c r="F78" s="150"/>
      <c r="G78" s="175"/>
      <c r="H78" s="150"/>
      <c r="I78" s="175"/>
      <c r="J78" s="150"/>
      <c r="K78" s="175"/>
      <c r="N78" s="4"/>
      <c r="O78" s="4"/>
      <c r="P78" s="4"/>
      <c r="Q78" s="4"/>
      <c r="R78" s="4"/>
      <c r="S78" s="4"/>
      <c r="T78" s="4"/>
      <c r="U78" s="93"/>
      <c r="Y78" s="115"/>
      <c r="AG78" s="96"/>
      <c r="AI78" s="96"/>
      <c r="AJ78" s="96"/>
      <c r="AL78" s="96"/>
    </row>
    <row r="79" spans="1:38" ht="21" customHeight="1">
      <c r="A79" s="110"/>
      <c r="B79" s="136"/>
      <c r="C79" s="147"/>
      <c r="E79" s="175"/>
      <c r="F79" s="150"/>
      <c r="G79" s="175"/>
      <c r="H79" s="150"/>
      <c r="I79" s="175"/>
      <c r="J79" s="150"/>
      <c r="K79" s="175"/>
      <c r="N79" s="4"/>
      <c r="O79" s="4"/>
      <c r="P79" s="4"/>
      <c r="Q79" s="4"/>
      <c r="R79" s="4"/>
      <c r="S79" s="4"/>
      <c r="T79" s="4"/>
      <c r="U79" s="93"/>
      <c r="Y79" s="115"/>
      <c r="AG79" s="96"/>
      <c r="AI79" s="96"/>
      <c r="AJ79" s="96"/>
      <c r="AL79" s="96"/>
    </row>
    <row r="80" spans="1:38" ht="21" customHeight="1">
      <c r="A80" s="110"/>
      <c r="B80" s="136"/>
      <c r="C80" s="147"/>
      <c r="E80" s="175"/>
      <c r="F80" s="150"/>
      <c r="G80" s="175"/>
      <c r="H80" s="150"/>
      <c r="I80" s="175"/>
      <c r="J80" s="150"/>
      <c r="K80" s="175"/>
      <c r="N80" s="4"/>
      <c r="O80" s="4"/>
      <c r="P80" s="4"/>
      <c r="Q80" s="4"/>
      <c r="R80" s="4"/>
      <c r="S80" s="4"/>
      <c r="T80" s="4"/>
      <c r="U80" s="93"/>
      <c r="Y80" s="115"/>
      <c r="AG80" s="96"/>
      <c r="AI80" s="96"/>
      <c r="AJ80" s="96"/>
      <c r="AL80" s="96"/>
    </row>
    <row r="81" spans="1:38" ht="21" customHeight="1">
      <c r="A81" s="110"/>
      <c r="B81" s="136"/>
      <c r="C81" s="147"/>
      <c r="E81" s="175"/>
      <c r="F81" s="150"/>
      <c r="G81" s="175"/>
      <c r="H81" s="150"/>
      <c r="I81" s="175"/>
      <c r="J81" s="150"/>
      <c r="K81" s="175"/>
      <c r="N81" s="4"/>
      <c r="O81" s="4"/>
      <c r="P81" s="4"/>
      <c r="Q81" s="4"/>
      <c r="R81" s="4"/>
      <c r="S81" s="4"/>
      <c r="T81" s="4"/>
      <c r="U81" s="93"/>
      <c r="Y81" s="115"/>
      <c r="AG81" s="96"/>
      <c r="AI81" s="96"/>
      <c r="AJ81" s="96"/>
      <c r="AL81" s="96"/>
    </row>
    <row r="82" spans="1:38" ht="21" customHeight="1">
      <c r="A82" s="110"/>
      <c r="B82" s="136"/>
      <c r="C82" s="147"/>
      <c r="E82" s="175"/>
      <c r="F82" s="150"/>
      <c r="G82" s="175"/>
      <c r="H82" s="150"/>
      <c r="I82" s="175"/>
      <c r="J82" s="150"/>
      <c r="K82" s="175"/>
      <c r="N82" s="4"/>
      <c r="O82" s="4"/>
      <c r="P82" s="4"/>
      <c r="Q82" s="4"/>
      <c r="R82" s="4"/>
      <c r="S82" s="4"/>
      <c r="T82" s="4"/>
      <c r="U82" s="93"/>
      <c r="Y82" s="115"/>
      <c r="AG82" s="96"/>
      <c r="AI82" s="96"/>
      <c r="AJ82" s="96"/>
      <c r="AL82" s="96"/>
    </row>
    <row r="83" spans="1:38" ht="21" customHeight="1">
      <c r="A83" s="110"/>
      <c r="B83" s="136"/>
      <c r="C83" s="147"/>
      <c r="E83" s="175"/>
      <c r="F83" s="150"/>
      <c r="G83" s="175"/>
      <c r="H83" s="150"/>
      <c r="I83" s="175"/>
      <c r="J83" s="150"/>
      <c r="K83" s="175"/>
      <c r="N83" s="4"/>
      <c r="O83" s="4"/>
      <c r="P83" s="4"/>
      <c r="Q83" s="4"/>
      <c r="R83" s="4"/>
      <c r="S83" s="4"/>
      <c r="T83" s="4"/>
      <c r="U83" s="93"/>
      <c r="Y83" s="115"/>
      <c r="AG83" s="96"/>
      <c r="AI83" s="96"/>
      <c r="AJ83" s="96"/>
      <c r="AL83" s="96"/>
    </row>
    <row r="84" spans="1:38" ht="21" customHeight="1">
      <c r="A84" s="110"/>
      <c r="B84" s="136"/>
      <c r="C84" s="147"/>
      <c r="E84" s="175"/>
      <c r="F84" s="150"/>
      <c r="G84" s="175"/>
      <c r="H84" s="150"/>
      <c r="I84" s="175"/>
      <c r="J84" s="150"/>
      <c r="K84" s="175"/>
      <c r="N84" s="4"/>
      <c r="O84" s="4"/>
      <c r="P84" s="4"/>
      <c r="Q84" s="4"/>
      <c r="R84" s="4"/>
      <c r="S84" s="4"/>
      <c r="T84" s="4"/>
      <c r="U84" s="93"/>
      <c r="Y84" s="115"/>
      <c r="AG84" s="96"/>
      <c r="AI84" s="96"/>
      <c r="AJ84" s="96"/>
      <c r="AL84" s="96"/>
    </row>
    <row r="85" spans="1:38" ht="21" customHeight="1">
      <c r="A85" s="110"/>
      <c r="B85" s="136"/>
      <c r="C85" s="147"/>
      <c r="E85" s="175"/>
      <c r="F85" s="150"/>
      <c r="G85" s="175"/>
      <c r="H85" s="150"/>
      <c r="I85" s="175"/>
      <c r="J85" s="150"/>
      <c r="K85" s="175"/>
      <c r="N85" s="4"/>
      <c r="O85" s="4"/>
      <c r="P85" s="4"/>
      <c r="Q85" s="4"/>
      <c r="R85" s="4"/>
      <c r="S85" s="4"/>
      <c r="T85" s="4"/>
      <c r="U85" s="93"/>
      <c r="Y85" s="115"/>
      <c r="AG85" s="96"/>
      <c r="AI85" s="96"/>
      <c r="AJ85" s="96"/>
      <c r="AL85" s="96"/>
    </row>
    <row r="86" spans="1:38" ht="21" customHeight="1">
      <c r="A86" s="110"/>
      <c r="B86" s="136"/>
      <c r="C86" s="147"/>
      <c r="E86" s="175"/>
      <c r="F86" s="150"/>
      <c r="G86" s="175"/>
      <c r="H86" s="150"/>
      <c r="I86" s="175"/>
      <c r="J86" s="150"/>
      <c r="K86" s="175"/>
      <c r="N86" s="4"/>
      <c r="O86" s="4"/>
      <c r="P86" s="4"/>
      <c r="Q86" s="4"/>
      <c r="R86" s="4"/>
      <c r="S86" s="4"/>
      <c r="T86" s="4"/>
      <c r="U86" s="93"/>
      <c r="Y86" s="115"/>
      <c r="AG86" s="96"/>
      <c r="AI86" s="96"/>
      <c r="AJ86" s="96"/>
      <c r="AL86" s="96"/>
    </row>
    <row r="87" spans="1:38" ht="21" customHeight="1">
      <c r="A87" s="110"/>
      <c r="B87" s="136"/>
      <c r="C87" s="147"/>
      <c r="E87" s="175"/>
      <c r="F87" s="150"/>
      <c r="G87" s="175"/>
      <c r="H87" s="150"/>
      <c r="I87" s="175"/>
      <c r="J87" s="150"/>
      <c r="K87" s="175"/>
      <c r="N87" s="4"/>
      <c r="O87" s="4"/>
      <c r="P87" s="4"/>
      <c r="Q87" s="4"/>
      <c r="R87" s="4"/>
      <c r="S87" s="4"/>
      <c r="T87" s="4"/>
      <c r="U87" s="93"/>
      <c r="Y87" s="115"/>
      <c r="AG87" s="96"/>
      <c r="AI87" s="96"/>
      <c r="AJ87" s="96"/>
      <c r="AL87" s="96"/>
    </row>
    <row r="88" spans="1:38">
      <c r="AG88" s="96"/>
      <c r="AI88" s="96"/>
      <c r="AJ88" s="96"/>
    </row>
    <row r="89" spans="1:38">
      <c r="AG89" s="96"/>
      <c r="AI89" s="96"/>
      <c r="AJ89" s="96"/>
    </row>
    <row r="90" spans="1:38">
      <c r="AG90" s="96"/>
      <c r="AI90" s="96"/>
      <c r="AJ90" s="96"/>
    </row>
    <row r="91" spans="1:38">
      <c r="AG91" s="96"/>
      <c r="AI91" s="96"/>
      <c r="AJ91" s="96"/>
    </row>
    <row r="92" spans="1:38">
      <c r="AG92" s="96"/>
      <c r="AI92" s="96"/>
      <c r="AJ92" s="96"/>
    </row>
    <row r="93" spans="1:38">
      <c r="AG93" s="96"/>
      <c r="AI93" s="96"/>
      <c r="AJ93" s="96"/>
    </row>
    <row r="94" spans="1:38">
      <c r="AG94" s="96"/>
      <c r="AI94" s="96"/>
      <c r="AJ94" s="96"/>
    </row>
    <row r="95" spans="1:38">
      <c r="AG95" s="96"/>
      <c r="AI95" s="96"/>
      <c r="AJ95" s="96"/>
    </row>
    <row r="96" spans="1:38">
      <c r="AG96" s="96"/>
      <c r="AI96" s="96"/>
      <c r="AJ96" s="96"/>
    </row>
    <row r="97" spans="6:36">
      <c r="AG97" s="96"/>
      <c r="AI97" s="96"/>
      <c r="AJ97" s="96"/>
    </row>
    <row r="98" spans="6:36">
      <c r="AG98" s="96"/>
    </row>
    <row r="99" spans="6:36">
      <c r="AG99" s="96"/>
    </row>
    <row r="100" spans="6:36">
      <c r="AG100" s="96"/>
    </row>
    <row r="101" spans="6:36">
      <c r="AG101" s="96"/>
    </row>
    <row r="102" spans="6:36">
      <c r="F102" s="112" t="e">
        <v>#REF!</v>
      </c>
      <c r="AG102" s="96"/>
    </row>
    <row r="103" spans="6:36">
      <c r="AG103" s="96"/>
    </row>
    <row r="136" spans="1:38" s="112" customFormat="1">
      <c r="A136" s="2"/>
      <c r="B136" s="2"/>
      <c r="C136" s="59"/>
      <c r="D136" s="59"/>
      <c r="E136" s="97"/>
      <c r="J136" s="88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6"/>
      <c r="Z136" s="98"/>
      <c r="AA136" s="98"/>
      <c r="AB136" s="98"/>
      <c r="AC136" s="98"/>
      <c r="AD136" s="2"/>
      <c r="AE136" s="2"/>
      <c r="AF136" s="4"/>
      <c r="AG136" s="2"/>
      <c r="AH136" s="4"/>
      <c r="AI136" s="2"/>
      <c r="AJ136" s="2"/>
      <c r="AK136" s="4"/>
      <c r="AL136" s="2"/>
    </row>
    <row r="383" spans="1:38" s="97" customFormat="1">
      <c r="A383" s="2"/>
      <c r="B383" s="2"/>
      <c r="C383" s="59"/>
      <c r="D383" s="59">
        <f>SUM(D369:D382)</f>
        <v>0</v>
      </c>
      <c r="F383" s="112"/>
      <c r="G383" s="112"/>
      <c r="H383" s="112"/>
      <c r="I383" s="112"/>
      <c r="J383" s="88"/>
      <c r="K383" s="11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6"/>
      <c r="Z383" s="98"/>
      <c r="AA383" s="98"/>
      <c r="AB383" s="98"/>
      <c r="AC383" s="98"/>
      <c r="AD383" s="2"/>
      <c r="AE383" s="2"/>
      <c r="AF383" s="4"/>
      <c r="AG383" s="2"/>
      <c r="AH383" s="4"/>
      <c r="AI383" s="2"/>
      <c r="AJ383" s="2"/>
      <c r="AK383" s="4"/>
      <c r="AL383" s="2"/>
    </row>
  </sheetData>
  <mergeCells count="6">
    <mergeCell ref="A1:L1"/>
    <mergeCell ref="A2:K2"/>
    <mergeCell ref="A3:L3"/>
    <mergeCell ref="E6:K6"/>
    <mergeCell ref="E7:G7"/>
    <mergeCell ref="I7:K7"/>
  </mergeCells>
  <pageMargins left="0.98425196850393704" right="0.39370078740157499" top="0.78740157480314998" bottom="0.39370078740157499" header="0.59055118110236204" footer="0.196850393700787"/>
  <pageSetup paperSize="9" scale="82" firstPageNumber="7" orientation="portrait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8" max="10" man="1"/>
  </rowBreaks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F441"/>
  <sheetViews>
    <sheetView showGridLines="0" view="pageBreakPreview" zoomScale="70" zoomScaleNormal="85" zoomScaleSheetLayoutView="70" workbookViewId="0">
      <selection sqref="A1:AA1"/>
    </sheetView>
  </sheetViews>
  <sheetFormatPr defaultColWidth="9.109375" defaultRowHeight="19.8"/>
  <cols>
    <col min="1" max="1" width="8.109375" style="179" customWidth="1"/>
    <col min="2" max="2" width="6.33203125" style="179" customWidth="1"/>
    <col min="3" max="3" width="27.88671875" style="179" customWidth="1"/>
    <col min="4" max="4" width="9.6640625" style="179" customWidth="1"/>
    <col min="5" max="5" width="9.5546875" style="179" hidden="1" customWidth="1"/>
    <col min="6" max="6" width="0.88671875" style="179" customWidth="1"/>
    <col min="7" max="7" width="14.33203125" style="179" customWidth="1"/>
    <col min="8" max="8" width="1" style="212" customWidth="1"/>
    <col min="9" max="9" width="14.5546875" style="212" customWidth="1"/>
    <col min="10" max="10" width="1" style="212" customWidth="1"/>
    <col min="11" max="11" width="14.5546875" style="212" customWidth="1"/>
    <col min="12" max="12" width="1" style="212" customWidth="1"/>
    <col min="13" max="13" width="15.109375" style="179" customWidth="1"/>
    <col min="14" max="14" width="1" style="179" customWidth="1"/>
    <col min="15" max="15" width="15" style="179" customWidth="1"/>
    <col min="16" max="16" width="0.6640625" style="179" customWidth="1"/>
    <col min="17" max="17" width="13.6640625" style="213" customWidth="1"/>
    <col min="18" max="18" width="1" style="179" customWidth="1"/>
    <col min="19" max="19" width="15.44140625" style="179" customWidth="1"/>
    <col min="20" max="20" width="0.6640625" style="179" customWidth="1"/>
    <col min="21" max="21" width="13.6640625" style="179" customWidth="1"/>
    <col min="22" max="22" width="1" style="179" customWidth="1"/>
    <col min="23" max="23" width="14.44140625" style="179" bestFit="1" customWidth="1"/>
    <col min="24" max="24" width="1" style="179" customWidth="1"/>
    <col min="25" max="25" width="13.6640625" style="179" customWidth="1"/>
    <col min="26" max="26" width="1" style="179" customWidth="1"/>
    <col min="27" max="27" width="14.44140625" style="213" bestFit="1" customWidth="1"/>
    <col min="28" max="28" width="0.5546875" style="179" customWidth="1"/>
    <col min="29" max="29" width="14.5546875" style="179" bestFit="1" customWidth="1"/>
    <col min="30" max="30" width="14.33203125" style="179" customWidth="1"/>
    <col min="31" max="31" width="3" style="179" customWidth="1"/>
    <col min="32" max="32" width="13.44140625" style="179" bestFit="1" customWidth="1"/>
    <col min="33" max="16384" width="9.109375" style="179"/>
  </cols>
  <sheetData>
    <row r="1" spans="1:30" ht="22.5" customHeight="1">
      <c r="A1" s="332" t="str">
        <f>[3]BST!A1</f>
        <v>บริษัท ผลธัญญะ จำกัด (มหาชน) และบริษัทย่อย</v>
      </c>
      <c r="B1" s="332"/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  <c r="O1" s="332"/>
      <c r="P1" s="332"/>
      <c r="Q1" s="332"/>
      <c r="R1" s="332"/>
      <c r="S1" s="332"/>
      <c r="T1" s="332"/>
      <c r="U1" s="332"/>
      <c r="V1" s="332"/>
      <c r="W1" s="332"/>
      <c r="X1" s="332"/>
      <c r="Y1" s="332"/>
      <c r="Z1" s="332"/>
      <c r="AA1" s="332"/>
    </row>
    <row r="2" spans="1:30" ht="22.5" customHeight="1">
      <c r="A2" s="333" t="s">
        <v>135</v>
      </c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3"/>
      <c r="Z2" s="333"/>
      <c r="AA2" s="333"/>
    </row>
    <row r="3" spans="1:30" ht="22.5" customHeight="1">
      <c r="A3" s="333" t="str">
        <f>'[3]PLT 6M'!A3:L3</f>
        <v>สำหรับงวดหกเดือนสิ้นสุดวันที่ 30 มิถุนายน พ.ศ. 2563</v>
      </c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33"/>
      <c r="S3" s="333"/>
      <c r="T3" s="333"/>
      <c r="U3" s="333"/>
      <c r="V3" s="333"/>
      <c r="W3" s="333"/>
      <c r="X3" s="333"/>
      <c r="Y3" s="333"/>
      <c r="Z3" s="333"/>
      <c r="AA3" s="333"/>
    </row>
    <row r="4" spans="1:30" ht="22.5" customHeight="1">
      <c r="A4" s="180"/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1"/>
      <c r="R4" s="180"/>
      <c r="S4" s="180"/>
      <c r="T4" s="180"/>
      <c r="U4" s="180"/>
      <c r="V4" s="180"/>
      <c r="W4" s="180"/>
      <c r="X4" s="180"/>
      <c r="Y4" s="180"/>
      <c r="Z4" s="180"/>
      <c r="AA4" s="182" t="s">
        <v>9</v>
      </c>
    </row>
    <row r="5" spans="1:30" ht="20.399999999999999">
      <c r="A5" s="180"/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1"/>
      <c r="R5" s="180"/>
      <c r="S5" s="180"/>
      <c r="T5" s="180"/>
      <c r="U5" s="180"/>
      <c r="V5" s="180"/>
      <c r="W5" s="180"/>
      <c r="X5" s="180"/>
      <c r="Y5" s="180"/>
      <c r="Z5" s="180"/>
      <c r="AA5" s="182" t="s">
        <v>11</v>
      </c>
    </row>
    <row r="6" spans="1:30" s="183" customFormat="1" ht="18" customHeight="1">
      <c r="B6" s="184"/>
      <c r="C6" s="184"/>
      <c r="D6" s="184"/>
      <c r="E6" s="184"/>
      <c r="G6" s="334" t="s">
        <v>3</v>
      </c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4"/>
      <c r="U6" s="334"/>
      <c r="V6" s="334"/>
      <c r="W6" s="334"/>
      <c r="X6" s="334"/>
      <c r="Y6" s="334"/>
      <c r="Z6" s="334"/>
      <c r="AA6" s="334"/>
    </row>
    <row r="7" spans="1:30" s="183" customFormat="1" ht="19.5" customHeight="1">
      <c r="A7" s="185"/>
      <c r="B7" s="185"/>
      <c r="C7" s="185"/>
      <c r="D7" s="185"/>
      <c r="E7" s="185"/>
      <c r="G7" s="335" t="s">
        <v>4</v>
      </c>
      <c r="H7" s="335"/>
      <c r="I7" s="335"/>
      <c r="J7" s="335"/>
      <c r="K7" s="335"/>
      <c r="L7" s="335"/>
      <c r="M7" s="335"/>
      <c r="N7" s="335"/>
      <c r="O7" s="335"/>
      <c r="P7" s="335"/>
      <c r="Q7" s="335"/>
      <c r="R7" s="335"/>
      <c r="S7" s="335"/>
      <c r="T7" s="335"/>
      <c r="U7" s="335"/>
      <c r="V7" s="335"/>
      <c r="W7" s="335"/>
      <c r="X7" s="335"/>
      <c r="Y7" s="335"/>
      <c r="Z7" s="335"/>
      <c r="AA7" s="335"/>
    </row>
    <row r="8" spans="1:30" ht="19.5" customHeight="1">
      <c r="A8" s="186"/>
      <c r="B8" s="186"/>
      <c r="C8" s="186"/>
      <c r="D8" s="185"/>
      <c r="E8" s="185"/>
      <c r="F8" s="187" t="s">
        <v>136</v>
      </c>
      <c r="G8" s="188"/>
      <c r="H8" s="189"/>
      <c r="I8" s="189"/>
      <c r="J8" s="189"/>
      <c r="K8" s="189"/>
      <c r="L8" s="189"/>
      <c r="M8" s="189"/>
      <c r="N8" s="189"/>
      <c r="O8" s="189"/>
      <c r="P8" s="189"/>
      <c r="Q8" s="190"/>
      <c r="R8" s="189"/>
      <c r="S8" s="189"/>
      <c r="T8" s="189"/>
      <c r="U8" s="189"/>
      <c r="V8" s="189"/>
      <c r="W8" s="189"/>
      <c r="X8" s="187"/>
      <c r="Y8" s="191"/>
      <c r="Z8" s="192"/>
      <c r="AA8" s="193"/>
    </row>
    <row r="9" spans="1:30" ht="20.399999999999999">
      <c r="A9" s="186"/>
      <c r="B9" s="186"/>
      <c r="C9" s="186"/>
      <c r="D9" s="185"/>
      <c r="E9" s="185"/>
      <c r="F9" s="187"/>
      <c r="G9" s="194"/>
      <c r="H9" s="187"/>
      <c r="I9" s="187"/>
      <c r="J9" s="187"/>
      <c r="K9" s="187"/>
      <c r="L9" s="187"/>
      <c r="M9" s="187"/>
      <c r="N9" s="187"/>
      <c r="O9" s="187"/>
      <c r="P9" s="187"/>
      <c r="Q9" s="336" t="s">
        <v>79</v>
      </c>
      <c r="R9" s="336"/>
      <c r="S9" s="336"/>
      <c r="T9" s="336"/>
      <c r="U9" s="336"/>
      <c r="V9" s="192"/>
      <c r="W9" s="187"/>
      <c r="X9" s="187"/>
      <c r="Y9" s="191"/>
      <c r="Z9" s="192"/>
      <c r="AA9" s="193"/>
    </row>
    <row r="10" spans="1:30" s="195" customFormat="1" ht="22.5" customHeight="1">
      <c r="A10" s="186"/>
      <c r="D10" s="191"/>
      <c r="E10" s="191"/>
      <c r="F10" s="191"/>
      <c r="G10" s="191"/>
      <c r="H10" s="196"/>
      <c r="I10" s="196"/>
      <c r="J10" s="196"/>
      <c r="K10" s="187"/>
      <c r="L10" s="196"/>
      <c r="M10" s="327" t="s">
        <v>137</v>
      </c>
      <c r="N10" s="327"/>
      <c r="O10" s="327"/>
      <c r="P10" s="196"/>
      <c r="Q10" s="328" t="s">
        <v>138</v>
      </c>
      <c r="R10" s="328"/>
      <c r="S10" s="328"/>
      <c r="T10" s="196"/>
      <c r="U10" s="196"/>
      <c r="V10" s="196"/>
      <c r="W10" s="196"/>
      <c r="X10" s="196"/>
      <c r="Y10" s="191"/>
      <c r="Z10" s="196"/>
      <c r="AA10" s="197"/>
    </row>
    <row r="11" spans="1:30" s="195" customFormat="1" ht="36" customHeight="1">
      <c r="A11" s="186"/>
      <c r="D11" s="191"/>
      <c r="E11" s="191"/>
      <c r="F11" s="191"/>
      <c r="G11" s="191"/>
      <c r="H11" s="196"/>
      <c r="I11" s="196"/>
      <c r="J11" s="196"/>
      <c r="K11" s="196"/>
      <c r="L11" s="196"/>
      <c r="M11" s="196"/>
      <c r="N11" s="196"/>
      <c r="O11" s="196"/>
      <c r="P11" s="196"/>
      <c r="Q11" s="198"/>
      <c r="R11" s="198"/>
      <c r="S11" s="329" t="s">
        <v>139</v>
      </c>
      <c r="T11" s="196"/>
      <c r="U11" s="196"/>
      <c r="V11" s="196"/>
      <c r="W11" s="196"/>
      <c r="X11" s="196"/>
      <c r="Y11" s="191"/>
      <c r="Z11" s="196"/>
      <c r="AA11" s="197"/>
    </row>
    <row r="12" spans="1:30" s="195" customFormat="1" ht="3" customHeight="1">
      <c r="A12" s="186"/>
      <c r="D12" s="191"/>
      <c r="E12" s="191"/>
      <c r="F12" s="191"/>
      <c r="G12" s="191"/>
      <c r="H12" s="196"/>
      <c r="I12" s="196"/>
      <c r="J12" s="196"/>
      <c r="K12" s="196"/>
      <c r="L12" s="196"/>
      <c r="M12" s="196"/>
      <c r="N12" s="196"/>
      <c r="O12" s="196"/>
      <c r="P12" s="196"/>
      <c r="Q12" s="198"/>
      <c r="R12" s="198"/>
      <c r="S12" s="330"/>
      <c r="T12" s="196"/>
      <c r="U12" s="196"/>
      <c r="V12" s="196"/>
      <c r="W12" s="196"/>
      <c r="X12" s="196"/>
      <c r="Y12" s="191"/>
      <c r="Z12" s="196"/>
      <c r="AA12" s="197"/>
    </row>
    <row r="13" spans="1:30" s="195" customFormat="1" ht="22.5" customHeight="1">
      <c r="A13" s="186"/>
      <c r="D13" s="191"/>
      <c r="E13" s="191"/>
      <c r="F13" s="191"/>
      <c r="G13" s="191"/>
      <c r="H13" s="196"/>
      <c r="I13" s="196"/>
      <c r="J13" s="196"/>
      <c r="K13" s="196" t="s">
        <v>140</v>
      </c>
      <c r="L13" s="196"/>
      <c r="M13" s="196"/>
      <c r="N13" s="196"/>
      <c r="O13" s="196"/>
      <c r="P13" s="196"/>
      <c r="Q13" s="198" t="s">
        <v>141</v>
      </c>
      <c r="R13" s="198"/>
      <c r="S13" s="330"/>
      <c r="T13" s="196"/>
      <c r="U13" s="196" t="s">
        <v>142</v>
      </c>
      <c r="V13" s="196"/>
      <c r="W13" s="196"/>
      <c r="X13" s="196"/>
      <c r="Y13" s="191" t="s">
        <v>143</v>
      </c>
      <c r="Z13" s="191"/>
      <c r="AA13" s="197"/>
    </row>
    <row r="14" spans="1:30" s="195" customFormat="1" ht="22.5" customHeight="1">
      <c r="A14" s="186"/>
      <c r="D14" s="191"/>
      <c r="E14" s="191"/>
      <c r="F14" s="191"/>
      <c r="G14" s="196" t="s">
        <v>65</v>
      </c>
      <c r="H14" s="196"/>
      <c r="I14" s="191" t="s">
        <v>144</v>
      </c>
      <c r="J14" s="196"/>
      <c r="K14" s="196" t="s">
        <v>145</v>
      </c>
      <c r="L14" s="196"/>
      <c r="M14" s="196" t="s">
        <v>146</v>
      </c>
      <c r="N14" s="199"/>
      <c r="O14" s="191"/>
      <c r="P14" s="191"/>
      <c r="Q14" s="197" t="s">
        <v>147</v>
      </c>
      <c r="R14" s="196"/>
      <c r="S14" s="330"/>
      <c r="T14" s="196"/>
      <c r="U14" s="196" t="s">
        <v>148</v>
      </c>
      <c r="V14" s="196"/>
      <c r="W14" s="196"/>
      <c r="X14" s="196"/>
      <c r="Y14" s="191" t="s">
        <v>149</v>
      </c>
      <c r="Z14" s="196"/>
      <c r="AA14" s="197" t="s">
        <v>150</v>
      </c>
    </row>
    <row r="15" spans="1:30" s="195" customFormat="1" ht="20.399999999999999">
      <c r="A15" s="186"/>
      <c r="D15" s="200" t="s">
        <v>10</v>
      </c>
      <c r="E15" s="107" t="s">
        <v>10</v>
      </c>
      <c r="F15" s="191"/>
      <c r="G15" s="200" t="s">
        <v>151</v>
      </c>
      <c r="H15" s="196"/>
      <c r="I15" s="200" t="s">
        <v>152</v>
      </c>
      <c r="J15" s="196"/>
      <c r="K15" s="200" t="s">
        <v>153</v>
      </c>
      <c r="L15" s="196"/>
      <c r="M15" s="200" t="s">
        <v>154</v>
      </c>
      <c r="N15" s="196"/>
      <c r="O15" s="200" t="s">
        <v>78</v>
      </c>
      <c r="P15" s="196"/>
      <c r="Q15" s="201" t="s">
        <v>155</v>
      </c>
      <c r="R15" s="191"/>
      <c r="S15" s="331"/>
      <c r="T15" s="191"/>
      <c r="U15" s="200" t="s">
        <v>156</v>
      </c>
      <c r="V15" s="191"/>
      <c r="W15" s="200" t="s">
        <v>157</v>
      </c>
      <c r="X15" s="191"/>
      <c r="Y15" s="200" t="s">
        <v>158</v>
      </c>
      <c r="Z15" s="191"/>
      <c r="AA15" s="201" t="s">
        <v>159</v>
      </c>
    </row>
    <row r="16" spans="1:30" ht="22.5" customHeight="1">
      <c r="A16" s="202" t="s">
        <v>160</v>
      </c>
      <c r="D16" s="191"/>
      <c r="E16" s="191"/>
      <c r="F16" s="195"/>
      <c r="G16" s="203">
        <v>202500232</v>
      </c>
      <c r="H16" s="204"/>
      <c r="I16" s="203">
        <v>64784767.879999995</v>
      </c>
      <c r="J16" s="204"/>
      <c r="K16" s="203">
        <v>-2187236.2599999998</v>
      </c>
      <c r="L16" s="204"/>
      <c r="M16" s="203">
        <v>2001000</v>
      </c>
      <c r="N16" s="205"/>
      <c r="O16" s="203">
        <v>34475571.428017974</v>
      </c>
      <c r="P16" s="205"/>
      <c r="Q16" s="203">
        <v>716409.34000000008</v>
      </c>
      <c r="R16" s="205"/>
      <c r="S16" s="203">
        <v>0</v>
      </c>
      <c r="T16" s="205"/>
      <c r="U16" s="203">
        <v>716409.34000000032</v>
      </c>
      <c r="V16" s="205"/>
      <c r="W16" s="203">
        <v>302290744.38801801</v>
      </c>
      <c r="X16" s="205"/>
      <c r="Y16" s="203">
        <v>-1302642.77</v>
      </c>
      <c r="Z16" s="205"/>
      <c r="AA16" s="203">
        <v>300988101.61801797</v>
      </c>
      <c r="AC16" s="112"/>
      <c r="AD16" s="112"/>
    </row>
    <row r="17" spans="1:32" ht="22.5" customHeight="1">
      <c r="A17" s="206" t="s">
        <v>161</v>
      </c>
      <c r="D17" s="207">
        <v>3</v>
      </c>
      <c r="E17" s="191"/>
      <c r="F17" s="195"/>
      <c r="G17" s="205">
        <v>0</v>
      </c>
      <c r="H17" s="204"/>
      <c r="I17" s="205">
        <v>0</v>
      </c>
      <c r="J17" s="204"/>
      <c r="K17" s="205">
        <v>0</v>
      </c>
      <c r="L17" s="204"/>
      <c r="M17" s="205">
        <v>0</v>
      </c>
      <c r="N17" s="205"/>
      <c r="O17" s="205">
        <v>-480143.98</v>
      </c>
      <c r="P17" s="205"/>
      <c r="Q17" s="205">
        <v>0</v>
      </c>
      <c r="R17" s="205"/>
      <c r="S17" s="205">
        <v>0</v>
      </c>
      <c r="T17" s="205"/>
      <c r="U17" s="205">
        <v>0</v>
      </c>
      <c r="V17" s="205"/>
      <c r="W17" s="88">
        <v>-480143.98</v>
      </c>
      <c r="X17" s="205"/>
      <c r="Y17" s="205">
        <v>0</v>
      </c>
      <c r="Z17" s="205"/>
      <c r="AA17" s="208">
        <v>-480143.98</v>
      </c>
      <c r="AC17" s="112"/>
      <c r="AD17" s="112"/>
    </row>
    <row r="18" spans="1:32" ht="22.5" customHeight="1">
      <c r="A18" s="202" t="s">
        <v>162</v>
      </c>
      <c r="D18" s="191"/>
      <c r="E18" s="191"/>
      <c r="F18" s="195"/>
      <c r="G18" s="209">
        <v>202500232</v>
      </c>
      <c r="H18" s="204"/>
      <c r="I18" s="209">
        <v>64784767.879999995</v>
      </c>
      <c r="J18" s="204"/>
      <c r="K18" s="209">
        <v>-2187236.2599999998</v>
      </c>
      <c r="L18" s="204"/>
      <c r="M18" s="209">
        <v>2001000</v>
      </c>
      <c r="N18" s="205"/>
      <c r="O18" s="209">
        <v>33995427.448017977</v>
      </c>
      <c r="P18" s="205"/>
      <c r="Q18" s="209">
        <v>716409.34000000008</v>
      </c>
      <c r="R18" s="205"/>
      <c r="S18" s="209">
        <v>0</v>
      </c>
      <c r="T18" s="205"/>
      <c r="U18" s="209">
        <v>716409.34000000032</v>
      </c>
      <c r="V18" s="205"/>
      <c r="W18" s="209">
        <v>301810600.40801799</v>
      </c>
      <c r="X18" s="205"/>
      <c r="Y18" s="209">
        <v>-1302642.77</v>
      </c>
      <c r="Z18" s="205"/>
      <c r="AA18" s="209">
        <v>300507957.63801795</v>
      </c>
      <c r="AC18" s="112"/>
      <c r="AD18" s="112"/>
    </row>
    <row r="19" spans="1:32" ht="20.399999999999999">
      <c r="A19" s="206" t="s">
        <v>163</v>
      </c>
      <c r="D19" s="191"/>
      <c r="E19" s="191"/>
      <c r="F19" s="195"/>
      <c r="G19" s="205"/>
      <c r="H19" s="204"/>
      <c r="I19" s="205"/>
      <c r="J19" s="204"/>
      <c r="K19" s="205"/>
      <c r="L19" s="204"/>
      <c r="M19" s="205"/>
      <c r="N19" s="205"/>
      <c r="O19" s="205"/>
      <c r="P19" s="205"/>
      <c r="Q19" s="208"/>
      <c r="R19" s="205"/>
      <c r="S19" s="210"/>
      <c r="T19" s="205"/>
      <c r="U19" s="205"/>
      <c r="V19" s="205"/>
      <c r="W19" s="205"/>
      <c r="X19" s="205"/>
      <c r="Y19" s="205"/>
      <c r="Z19" s="205"/>
      <c r="AA19" s="208"/>
      <c r="AD19" s="112"/>
    </row>
    <row r="20" spans="1:32" ht="22.5" hidden="1" customHeight="1">
      <c r="A20" s="206" t="s">
        <v>164</v>
      </c>
      <c r="D20" s="211"/>
      <c r="AC20" s="112"/>
      <c r="AD20" s="112"/>
    </row>
    <row r="21" spans="1:32" hidden="1">
      <c r="A21" s="206" t="s">
        <v>165</v>
      </c>
      <c r="D21" s="211"/>
      <c r="E21" s="214">
        <v>22</v>
      </c>
      <c r="F21" s="195"/>
      <c r="G21" s="205">
        <v>0</v>
      </c>
      <c r="H21" s="204"/>
      <c r="I21" s="205">
        <v>0</v>
      </c>
      <c r="J21" s="204"/>
      <c r="K21" s="205">
        <v>0</v>
      </c>
      <c r="L21" s="204"/>
      <c r="M21" s="205">
        <v>0</v>
      </c>
      <c r="N21" s="205"/>
      <c r="O21" s="205">
        <v>0</v>
      </c>
      <c r="P21" s="205"/>
      <c r="Q21" s="205">
        <v>0</v>
      </c>
      <c r="R21" s="205"/>
      <c r="S21" s="205">
        <v>0</v>
      </c>
      <c r="T21" s="205"/>
      <c r="U21" s="205">
        <v>0</v>
      </c>
      <c r="V21" s="205"/>
      <c r="W21" s="112">
        <v>0</v>
      </c>
      <c r="X21" s="205"/>
      <c r="Y21" s="205">
        <v>0</v>
      </c>
      <c r="Z21" s="205"/>
      <c r="AA21" s="208">
        <v>0</v>
      </c>
      <c r="AC21" s="112"/>
      <c r="AD21" s="112"/>
    </row>
    <row r="22" spans="1:32" hidden="1">
      <c r="A22" s="206" t="s">
        <v>166</v>
      </c>
      <c r="D22" s="211"/>
      <c r="E22" s="214">
        <v>22</v>
      </c>
      <c r="F22" s="195"/>
      <c r="G22" s="205">
        <v>0</v>
      </c>
      <c r="H22" s="204"/>
      <c r="I22" s="205">
        <v>0</v>
      </c>
      <c r="J22" s="204"/>
      <c r="K22" s="205">
        <v>0</v>
      </c>
      <c r="L22" s="204"/>
      <c r="M22" s="205">
        <v>0</v>
      </c>
      <c r="N22" s="205"/>
      <c r="O22" s="205">
        <v>0</v>
      </c>
      <c r="P22" s="205"/>
      <c r="Q22" s="205">
        <v>0</v>
      </c>
      <c r="R22" s="205"/>
      <c r="S22" s="205">
        <v>0</v>
      </c>
      <c r="T22" s="205"/>
      <c r="U22" s="205">
        <v>0</v>
      </c>
      <c r="V22" s="205"/>
      <c r="W22" s="112">
        <v>0</v>
      </c>
      <c r="X22" s="205"/>
      <c r="Y22" s="205">
        <v>0</v>
      </c>
      <c r="Z22" s="205"/>
      <c r="AA22" s="208">
        <v>0</v>
      </c>
      <c r="AC22" s="112"/>
      <c r="AD22" s="112"/>
    </row>
    <row r="23" spans="1:32">
      <c r="A23" s="206" t="s">
        <v>167</v>
      </c>
      <c r="D23" s="207">
        <v>22</v>
      </c>
      <c r="E23" s="214">
        <v>23</v>
      </c>
      <c r="F23" s="195"/>
      <c r="G23" s="205">
        <v>0</v>
      </c>
      <c r="H23" s="204"/>
      <c r="I23" s="205">
        <v>0</v>
      </c>
      <c r="J23" s="204"/>
      <c r="K23" s="205">
        <v>0</v>
      </c>
      <c r="L23" s="204"/>
      <c r="M23" s="205">
        <v>0</v>
      </c>
      <c r="N23" s="205"/>
      <c r="O23" s="205">
        <v>-20250023.199999999</v>
      </c>
      <c r="P23" s="205"/>
      <c r="Q23" s="205">
        <v>0</v>
      </c>
      <c r="R23" s="205"/>
      <c r="S23" s="205">
        <v>0</v>
      </c>
      <c r="T23" s="205"/>
      <c r="U23" s="205">
        <v>0</v>
      </c>
      <c r="V23" s="205"/>
      <c r="W23" s="112">
        <v>-20250023.199999999</v>
      </c>
      <c r="X23" s="205"/>
      <c r="Y23" s="205">
        <v>0</v>
      </c>
      <c r="Z23" s="205"/>
      <c r="AA23" s="208">
        <v>-20250023.199999999</v>
      </c>
      <c r="AC23" s="112"/>
      <c r="AD23" s="112"/>
    </row>
    <row r="24" spans="1:32">
      <c r="A24" s="206" t="s">
        <v>168</v>
      </c>
      <c r="D24" s="211"/>
      <c r="E24" s="211"/>
      <c r="F24" s="195"/>
      <c r="G24" s="205">
        <v>0</v>
      </c>
      <c r="H24" s="204"/>
      <c r="I24" s="204">
        <v>0</v>
      </c>
      <c r="J24" s="204"/>
      <c r="K24" s="204">
        <v>0</v>
      </c>
      <c r="L24" s="204"/>
      <c r="M24" s="205">
        <v>0</v>
      </c>
      <c r="N24" s="205"/>
      <c r="O24" s="205">
        <v>48728251.419999912</v>
      </c>
      <c r="P24" s="205"/>
      <c r="Q24" s="205">
        <v>-219139.4200000001</v>
      </c>
      <c r="R24" s="205"/>
      <c r="S24" s="210">
        <v>3596037.6</v>
      </c>
      <c r="T24" s="205"/>
      <c r="U24" s="205">
        <v>3376898.18</v>
      </c>
      <c r="V24" s="205"/>
      <c r="W24" s="88">
        <v>52105149.599999912</v>
      </c>
      <c r="X24" s="205"/>
      <c r="Y24" s="205">
        <v>0</v>
      </c>
      <c r="Z24" s="205"/>
      <c r="AA24" s="208">
        <v>52105149.599999912</v>
      </c>
      <c r="AC24" s="112"/>
      <c r="AD24" s="112"/>
    </row>
    <row r="25" spans="1:32">
      <c r="A25" s="206" t="s">
        <v>169</v>
      </c>
      <c r="D25" s="211"/>
      <c r="E25" s="211"/>
      <c r="F25" s="195"/>
      <c r="G25" s="205">
        <v>0</v>
      </c>
      <c r="H25" s="204"/>
      <c r="I25" s="204">
        <v>0</v>
      </c>
      <c r="J25" s="204"/>
      <c r="K25" s="204">
        <v>0</v>
      </c>
      <c r="L25" s="204"/>
      <c r="M25" s="205">
        <v>0</v>
      </c>
      <c r="N25" s="205"/>
      <c r="O25" s="205">
        <v>3596037.6</v>
      </c>
      <c r="P25" s="205"/>
      <c r="Q25" s="205">
        <v>0</v>
      </c>
      <c r="R25" s="205"/>
      <c r="S25" s="210">
        <v>-3596037.6</v>
      </c>
      <c r="T25" s="205"/>
      <c r="U25" s="205">
        <v>-3596037.6</v>
      </c>
      <c r="V25" s="205"/>
      <c r="W25" s="88">
        <v>0</v>
      </c>
      <c r="X25" s="205"/>
      <c r="Y25" s="205">
        <v>0</v>
      </c>
      <c r="Z25" s="205"/>
      <c r="AA25" s="208">
        <v>0</v>
      </c>
      <c r="AC25" s="112"/>
      <c r="AD25" s="112"/>
    </row>
    <row r="26" spans="1:32" s="183" customFormat="1" ht="21" thickBot="1">
      <c r="A26" s="202" t="s">
        <v>170</v>
      </c>
      <c r="D26" s="191"/>
      <c r="E26" s="191"/>
      <c r="F26" s="191"/>
      <c r="G26" s="215">
        <v>202500232</v>
      </c>
      <c r="H26" s="216"/>
      <c r="I26" s="215">
        <v>64784767.879999995</v>
      </c>
      <c r="J26" s="216"/>
      <c r="K26" s="215">
        <v>-2187236.2599999998</v>
      </c>
      <c r="L26" s="216"/>
      <c r="M26" s="215">
        <v>2001000</v>
      </c>
      <c r="N26" s="203"/>
      <c r="O26" s="215">
        <v>66069693.268017896</v>
      </c>
      <c r="P26" s="216"/>
      <c r="Q26" s="215">
        <v>497269.92</v>
      </c>
      <c r="R26" s="203"/>
      <c r="S26" s="215">
        <v>0</v>
      </c>
      <c r="T26" s="203"/>
      <c r="U26" s="215">
        <v>497269.92000000039</v>
      </c>
      <c r="V26" s="203"/>
      <c r="W26" s="215">
        <v>333665726.80801791</v>
      </c>
      <c r="X26" s="216"/>
      <c r="Y26" s="215">
        <v>-1302642.77</v>
      </c>
      <c r="Z26" s="203"/>
      <c r="AA26" s="215">
        <v>332363084.03801787</v>
      </c>
      <c r="AC26" s="124"/>
      <c r="AD26" s="124"/>
      <c r="AF26" s="124"/>
    </row>
    <row r="27" spans="1:32" ht="20.399999999999999" thickTop="1">
      <c r="A27" s="206"/>
      <c r="D27" s="195"/>
      <c r="E27" s="195"/>
      <c r="F27" s="195"/>
      <c r="G27" s="205"/>
      <c r="H27" s="204"/>
      <c r="I27" s="205"/>
      <c r="J27" s="204"/>
      <c r="K27" s="205"/>
      <c r="L27" s="204"/>
      <c r="M27" s="205"/>
      <c r="N27" s="205"/>
      <c r="O27" s="205"/>
      <c r="P27" s="205"/>
      <c r="Q27" s="208"/>
      <c r="R27" s="205"/>
      <c r="S27" s="204"/>
      <c r="T27" s="205"/>
      <c r="U27" s="205"/>
      <c r="V27" s="205"/>
      <c r="W27" s="205"/>
      <c r="X27" s="205"/>
      <c r="Y27" s="205"/>
      <c r="Z27" s="205"/>
      <c r="AA27" s="208"/>
      <c r="AC27" s="112"/>
      <c r="AD27" s="112"/>
      <c r="AF27" s="112"/>
    </row>
    <row r="28" spans="1:32" ht="22.5" customHeight="1">
      <c r="A28" s="202" t="s">
        <v>171</v>
      </c>
      <c r="D28" s="217"/>
      <c r="E28" s="217"/>
      <c r="F28" s="195"/>
      <c r="G28" s="203">
        <v>202500232</v>
      </c>
      <c r="H28" s="204"/>
      <c r="I28" s="203">
        <v>137843939.03</v>
      </c>
      <c r="J28" s="204"/>
      <c r="K28" s="203">
        <v>-2187236.2599999998</v>
      </c>
      <c r="L28" s="204"/>
      <c r="M28" s="203">
        <v>16200000</v>
      </c>
      <c r="N28" s="205"/>
      <c r="O28" s="203">
        <v>-80706494.939982146</v>
      </c>
      <c r="P28" s="205"/>
      <c r="Q28" s="203">
        <v>632210.85</v>
      </c>
      <c r="R28" s="205"/>
      <c r="S28" s="203">
        <v>0</v>
      </c>
      <c r="T28" s="205"/>
      <c r="U28" s="203">
        <v>632210.85000000009</v>
      </c>
      <c r="V28" s="205"/>
      <c r="W28" s="203">
        <v>274282650.68001789</v>
      </c>
      <c r="X28" s="205"/>
      <c r="Y28" s="203">
        <v>-1302642.77</v>
      </c>
      <c r="Z28" s="205"/>
      <c r="AA28" s="203">
        <v>272980007.91001785</v>
      </c>
      <c r="AC28" s="112"/>
      <c r="AD28" s="112"/>
    </row>
    <row r="29" spans="1:32" ht="20.399999999999999">
      <c r="A29" s="206" t="s">
        <v>163</v>
      </c>
      <c r="D29" s="217"/>
      <c r="E29" s="217"/>
      <c r="F29" s="195"/>
      <c r="G29" s="205"/>
      <c r="H29" s="204"/>
      <c r="I29" s="204"/>
      <c r="J29" s="204"/>
      <c r="K29" s="204"/>
      <c r="L29" s="204"/>
      <c r="M29" s="205"/>
      <c r="N29" s="205"/>
      <c r="O29" s="205"/>
      <c r="P29" s="205"/>
      <c r="Q29" s="208"/>
      <c r="R29" s="205"/>
      <c r="S29" s="204"/>
      <c r="T29" s="205"/>
      <c r="U29" s="204"/>
      <c r="V29" s="205"/>
      <c r="W29" s="205"/>
      <c r="X29" s="205"/>
      <c r="Y29" s="205"/>
      <c r="Z29" s="205"/>
      <c r="AA29" s="218"/>
      <c r="AC29" s="112"/>
      <c r="AD29" s="112"/>
    </row>
    <row r="30" spans="1:32" hidden="1">
      <c r="A30" s="219" t="s">
        <v>172</v>
      </c>
      <c r="D30" s="207"/>
      <c r="E30" s="207"/>
      <c r="F30" s="195"/>
      <c r="G30" s="205">
        <v>0</v>
      </c>
      <c r="H30" s="204"/>
      <c r="I30" s="205">
        <v>0</v>
      </c>
      <c r="J30" s="204"/>
      <c r="K30" s="204">
        <v>0</v>
      </c>
      <c r="L30" s="204"/>
      <c r="M30" s="204">
        <v>0</v>
      </c>
      <c r="N30" s="205"/>
      <c r="O30" s="204">
        <v>0</v>
      </c>
      <c r="P30" s="205"/>
      <c r="Q30" s="204">
        <v>0</v>
      </c>
      <c r="R30" s="205"/>
      <c r="S30" s="204">
        <v>0</v>
      </c>
      <c r="T30" s="205"/>
      <c r="U30" s="205">
        <v>0</v>
      </c>
      <c r="V30" s="205"/>
      <c r="W30" s="88">
        <v>0</v>
      </c>
      <c r="X30" s="205"/>
      <c r="Y30" s="205">
        <v>0</v>
      </c>
      <c r="Z30" s="205"/>
      <c r="AA30" s="208">
        <v>0</v>
      </c>
      <c r="AC30" s="112"/>
      <c r="AD30" s="112"/>
    </row>
    <row r="31" spans="1:32">
      <c r="A31" s="206" t="s">
        <v>173</v>
      </c>
      <c r="D31" s="217"/>
      <c r="E31" s="217"/>
      <c r="F31" s="195"/>
      <c r="G31" s="205">
        <v>0</v>
      </c>
      <c r="H31" s="204"/>
      <c r="I31" s="204">
        <v>0</v>
      </c>
      <c r="J31" s="204"/>
      <c r="K31" s="204">
        <v>0</v>
      </c>
      <c r="L31" s="204"/>
      <c r="M31" s="205">
        <v>0</v>
      </c>
      <c r="N31" s="205"/>
      <c r="O31" s="205">
        <v>14246401.48</v>
      </c>
      <c r="P31" s="205"/>
      <c r="Q31" s="205">
        <v>357450.0900000002</v>
      </c>
      <c r="R31" s="205"/>
      <c r="S31" s="204">
        <v>0</v>
      </c>
      <c r="T31" s="205"/>
      <c r="U31" s="205">
        <v>357450.0900000002</v>
      </c>
      <c r="V31" s="205"/>
      <c r="W31" s="88">
        <v>14603851.57</v>
      </c>
      <c r="X31" s="205"/>
      <c r="Y31" s="205">
        <v>0</v>
      </c>
      <c r="Z31" s="205"/>
      <c r="AA31" s="208">
        <v>14603851.57</v>
      </c>
      <c r="AC31" s="112"/>
      <c r="AD31" s="112"/>
    </row>
    <row r="32" spans="1:32" ht="22.5" customHeight="1">
      <c r="A32" s="206" t="s">
        <v>164</v>
      </c>
      <c r="D32" s="217"/>
      <c r="E32" s="217"/>
      <c r="F32" s="195"/>
      <c r="H32" s="179"/>
      <c r="I32" s="179"/>
      <c r="J32" s="179"/>
      <c r="K32" s="179"/>
      <c r="L32" s="179"/>
      <c r="Q32" s="179"/>
      <c r="AA32" s="179"/>
      <c r="AC32" s="112"/>
      <c r="AD32" s="112"/>
    </row>
    <row r="33" spans="1:30" ht="22.5" customHeight="1">
      <c r="A33" s="206" t="s">
        <v>174</v>
      </c>
      <c r="D33" s="217">
        <v>21</v>
      </c>
      <c r="E33" s="217"/>
      <c r="F33" s="195"/>
      <c r="G33" s="205">
        <v>0</v>
      </c>
      <c r="H33" s="204"/>
      <c r="I33" s="205">
        <v>-73059171.150000006</v>
      </c>
      <c r="J33" s="204"/>
      <c r="K33" s="205">
        <v>0</v>
      </c>
      <c r="L33" s="204"/>
      <c r="M33" s="205">
        <v>-16200000</v>
      </c>
      <c r="N33" s="205"/>
      <c r="O33" s="205">
        <v>89259171.150000006</v>
      </c>
      <c r="P33" s="205"/>
      <c r="Q33" s="205">
        <v>0</v>
      </c>
      <c r="R33" s="205"/>
      <c r="S33" s="204">
        <v>0</v>
      </c>
      <c r="T33" s="205"/>
      <c r="U33" s="205">
        <v>0</v>
      </c>
      <c r="V33" s="205"/>
      <c r="W33" s="88">
        <v>0</v>
      </c>
      <c r="X33" s="205"/>
      <c r="Y33" s="205">
        <v>0</v>
      </c>
      <c r="Z33" s="205"/>
      <c r="AA33" s="208">
        <v>0</v>
      </c>
      <c r="AC33" s="112"/>
      <c r="AD33" s="112"/>
    </row>
    <row r="34" spans="1:30" s="183" customFormat="1" ht="22.5" customHeight="1" thickBot="1">
      <c r="A34" s="202" t="s">
        <v>175</v>
      </c>
      <c r="D34" s="191"/>
      <c r="E34" s="191"/>
      <c r="F34" s="196"/>
      <c r="G34" s="215">
        <v>202500232</v>
      </c>
      <c r="H34" s="216"/>
      <c r="I34" s="215">
        <v>64784767.879999995</v>
      </c>
      <c r="J34" s="216"/>
      <c r="K34" s="215">
        <v>-2187236.2599999998</v>
      </c>
      <c r="L34" s="216"/>
      <c r="M34" s="215">
        <v>0</v>
      </c>
      <c r="N34" s="216"/>
      <c r="O34" s="215">
        <v>22799077.690017864</v>
      </c>
      <c r="P34" s="216"/>
      <c r="Q34" s="215">
        <v>989660.94000000018</v>
      </c>
      <c r="R34" s="203"/>
      <c r="S34" s="215">
        <v>0</v>
      </c>
      <c r="T34" s="203"/>
      <c r="U34" s="215">
        <v>989660.94000000029</v>
      </c>
      <c r="V34" s="203"/>
      <c r="W34" s="215">
        <v>288886502.25001788</v>
      </c>
      <c r="X34" s="203"/>
      <c r="Y34" s="215">
        <v>-1302642.77</v>
      </c>
      <c r="Z34" s="203"/>
      <c r="AA34" s="215">
        <v>287583859.48001784</v>
      </c>
      <c r="AB34" s="124"/>
      <c r="AC34" s="124"/>
      <c r="AD34" s="124"/>
    </row>
    <row r="35" spans="1:30" s="183" customFormat="1" ht="22.5" customHeight="1" thickTop="1">
      <c r="A35" s="202"/>
      <c r="D35" s="191"/>
      <c r="E35" s="191"/>
      <c r="F35" s="196"/>
      <c r="G35" s="216"/>
      <c r="H35" s="216"/>
      <c r="I35" s="216"/>
      <c r="J35" s="216"/>
      <c r="K35" s="216"/>
      <c r="L35" s="216"/>
      <c r="M35" s="216"/>
      <c r="N35" s="216"/>
      <c r="O35" s="216"/>
      <c r="P35" s="216"/>
      <c r="Q35" s="216"/>
      <c r="R35" s="203"/>
      <c r="S35" s="216"/>
      <c r="T35" s="203"/>
      <c r="U35" s="216"/>
      <c r="V35" s="203"/>
      <c r="W35" s="216"/>
      <c r="X35" s="203"/>
      <c r="Y35" s="216"/>
      <c r="Z35" s="203"/>
      <c r="AA35" s="216"/>
      <c r="AB35" s="124"/>
      <c r="AC35" s="124"/>
      <c r="AD35" s="124"/>
    </row>
    <row r="36" spans="1:30" s="183" customFormat="1" ht="22.5" customHeight="1">
      <c r="A36" s="202"/>
      <c r="D36" s="191"/>
      <c r="E36" s="191"/>
      <c r="F36" s="196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03"/>
      <c r="S36" s="216"/>
      <c r="T36" s="203"/>
      <c r="U36" s="216"/>
      <c r="V36" s="203"/>
      <c r="W36" s="216"/>
      <c r="X36" s="203"/>
      <c r="Y36" s="216"/>
      <c r="Z36" s="203"/>
      <c r="AA36" s="216"/>
      <c r="AB36" s="124"/>
      <c r="AC36" s="124"/>
      <c r="AD36" s="124"/>
    </row>
    <row r="37" spans="1:30" s="183" customFormat="1" ht="22.5" customHeight="1">
      <c r="A37" s="202"/>
      <c r="D37" s="191"/>
      <c r="E37" s="191"/>
      <c r="F37" s="196"/>
      <c r="G37" s="216"/>
      <c r="H37" s="216"/>
      <c r="I37" s="216"/>
      <c r="J37" s="216"/>
      <c r="K37" s="216"/>
      <c r="L37" s="216"/>
      <c r="M37" s="216"/>
      <c r="N37" s="216"/>
      <c r="O37" s="216"/>
      <c r="P37" s="216"/>
      <c r="Q37" s="216"/>
      <c r="R37" s="203"/>
      <c r="S37" s="216"/>
      <c r="T37" s="203"/>
      <c r="U37" s="216"/>
      <c r="V37" s="203"/>
      <c r="W37" s="216"/>
      <c r="X37" s="203"/>
      <c r="Y37" s="216"/>
      <c r="Z37" s="203"/>
      <c r="AA37" s="216"/>
      <c r="AB37" s="124"/>
      <c r="AC37" s="124"/>
      <c r="AD37" s="124"/>
    </row>
    <row r="38" spans="1:30" s="183" customFormat="1" ht="22.5" customHeight="1">
      <c r="A38" s="202"/>
      <c r="D38" s="191"/>
      <c r="E38" s="191"/>
      <c r="F38" s="196"/>
      <c r="G38" s="216"/>
      <c r="H38" s="216"/>
      <c r="I38" s="216"/>
      <c r="J38" s="216"/>
      <c r="K38" s="216"/>
      <c r="L38" s="216"/>
      <c r="M38" s="216"/>
      <c r="N38" s="216"/>
      <c r="O38" s="216"/>
      <c r="P38" s="216"/>
      <c r="Q38" s="216"/>
      <c r="R38" s="203"/>
      <c r="S38" s="216"/>
      <c r="T38" s="203"/>
      <c r="U38" s="216"/>
      <c r="V38" s="203"/>
      <c r="W38" s="216"/>
      <c r="X38" s="203"/>
      <c r="Y38" s="216"/>
      <c r="Z38" s="203"/>
      <c r="AA38" s="216"/>
      <c r="AB38" s="124"/>
      <c r="AC38" s="124"/>
      <c r="AD38" s="124"/>
    </row>
    <row r="39" spans="1:30" s="183" customFormat="1" ht="22.5" customHeight="1">
      <c r="A39" s="202"/>
      <c r="D39" s="191"/>
      <c r="E39" s="191"/>
      <c r="F39" s="196"/>
      <c r="G39" s="216"/>
      <c r="H39" s="216"/>
      <c r="I39" s="216"/>
      <c r="J39" s="216"/>
      <c r="K39" s="216"/>
      <c r="L39" s="216"/>
      <c r="M39" s="216"/>
      <c r="N39" s="216"/>
      <c r="O39" s="216"/>
      <c r="P39" s="216"/>
      <c r="Q39" s="216"/>
      <c r="R39" s="203"/>
      <c r="S39" s="216"/>
      <c r="T39" s="203"/>
      <c r="U39" s="216"/>
      <c r="V39" s="203"/>
      <c r="W39" s="216"/>
      <c r="X39" s="203"/>
      <c r="Y39" s="216"/>
      <c r="Z39" s="203"/>
      <c r="AA39" s="216"/>
      <c r="AB39" s="124"/>
      <c r="AC39" s="124"/>
      <c r="AD39" s="124"/>
    </row>
    <row r="40" spans="1:30" s="183" customFormat="1" ht="22.5" customHeight="1">
      <c r="A40" s="202"/>
      <c r="D40" s="191"/>
      <c r="E40" s="191"/>
      <c r="F40" s="196"/>
      <c r="G40" s="216"/>
      <c r="H40" s="216"/>
      <c r="I40" s="216"/>
      <c r="J40" s="216"/>
      <c r="K40" s="216"/>
      <c r="L40" s="216"/>
      <c r="M40" s="216"/>
      <c r="N40" s="216"/>
      <c r="O40" s="216"/>
      <c r="P40" s="216"/>
      <c r="Q40" s="216"/>
      <c r="R40" s="203"/>
      <c r="S40" s="216"/>
      <c r="T40" s="203"/>
      <c r="U40" s="216"/>
      <c r="V40" s="203"/>
      <c r="W40" s="216"/>
      <c r="X40" s="203"/>
      <c r="Y40" s="216"/>
      <c r="Z40" s="203"/>
      <c r="AA40" s="216"/>
      <c r="AB40" s="124"/>
      <c r="AC40" s="124"/>
      <c r="AD40" s="124"/>
    </row>
    <row r="41" spans="1:30" s="183" customFormat="1" ht="22.5" customHeight="1">
      <c r="A41" s="202"/>
      <c r="D41" s="191"/>
      <c r="E41" s="191"/>
      <c r="F41" s="196"/>
      <c r="G41" s="216"/>
      <c r="H41" s="216"/>
      <c r="I41" s="216"/>
      <c r="J41" s="216"/>
      <c r="K41" s="216"/>
      <c r="L41" s="216"/>
      <c r="M41" s="216"/>
      <c r="N41" s="216"/>
      <c r="O41" s="216"/>
      <c r="P41" s="216"/>
      <c r="Q41" s="216"/>
      <c r="R41" s="203"/>
      <c r="S41" s="203"/>
      <c r="T41" s="203"/>
      <c r="U41" s="216"/>
      <c r="V41" s="203"/>
      <c r="W41" s="216"/>
      <c r="X41" s="203"/>
      <c r="Y41" s="216"/>
      <c r="Z41" s="203"/>
      <c r="AA41" s="216"/>
      <c r="AB41" s="124"/>
      <c r="AC41" s="124"/>
      <c r="AD41" s="124"/>
    </row>
    <row r="42" spans="1:30" s="183" customFormat="1" ht="22.5" customHeight="1">
      <c r="A42" s="202"/>
      <c r="D42" s="191"/>
      <c r="E42" s="191"/>
      <c r="F42" s="196"/>
      <c r="G42" s="216"/>
      <c r="H42" s="216"/>
      <c r="I42" s="216"/>
      <c r="J42" s="216"/>
      <c r="K42" s="216"/>
      <c r="L42" s="216"/>
      <c r="M42" s="216"/>
      <c r="N42" s="216"/>
      <c r="O42" s="216"/>
      <c r="P42" s="216"/>
      <c r="Q42" s="216"/>
      <c r="R42" s="216"/>
      <c r="S42" s="216"/>
      <c r="T42" s="216"/>
      <c r="U42" s="216"/>
      <c r="V42" s="216"/>
      <c r="W42" s="216"/>
      <c r="X42" s="216"/>
      <c r="Y42" s="216"/>
      <c r="Z42" s="216"/>
      <c r="AA42" s="216"/>
      <c r="AB42" s="124"/>
      <c r="AC42" s="124"/>
      <c r="AD42" s="124"/>
    </row>
    <row r="43" spans="1:30" s="183" customFormat="1" ht="22.5" customHeight="1">
      <c r="A43" s="202"/>
      <c r="D43" s="191"/>
      <c r="E43" s="191"/>
      <c r="F43" s="196"/>
      <c r="G43" s="216"/>
      <c r="H43" s="216"/>
      <c r="I43" s="216"/>
      <c r="J43" s="216"/>
      <c r="K43" s="216"/>
      <c r="L43" s="216"/>
      <c r="M43" s="216"/>
      <c r="N43" s="216"/>
      <c r="O43" s="216"/>
      <c r="P43" s="216"/>
      <c r="Q43" s="216"/>
      <c r="R43" s="203"/>
      <c r="S43" s="203"/>
      <c r="T43" s="203"/>
      <c r="U43" s="216"/>
      <c r="V43" s="203"/>
      <c r="W43" s="216"/>
      <c r="X43" s="203"/>
      <c r="Y43" s="216"/>
      <c r="Z43" s="203"/>
      <c r="AA43" s="216"/>
      <c r="AB43" s="124"/>
      <c r="AC43" s="124"/>
      <c r="AD43" s="124"/>
    </row>
    <row r="44" spans="1:30" s="183" customFormat="1" ht="22.5" customHeight="1">
      <c r="A44" s="202"/>
      <c r="D44" s="191"/>
      <c r="E44" s="191"/>
      <c r="F44" s="196"/>
      <c r="G44" s="216"/>
      <c r="H44" s="216"/>
      <c r="I44" s="216"/>
      <c r="J44" s="216"/>
      <c r="K44" s="216"/>
      <c r="L44" s="216"/>
      <c r="M44" s="216"/>
      <c r="N44" s="216"/>
      <c r="O44" s="216"/>
      <c r="P44" s="216"/>
      <c r="Q44" s="216"/>
      <c r="R44" s="216"/>
      <c r="S44" s="216"/>
      <c r="T44" s="216"/>
      <c r="U44" s="216"/>
      <c r="V44" s="216"/>
      <c r="W44" s="216"/>
      <c r="X44" s="216"/>
      <c r="Y44" s="216"/>
      <c r="Z44" s="216"/>
      <c r="AA44" s="216"/>
      <c r="AB44" s="124"/>
      <c r="AC44" s="124"/>
      <c r="AD44" s="124"/>
    </row>
    <row r="45" spans="1:30" s="183" customFormat="1" ht="22.5" customHeight="1">
      <c r="A45" s="202"/>
      <c r="D45" s="191"/>
      <c r="E45" s="191"/>
      <c r="F45" s="196"/>
      <c r="G45" s="216"/>
      <c r="H45" s="216"/>
      <c r="I45" s="216"/>
      <c r="J45" s="216"/>
      <c r="K45" s="216"/>
      <c r="L45" s="216"/>
      <c r="M45" s="216"/>
      <c r="N45" s="216"/>
      <c r="O45" s="216"/>
      <c r="P45" s="216"/>
      <c r="Q45" s="216"/>
      <c r="R45" s="203"/>
      <c r="S45" s="203"/>
      <c r="T45" s="203"/>
      <c r="U45" s="216"/>
      <c r="V45" s="203"/>
      <c r="W45" s="216"/>
      <c r="X45" s="203"/>
      <c r="Y45" s="216"/>
      <c r="Z45" s="203"/>
      <c r="AA45" s="216"/>
      <c r="AB45" s="124"/>
      <c r="AC45" s="124"/>
      <c r="AD45" s="124"/>
    </row>
    <row r="46" spans="1:30" s="183" customFormat="1" ht="22.5" customHeight="1">
      <c r="A46" s="202"/>
      <c r="D46" s="191"/>
      <c r="E46" s="191"/>
      <c r="F46" s="196"/>
      <c r="G46" s="216"/>
      <c r="H46" s="216"/>
      <c r="I46" s="216"/>
      <c r="J46" s="216"/>
      <c r="K46" s="216"/>
      <c r="L46" s="216"/>
      <c r="M46" s="216"/>
      <c r="N46" s="216"/>
      <c r="O46" s="216"/>
      <c r="P46" s="216"/>
      <c r="Q46" s="216"/>
      <c r="R46" s="203"/>
      <c r="S46" s="203"/>
      <c r="T46" s="203"/>
      <c r="U46" s="216"/>
      <c r="V46" s="203"/>
      <c r="W46" s="216"/>
      <c r="X46" s="203"/>
      <c r="Y46" s="216"/>
      <c r="Z46" s="203"/>
      <c r="AA46" s="216"/>
      <c r="AB46" s="124"/>
      <c r="AC46" s="124"/>
      <c r="AD46" s="124"/>
    </row>
    <row r="47" spans="1:30" s="183" customFormat="1" ht="22.5" customHeight="1">
      <c r="A47" s="202"/>
      <c r="D47" s="191"/>
      <c r="E47" s="191"/>
      <c r="F47" s="196"/>
      <c r="G47" s="216"/>
      <c r="H47" s="216"/>
      <c r="I47" s="216"/>
      <c r="J47" s="216"/>
      <c r="K47" s="216"/>
      <c r="L47" s="216"/>
      <c r="M47" s="216"/>
      <c r="N47" s="216"/>
      <c r="O47" s="216"/>
      <c r="P47" s="216"/>
      <c r="Q47" s="216"/>
      <c r="R47" s="203"/>
      <c r="S47" s="203"/>
      <c r="T47" s="203"/>
      <c r="U47" s="216"/>
      <c r="V47" s="203"/>
      <c r="W47" s="216"/>
      <c r="X47" s="203"/>
      <c r="Y47" s="216"/>
      <c r="Z47" s="203"/>
      <c r="AA47" s="216"/>
      <c r="AB47" s="124"/>
      <c r="AC47" s="124"/>
      <c r="AD47" s="124"/>
    </row>
    <row r="48" spans="1:30" s="183" customFormat="1" ht="22.5" customHeight="1">
      <c r="A48" s="202"/>
      <c r="D48" s="191"/>
      <c r="E48" s="191"/>
      <c r="F48" s="196"/>
      <c r="G48" s="216"/>
      <c r="H48" s="216"/>
      <c r="I48" s="216"/>
      <c r="J48" s="216"/>
      <c r="K48" s="216"/>
      <c r="L48" s="216"/>
      <c r="M48" s="216"/>
      <c r="N48" s="216"/>
      <c r="O48" s="216"/>
      <c r="P48" s="216"/>
      <c r="Q48" s="216"/>
      <c r="R48" s="203"/>
      <c r="S48" s="203"/>
      <c r="T48" s="203"/>
      <c r="U48" s="216"/>
      <c r="V48" s="203"/>
      <c r="W48" s="216"/>
      <c r="X48" s="203"/>
      <c r="Y48" s="216"/>
      <c r="Z48" s="203"/>
      <c r="AA48" s="216"/>
      <c r="AB48" s="124"/>
      <c r="AC48" s="124"/>
      <c r="AD48" s="124"/>
    </row>
    <row r="49" spans="8:27" s="220" customFormat="1">
      <c r="H49" s="221"/>
      <c r="I49" s="221"/>
      <c r="J49" s="221"/>
      <c r="K49" s="221"/>
      <c r="L49" s="221"/>
      <c r="Q49" s="222"/>
      <c r="W49" s="223"/>
      <c r="X49" s="223"/>
      <c r="Y49" s="223"/>
      <c r="AA49" s="222"/>
    </row>
    <row r="57" spans="8:27">
      <c r="AA57" s="179"/>
    </row>
    <row r="58" spans="8:27">
      <c r="H58" s="179"/>
      <c r="I58" s="179"/>
      <c r="J58" s="179"/>
      <c r="K58" s="179"/>
      <c r="L58" s="179"/>
      <c r="Q58" s="179"/>
      <c r="AA58" s="179"/>
    </row>
    <row r="59" spans="8:27">
      <c r="H59" s="179"/>
      <c r="I59" s="179"/>
      <c r="J59" s="179"/>
      <c r="K59" s="179"/>
      <c r="L59" s="179"/>
      <c r="Q59" s="179"/>
      <c r="AA59" s="179"/>
    </row>
    <row r="60" spans="8:27">
      <c r="H60" s="179"/>
      <c r="I60" s="179"/>
      <c r="J60" s="179"/>
      <c r="K60" s="179"/>
      <c r="L60" s="179"/>
      <c r="Q60" s="179"/>
      <c r="AA60" s="179"/>
    </row>
    <row r="61" spans="8:27">
      <c r="H61" s="179"/>
      <c r="I61" s="179"/>
      <c r="J61" s="179"/>
      <c r="K61" s="179"/>
      <c r="L61" s="179"/>
      <c r="Q61" s="179"/>
      <c r="AA61" s="179"/>
    </row>
    <row r="62" spans="8:27">
      <c r="H62" s="179"/>
      <c r="I62" s="179"/>
      <c r="J62" s="179"/>
      <c r="K62" s="179"/>
      <c r="L62" s="179"/>
      <c r="Q62" s="179"/>
      <c r="AA62" s="179"/>
    </row>
    <row r="63" spans="8:27">
      <c r="H63" s="179"/>
      <c r="I63" s="179"/>
      <c r="J63" s="179"/>
      <c r="K63" s="179"/>
      <c r="L63" s="179"/>
      <c r="Q63" s="179"/>
      <c r="AA63" s="179"/>
    </row>
    <row r="64" spans="8:27">
      <c r="H64" s="179"/>
      <c r="I64" s="179"/>
      <c r="J64" s="179"/>
      <c r="K64" s="179"/>
      <c r="L64" s="179"/>
      <c r="Q64" s="179"/>
      <c r="AA64" s="179"/>
    </row>
    <row r="65" spans="8:27">
      <c r="H65" s="179"/>
      <c r="I65" s="179"/>
      <c r="J65" s="179"/>
      <c r="K65" s="179"/>
      <c r="L65" s="179"/>
      <c r="Q65" s="179"/>
      <c r="AA65" s="179"/>
    </row>
    <row r="66" spans="8:27">
      <c r="H66" s="179"/>
      <c r="I66" s="179"/>
      <c r="J66" s="179"/>
      <c r="K66" s="179"/>
      <c r="L66" s="179"/>
      <c r="Q66" s="179"/>
      <c r="AA66" s="179"/>
    </row>
    <row r="67" spans="8:27">
      <c r="H67" s="179"/>
      <c r="I67" s="179"/>
      <c r="J67" s="179"/>
      <c r="K67" s="179"/>
      <c r="L67" s="179"/>
      <c r="Q67" s="179"/>
      <c r="AA67" s="179"/>
    </row>
    <row r="68" spans="8:27">
      <c r="H68" s="179"/>
      <c r="I68" s="179"/>
      <c r="J68" s="179"/>
      <c r="K68" s="179"/>
      <c r="L68" s="179"/>
      <c r="Q68" s="179"/>
      <c r="AA68" s="179"/>
    </row>
    <row r="69" spans="8:27">
      <c r="H69" s="179"/>
      <c r="I69" s="179"/>
      <c r="J69" s="179"/>
      <c r="K69" s="179"/>
      <c r="L69" s="179"/>
      <c r="Q69" s="179"/>
      <c r="AA69" s="179"/>
    </row>
    <row r="70" spans="8:27">
      <c r="H70" s="179"/>
      <c r="I70" s="179"/>
      <c r="J70" s="179"/>
      <c r="K70" s="179"/>
      <c r="L70" s="179"/>
      <c r="Q70" s="179"/>
      <c r="AA70" s="179"/>
    </row>
    <row r="71" spans="8:27">
      <c r="H71" s="179"/>
      <c r="I71" s="179"/>
      <c r="J71" s="179"/>
      <c r="K71" s="179"/>
      <c r="L71" s="179"/>
      <c r="Q71" s="179"/>
      <c r="AA71" s="179"/>
    </row>
    <row r="72" spans="8:27">
      <c r="H72" s="179"/>
      <c r="I72" s="179"/>
      <c r="J72" s="179"/>
      <c r="K72" s="179"/>
      <c r="L72" s="179"/>
      <c r="Q72" s="179"/>
      <c r="AA72" s="179"/>
    </row>
    <row r="73" spans="8:27">
      <c r="H73" s="179"/>
      <c r="I73" s="179"/>
      <c r="J73" s="179"/>
      <c r="K73" s="179"/>
      <c r="L73" s="179"/>
      <c r="Q73" s="179"/>
      <c r="AA73" s="179"/>
    </row>
    <row r="74" spans="8:27">
      <c r="H74" s="179"/>
      <c r="I74" s="179"/>
      <c r="J74" s="179"/>
      <c r="K74" s="179"/>
      <c r="L74" s="179"/>
      <c r="Q74" s="179"/>
      <c r="AA74" s="179"/>
    </row>
    <row r="75" spans="8:27">
      <c r="H75" s="179"/>
      <c r="I75" s="179"/>
      <c r="J75" s="179"/>
      <c r="K75" s="179"/>
      <c r="L75" s="179"/>
      <c r="Q75" s="179"/>
      <c r="AA75" s="179"/>
    </row>
    <row r="76" spans="8:27">
      <c r="H76" s="179"/>
      <c r="I76" s="179"/>
      <c r="J76" s="179"/>
      <c r="K76" s="179"/>
      <c r="L76" s="179"/>
      <c r="Q76" s="179"/>
      <c r="AA76" s="179"/>
    </row>
    <row r="77" spans="8:27">
      <c r="H77" s="179"/>
      <c r="I77" s="179"/>
      <c r="J77" s="179"/>
      <c r="K77" s="179"/>
      <c r="L77" s="179"/>
      <c r="Q77" s="179"/>
      <c r="AA77" s="179"/>
    </row>
    <row r="78" spans="8:27">
      <c r="H78" s="179"/>
      <c r="I78" s="179"/>
      <c r="J78" s="179"/>
      <c r="K78" s="179"/>
      <c r="L78" s="179"/>
      <c r="Q78" s="179"/>
      <c r="AA78" s="179"/>
    </row>
    <row r="79" spans="8:27">
      <c r="H79" s="179"/>
      <c r="I79" s="179"/>
      <c r="J79" s="179"/>
      <c r="K79" s="179"/>
      <c r="L79" s="179"/>
      <c r="Q79" s="179"/>
      <c r="AA79" s="179"/>
    </row>
    <row r="80" spans="8:27">
      <c r="H80" s="179"/>
      <c r="I80" s="179"/>
      <c r="J80" s="179"/>
      <c r="K80" s="179"/>
      <c r="L80" s="179"/>
      <c r="Q80" s="179"/>
      <c r="AA80" s="179"/>
    </row>
    <row r="81" spans="8:27">
      <c r="H81" s="179"/>
      <c r="I81" s="179"/>
      <c r="J81" s="179"/>
      <c r="K81" s="179"/>
      <c r="L81" s="179"/>
      <c r="Q81" s="179"/>
      <c r="AA81" s="179"/>
    </row>
    <row r="82" spans="8:27">
      <c r="H82" s="179"/>
      <c r="I82" s="179"/>
      <c r="J82" s="179"/>
      <c r="K82" s="179"/>
      <c r="L82" s="179"/>
      <c r="Q82" s="179"/>
      <c r="AA82" s="179"/>
    </row>
    <row r="83" spans="8:27">
      <c r="H83" s="179"/>
      <c r="I83" s="179"/>
      <c r="J83" s="179"/>
      <c r="K83" s="179"/>
      <c r="L83" s="179"/>
      <c r="Q83" s="179"/>
      <c r="AA83" s="179"/>
    </row>
    <row r="84" spans="8:27">
      <c r="H84" s="179"/>
      <c r="I84" s="179"/>
      <c r="J84" s="179"/>
      <c r="K84" s="179"/>
      <c r="L84" s="179"/>
      <c r="Q84" s="179"/>
      <c r="AA84" s="179"/>
    </row>
    <row r="85" spans="8:27">
      <c r="H85" s="179"/>
      <c r="I85" s="179"/>
      <c r="J85" s="179"/>
      <c r="K85" s="179"/>
      <c r="L85" s="179"/>
      <c r="Q85" s="179"/>
      <c r="AA85" s="179"/>
    </row>
    <row r="86" spans="8:27">
      <c r="H86" s="179"/>
      <c r="I86" s="179"/>
      <c r="J86" s="179"/>
      <c r="K86" s="179"/>
      <c r="L86" s="179"/>
      <c r="Q86" s="179"/>
      <c r="AA86" s="179"/>
    </row>
    <row r="87" spans="8:27">
      <c r="H87" s="179"/>
      <c r="I87" s="179"/>
      <c r="J87" s="179"/>
      <c r="K87" s="179"/>
      <c r="L87" s="179"/>
      <c r="Q87" s="179"/>
      <c r="AA87" s="179"/>
    </row>
    <row r="88" spans="8:27">
      <c r="H88" s="179"/>
      <c r="I88" s="179"/>
      <c r="J88" s="179"/>
      <c r="K88" s="179"/>
      <c r="L88" s="179"/>
      <c r="Q88" s="179"/>
      <c r="AA88" s="179"/>
    </row>
    <row r="89" spans="8:27">
      <c r="H89" s="179"/>
      <c r="I89" s="179"/>
      <c r="J89" s="179"/>
      <c r="K89" s="179"/>
      <c r="L89" s="179"/>
      <c r="Q89" s="179"/>
      <c r="AA89" s="179"/>
    </row>
    <row r="90" spans="8:27">
      <c r="H90" s="179"/>
      <c r="I90" s="179"/>
      <c r="J90" s="179"/>
      <c r="K90" s="179"/>
      <c r="L90" s="179"/>
      <c r="Q90" s="179"/>
      <c r="AA90" s="179"/>
    </row>
    <row r="91" spans="8:27">
      <c r="H91" s="179"/>
      <c r="I91" s="179"/>
      <c r="J91" s="179"/>
      <c r="K91" s="179"/>
      <c r="L91" s="179"/>
      <c r="Q91" s="179"/>
      <c r="AA91" s="179"/>
    </row>
    <row r="92" spans="8:27">
      <c r="H92" s="179"/>
      <c r="I92" s="179"/>
      <c r="J92" s="179"/>
      <c r="K92" s="179"/>
      <c r="L92" s="179"/>
      <c r="Q92" s="179"/>
      <c r="AA92" s="179"/>
    </row>
    <row r="93" spans="8:27">
      <c r="H93" s="179"/>
      <c r="I93" s="179"/>
      <c r="J93" s="179"/>
      <c r="K93" s="179"/>
      <c r="L93" s="179"/>
      <c r="Q93" s="179"/>
      <c r="AA93" s="179"/>
    </row>
    <row r="94" spans="8:27">
      <c r="H94" s="179"/>
      <c r="I94" s="179"/>
      <c r="J94" s="179"/>
      <c r="K94" s="179"/>
      <c r="L94" s="179"/>
      <c r="Q94" s="179"/>
      <c r="AA94" s="179"/>
    </row>
    <row r="95" spans="8:27">
      <c r="H95" s="179"/>
      <c r="I95" s="179"/>
      <c r="J95" s="179"/>
      <c r="K95" s="179"/>
      <c r="L95" s="179"/>
      <c r="Q95" s="179"/>
      <c r="AA95" s="179"/>
    </row>
    <row r="441" spans="4:4">
      <c r="D441" s="179">
        <f>SUM(D427:D440)</f>
        <v>0</v>
      </c>
    </row>
  </sheetData>
  <mergeCells count="9">
    <mergeCell ref="M10:O10"/>
    <mergeCell ref="Q10:S10"/>
    <mergeCell ref="S11:S15"/>
    <mergeCell ref="A1:AA1"/>
    <mergeCell ref="A2:AA2"/>
    <mergeCell ref="A3:AA3"/>
    <mergeCell ref="G6:AA6"/>
    <mergeCell ref="G7:AA7"/>
    <mergeCell ref="Q9:U9"/>
  </mergeCells>
  <pageMargins left="0.43307086614173201" right="0.196850393700787" top="0.78740157480314998" bottom="0.39370078740157499" header="0.59055118110236204" footer="0.196850393700787"/>
  <pageSetup paperSize="9" scale="68" firstPageNumber="9" fitToHeight="100" orientation="landscape" useFirstPageNumber="1" r:id="rId1"/>
  <headerFooter>
    <oddFooter>&amp;L&amp;"Angsana New,Regular"&amp;14
หมายเหตุประกอบงบการเงินเป็นส่วนหนึ่งของงบการเงินนี้&amp;R&amp;P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X439"/>
  <sheetViews>
    <sheetView showGridLines="0" view="pageBreakPreview" zoomScale="70" zoomScaleNormal="85" zoomScaleSheetLayoutView="70" workbookViewId="0">
      <selection sqref="A1:R1"/>
    </sheetView>
  </sheetViews>
  <sheetFormatPr defaultColWidth="9.109375" defaultRowHeight="19.8"/>
  <cols>
    <col min="1" max="1" width="8.109375" style="179" customWidth="1"/>
    <col min="2" max="2" width="6.33203125" style="179" customWidth="1"/>
    <col min="3" max="3" width="27" style="179" customWidth="1"/>
    <col min="4" max="4" width="9.109375" style="179" customWidth="1"/>
    <col min="5" max="5" width="1" style="179" customWidth="1"/>
    <col min="6" max="6" width="28.109375" style="179" bestFit="1" customWidth="1"/>
    <col min="7" max="7" width="1" style="179" customWidth="1"/>
    <col min="8" max="8" width="27.44140625" style="179" bestFit="1" customWidth="1"/>
    <col min="9" max="9" width="1" style="179" customWidth="1"/>
    <col min="10" max="10" width="27.44140625" style="179" bestFit="1" customWidth="1"/>
    <col min="11" max="11" width="1" style="179" customWidth="1"/>
    <col min="12" max="12" width="25.5546875" style="179" bestFit="1" customWidth="1"/>
    <col min="13" max="13" width="1" style="179" customWidth="1"/>
    <col min="14" max="14" width="29.33203125" style="179" bestFit="1" customWidth="1"/>
    <col min="15" max="15" width="1" style="179" customWidth="1"/>
    <col min="16" max="16" width="23.6640625" style="179" bestFit="1" customWidth="1"/>
    <col min="17" max="17" width="1" style="179" customWidth="1"/>
    <col min="18" max="18" width="28.109375" style="179" bestFit="1" customWidth="1"/>
    <col min="19" max="19" width="0.88671875" style="179" customWidth="1"/>
    <col min="20" max="20" width="13.5546875" style="179" bestFit="1" customWidth="1"/>
    <col min="21" max="21" width="1.109375" style="179" customWidth="1"/>
    <col min="22" max="22" width="14" style="179" customWidth="1"/>
    <col min="23" max="23" width="1.109375" style="179" customWidth="1"/>
    <col min="24" max="24" width="9.5546875" style="179" customWidth="1"/>
    <col min="25" max="25" width="0.5546875" style="179" customWidth="1"/>
    <col min="26" max="26" width="7.33203125" style="179" bestFit="1" customWidth="1"/>
    <col min="27" max="16384" width="9.109375" style="179"/>
  </cols>
  <sheetData>
    <row r="1" spans="1:24" ht="22.5" customHeight="1">
      <c r="A1" s="332" t="s">
        <v>0</v>
      </c>
      <c r="B1" s="332"/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  <c r="O1" s="332"/>
      <c r="P1" s="332"/>
      <c r="Q1" s="332"/>
      <c r="R1" s="332"/>
      <c r="S1" s="224"/>
      <c r="T1" s="224"/>
      <c r="U1" s="224"/>
      <c r="V1" s="224"/>
      <c r="W1" s="224"/>
      <c r="X1" s="224"/>
    </row>
    <row r="2" spans="1:24" ht="22.5" customHeight="1">
      <c r="A2" s="332" t="s">
        <v>176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32"/>
      <c r="S2" s="225"/>
      <c r="T2" s="225"/>
      <c r="U2" s="225"/>
      <c r="V2" s="225"/>
      <c r="W2" s="225"/>
      <c r="X2" s="225"/>
    </row>
    <row r="3" spans="1:24" ht="22.5" customHeight="1">
      <c r="A3" s="342" t="s">
        <v>127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32"/>
      <c r="S3" s="225"/>
      <c r="T3" s="225"/>
      <c r="U3" s="225"/>
      <c r="V3" s="225"/>
      <c r="W3" s="225"/>
      <c r="X3" s="225"/>
    </row>
    <row r="4" spans="1:24" ht="20.399999999999999">
      <c r="A4" s="226"/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343" t="s">
        <v>9</v>
      </c>
      <c r="M4" s="343"/>
      <c r="N4" s="343"/>
      <c r="O4" s="343"/>
      <c r="P4" s="343"/>
      <c r="Q4" s="343"/>
      <c r="R4" s="343"/>
      <c r="S4" s="227"/>
      <c r="T4" s="227"/>
      <c r="U4" s="226"/>
    </row>
    <row r="5" spans="1:24" ht="20.399999999999999">
      <c r="A5" s="226"/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343" t="s">
        <v>11</v>
      </c>
      <c r="M5" s="343"/>
      <c r="N5" s="343"/>
      <c r="O5" s="343"/>
      <c r="P5" s="343"/>
      <c r="Q5" s="343"/>
      <c r="R5" s="343"/>
      <c r="S5" s="227"/>
      <c r="T5" s="227"/>
      <c r="U5" s="226"/>
    </row>
    <row r="6" spans="1:24" s="183" customFormat="1" ht="22.5" customHeight="1">
      <c r="B6" s="184"/>
      <c r="C6" s="184"/>
      <c r="D6" s="184"/>
      <c r="E6" s="184"/>
      <c r="F6" s="344" t="s">
        <v>3</v>
      </c>
      <c r="G6" s="344"/>
      <c r="H6" s="344"/>
      <c r="I6" s="344"/>
      <c r="J6" s="344"/>
      <c r="K6" s="344"/>
      <c r="L6" s="344"/>
      <c r="M6" s="344"/>
      <c r="N6" s="344"/>
      <c r="O6" s="344"/>
      <c r="P6" s="344"/>
      <c r="Q6" s="344"/>
      <c r="R6" s="344"/>
    </row>
    <row r="7" spans="1:24" ht="20.399999999999999">
      <c r="A7" s="186"/>
      <c r="B7" s="186"/>
      <c r="C7" s="186"/>
      <c r="D7" s="186"/>
      <c r="F7" s="337" t="s">
        <v>5</v>
      </c>
      <c r="G7" s="337"/>
      <c r="H7" s="337"/>
      <c r="I7" s="337"/>
      <c r="J7" s="337"/>
      <c r="K7" s="337"/>
      <c r="L7" s="337"/>
      <c r="M7" s="337"/>
      <c r="N7" s="337"/>
      <c r="O7" s="337"/>
      <c r="P7" s="337"/>
      <c r="Q7" s="337"/>
      <c r="R7" s="337"/>
    </row>
    <row r="8" spans="1:24" ht="20.399999999999999">
      <c r="A8" s="186"/>
      <c r="B8" s="195"/>
      <c r="C8" s="195"/>
      <c r="D8" s="191"/>
      <c r="E8" s="191"/>
      <c r="F8" s="191"/>
      <c r="G8" s="191"/>
      <c r="H8" s="191"/>
      <c r="I8" s="191"/>
      <c r="J8" s="327" t="s">
        <v>137</v>
      </c>
      <c r="K8" s="327"/>
      <c r="L8" s="327"/>
      <c r="M8" s="196"/>
      <c r="N8" s="338" t="s">
        <v>79</v>
      </c>
      <c r="O8" s="338"/>
      <c r="P8" s="338"/>
      <c r="Q8" s="196"/>
      <c r="R8" s="191"/>
    </row>
    <row r="9" spans="1:24" ht="20.399999999999999">
      <c r="A9" s="186"/>
      <c r="B9" s="195"/>
      <c r="C9" s="195"/>
      <c r="D9" s="191"/>
      <c r="E9" s="191"/>
      <c r="F9" s="191"/>
      <c r="G9" s="191"/>
      <c r="H9" s="191"/>
      <c r="I9" s="191"/>
      <c r="J9" s="196"/>
      <c r="K9" s="196"/>
      <c r="L9" s="196"/>
      <c r="M9" s="196"/>
      <c r="N9" s="339" t="s">
        <v>177</v>
      </c>
      <c r="O9" s="196"/>
      <c r="P9" s="196"/>
      <c r="Q9" s="196"/>
      <c r="R9" s="191"/>
    </row>
    <row r="10" spans="1:24" ht="21" hidden="1" customHeight="1">
      <c r="A10" s="186"/>
      <c r="B10" s="195"/>
      <c r="C10" s="195"/>
      <c r="D10" s="191"/>
      <c r="E10" s="191"/>
      <c r="F10" s="191"/>
      <c r="G10" s="191"/>
      <c r="H10" s="191"/>
      <c r="I10" s="191"/>
      <c r="J10" s="196"/>
      <c r="K10" s="196"/>
      <c r="L10" s="196"/>
      <c r="M10" s="196"/>
      <c r="N10" s="340"/>
      <c r="O10" s="196"/>
      <c r="P10" s="196"/>
      <c r="Q10" s="196"/>
      <c r="R10" s="191"/>
    </row>
    <row r="11" spans="1:24" ht="20.399999999999999">
      <c r="A11" s="186"/>
      <c r="B11" s="195"/>
      <c r="C11" s="195"/>
      <c r="D11" s="191"/>
      <c r="E11" s="191"/>
      <c r="F11" s="191"/>
      <c r="G11" s="191"/>
      <c r="H11" s="191"/>
      <c r="I11" s="191"/>
      <c r="J11" s="196"/>
      <c r="K11" s="196"/>
      <c r="L11" s="196"/>
      <c r="M11" s="196"/>
      <c r="N11" s="340"/>
      <c r="O11" s="196"/>
      <c r="P11" s="196" t="s">
        <v>142</v>
      </c>
      <c r="Q11" s="196"/>
      <c r="R11" s="191"/>
    </row>
    <row r="12" spans="1:24" ht="20.399999999999999">
      <c r="A12" s="186"/>
      <c r="B12" s="195"/>
      <c r="C12" s="195"/>
      <c r="D12" s="191"/>
      <c r="E12" s="183"/>
      <c r="F12" s="196" t="s">
        <v>65</v>
      </c>
      <c r="G12" s="191"/>
      <c r="H12" s="191" t="s">
        <v>144</v>
      </c>
      <c r="I12" s="191"/>
      <c r="J12" s="196" t="s">
        <v>178</v>
      </c>
      <c r="K12" s="191"/>
      <c r="L12" s="191"/>
      <c r="M12" s="196"/>
      <c r="N12" s="340"/>
      <c r="O12" s="196"/>
      <c r="P12" s="196" t="s">
        <v>148</v>
      </c>
      <c r="Q12" s="196"/>
      <c r="R12" s="191" t="s">
        <v>150</v>
      </c>
    </row>
    <row r="13" spans="1:24" ht="20.399999999999999">
      <c r="A13" s="186"/>
      <c r="B13" s="195"/>
      <c r="C13" s="195"/>
      <c r="D13" s="107" t="s">
        <v>10</v>
      </c>
      <c r="E13" s="191"/>
      <c r="F13" s="200" t="s">
        <v>151</v>
      </c>
      <c r="G13" s="191"/>
      <c r="H13" s="200" t="s">
        <v>152</v>
      </c>
      <c r="I13" s="191"/>
      <c r="J13" s="200" t="s">
        <v>154</v>
      </c>
      <c r="K13" s="191"/>
      <c r="L13" s="200" t="s">
        <v>78</v>
      </c>
      <c r="M13" s="191"/>
      <c r="N13" s="341"/>
      <c r="O13" s="191"/>
      <c r="P13" s="200" t="s">
        <v>156</v>
      </c>
      <c r="Q13" s="191"/>
      <c r="R13" s="200" t="s">
        <v>159</v>
      </c>
    </row>
    <row r="14" spans="1:24" ht="20.399999999999999">
      <c r="A14" s="186"/>
      <c r="B14" s="195"/>
      <c r="C14" s="195"/>
      <c r="D14" s="191"/>
      <c r="E14" s="191"/>
      <c r="F14" s="196"/>
      <c r="G14" s="191"/>
      <c r="H14" s="196"/>
      <c r="I14" s="191"/>
      <c r="J14" s="196"/>
      <c r="K14" s="191"/>
      <c r="L14" s="196"/>
      <c r="M14" s="191"/>
      <c r="N14" s="196"/>
      <c r="O14" s="191"/>
      <c r="P14" s="196"/>
      <c r="Q14" s="191"/>
      <c r="R14" s="196"/>
    </row>
    <row r="15" spans="1:24" s="183" customFormat="1" ht="20.399999999999999">
      <c r="A15" s="202" t="s">
        <v>160</v>
      </c>
      <c r="D15" s="191"/>
      <c r="E15" s="191"/>
      <c r="F15" s="203">
        <v>202500232</v>
      </c>
      <c r="G15" s="203"/>
      <c r="H15" s="203">
        <v>64784767.879999995</v>
      </c>
      <c r="I15" s="203"/>
      <c r="J15" s="203">
        <v>2001000</v>
      </c>
      <c r="K15" s="203"/>
      <c r="L15" s="203">
        <v>24513035.730018094</v>
      </c>
      <c r="M15" s="203"/>
      <c r="N15" s="203">
        <v>0</v>
      </c>
      <c r="O15" s="203"/>
      <c r="P15" s="203">
        <v>0</v>
      </c>
      <c r="Q15" s="203"/>
      <c r="R15" s="203">
        <v>293799035.61001813</v>
      </c>
      <c r="S15" s="124"/>
      <c r="T15" s="124"/>
      <c r="V15" s="124"/>
    </row>
    <row r="16" spans="1:24" s="183" customFormat="1" ht="20.399999999999999">
      <c r="A16" s="206" t="s">
        <v>161</v>
      </c>
      <c r="D16" s="207">
        <v>3</v>
      </c>
      <c r="E16" s="191"/>
      <c r="F16" s="228">
        <v>0</v>
      </c>
      <c r="G16" s="205"/>
      <c r="H16" s="228">
        <v>0</v>
      </c>
      <c r="I16" s="205"/>
      <c r="J16" s="228">
        <v>0</v>
      </c>
      <c r="K16" s="205"/>
      <c r="L16" s="228">
        <v>-480143.98</v>
      </c>
      <c r="M16" s="205"/>
      <c r="N16" s="228">
        <v>0</v>
      </c>
      <c r="O16" s="205"/>
      <c r="P16" s="228">
        <v>0</v>
      </c>
      <c r="Q16" s="205"/>
      <c r="R16" s="228">
        <v>-480143.98</v>
      </c>
      <c r="S16" s="124"/>
      <c r="T16" s="124"/>
      <c r="V16" s="124"/>
    </row>
    <row r="17" spans="1:22" s="183" customFormat="1" ht="20.399999999999999">
      <c r="A17" s="202" t="s">
        <v>162</v>
      </c>
      <c r="D17" s="191"/>
      <c r="E17" s="191"/>
      <c r="F17" s="203">
        <v>202500232</v>
      </c>
      <c r="G17" s="203"/>
      <c r="H17" s="203">
        <v>64784767.879999995</v>
      </c>
      <c r="I17" s="203"/>
      <c r="J17" s="203">
        <v>2001000</v>
      </c>
      <c r="K17" s="203"/>
      <c r="L17" s="203">
        <v>24032891.750018094</v>
      </c>
      <c r="M17" s="203"/>
      <c r="N17" s="203">
        <v>0</v>
      </c>
      <c r="O17" s="203"/>
      <c r="P17" s="203">
        <v>0</v>
      </c>
      <c r="Q17" s="203"/>
      <c r="R17" s="203">
        <v>293318891.63001812</v>
      </c>
      <c r="S17" s="124"/>
      <c r="T17" s="124"/>
      <c r="V17" s="124"/>
    </row>
    <row r="18" spans="1:22" ht="20.399999999999999">
      <c r="A18" s="206" t="s">
        <v>163</v>
      </c>
      <c r="D18" s="207"/>
      <c r="E18" s="195"/>
      <c r="F18" s="151"/>
      <c r="G18" s="151"/>
      <c r="H18" s="151"/>
      <c r="I18" s="151"/>
      <c r="J18" s="151"/>
      <c r="K18" s="151"/>
      <c r="L18" s="151"/>
      <c r="M18" s="151"/>
      <c r="N18" s="229"/>
      <c r="O18" s="151"/>
      <c r="P18" s="205"/>
      <c r="Q18" s="151"/>
      <c r="R18" s="203"/>
      <c r="S18" s="112"/>
      <c r="T18" s="112"/>
    </row>
    <row r="19" spans="1:22" hidden="1">
      <c r="A19" s="206" t="s">
        <v>172</v>
      </c>
      <c r="D19" s="207"/>
      <c r="E19" s="195"/>
      <c r="F19" s="204"/>
      <c r="G19" s="204"/>
      <c r="H19" s="204"/>
      <c r="I19" s="151"/>
      <c r="K19" s="151"/>
      <c r="M19" s="151"/>
      <c r="O19" s="151"/>
      <c r="P19" s="205"/>
      <c r="Q19" s="151"/>
      <c r="R19" s="204"/>
      <c r="S19" s="112"/>
      <c r="T19" s="112"/>
    </row>
    <row r="20" spans="1:22" hidden="1">
      <c r="A20" s="206" t="s">
        <v>164</v>
      </c>
      <c r="D20" s="207"/>
      <c r="E20" s="230"/>
      <c r="F20" s="204"/>
      <c r="G20" s="204"/>
      <c r="H20" s="204"/>
      <c r="I20" s="204"/>
      <c r="K20" s="204"/>
      <c r="L20" s="204"/>
      <c r="M20" s="205"/>
      <c r="N20" s="205"/>
      <c r="O20" s="205"/>
      <c r="P20" s="205"/>
      <c r="Q20" s="205"/>
      <c r="R20" s="204"/>
      <c r="S20" s="112"/>
      <c r="T20" s="112"/>
    </row>
    <row r="21" spans="1:22" hidden="1">
      <c r="A21" s="206" t="s">
        <v>165</v>
      </c>
      <c r="D21" s="207">
        <v>22</v>
      </c>
      <c r="E21" s="230"/>
      <c r="F21" s="204">
        <v>0</v>
      </c>
      <c r="G21" s="204"/>
      <c r="H21" s="204">
        <v>0</v>
      </c>
      <c r="I21" s="204"/>
      <c r="J21" s="112">
        <v>0</v>
      </c>
      <c r="K21" s="231"/>
      <c r="L21" s="204">
        <v>0</v>
      </c>
      <c r="M21" s="205"/>
      <c r="N21" s="205">
        <v>0</v>
      </c>
      <c r="O21" s="205"/>
      <c r="P21" s="205">
        <v>0</v>
      </c>
      <c r="Q21" s="205"/>
      <c r="R21" s="204">
        <v>0</v>
      </c>
      <c r="S21" s="112"/>
      <c r="T21" s="112"/>
    </row>
    <row r="22" spans="1:22" hidden="1">
      <c r="A22" s="206" t="s">
        <v>166</v>
      </c>
      <c r="D22" s="207">
        <v>22</v>
      </c>
      <c r="E22" s="230"/>
      <c r="F22" s="204">
        <v>0</v>
      </c>
      <c r="G22" s="204"/>
      <c r="H22" s="204">
        <v>0</v>
      </c>
      <c r="I22" s="204"/>
      <c r="J22" s="204">
        <v>0</v>
      </c>
      <c r="K22" s="204"/>
      <c r="L22" s="112">
        <v>0</v>
      </c>
      <c r="M22" s="205"/>
      <c r="N22" s="205">
        <v>0</v>
      </c>
      <c r="O22" s="205"/>
      <c r="P22" s="205">
        <v>0</v>
      </c>
      <c r="Q22" s="205"/>
      <c r="R22" s="204">
        <v>0</v>
      </c>
      <c r="S22" s="112"/>
      <c r="T22" s="112"/>
    </row>
    <row r="23" spans="1:22">
      <c r="A23" s="206" t="s">
        <v>167</v>
      </c>
      <c r="D23" s="207">
        <v>22</v>
      </c>
      <c r="E23" s="230"/>
      <c r="F23" s="204">
        <v>0</v>
      </c>
      <c r="G23" s="204"/>
      <c r="H23" s="204">
        <v>0</v>
      </c>
      <c r="I23" s="204"/>
      <c r="J23" s="204">
        <v>0</v>
      </c>
      <c r="K23" s="204"/>
      <c r="L23" s="112">
        <v>-20250023.199999999</v>
      </c>
      <c r="M23" s="205"/>
      <c r="N23" s="205">
        <v>0</v>
      </c>
      <c r="O23" s="205"/>
      <c r="P23" s="205">
        <v>0</v>
      </c>
      <c r="Q23" s="205"/>
      <c r="R23" s="204">
        <v>-20250023.199999999</v>
      </c>
      <c r="S23" s="112"/>
      <c r="T23" s="112"/>
    </row>
    <row r="24" spans="1:22">
      <c r="A24" s="206" t="s">
        <v>173</v>
      </c>
      <c r="D24" s="207"/>
      <c r="E24" s="230"/>
      <c r="F24" s="204">
        <v>0</v>
      </c>
      <c r="G24" s="204"/>
      <c r="H24" s="204">
        <v>0</v>
      </c>
      <c r="I24" s="204"/>
      <c r="J24" s="179">
        <v>0</v>
      </c>
      <c r="K24" s="204"/>
      <c r="L24" s="204">
        <v>45651609.999999955</v>
      </c>
      <c r="M24" s="205"/>
      <c r="N24" s="205">
        <v>3871517.6</v>
      </c>
      <c r="O24" s="205"/>
      <c r="P24" s="205">
        <v>3871517.6</v>
      </c>
      <c r="Q24" s="205"/>
      <c r="R24" s="204">
        <v>49523127.599999957</v>
      </c>
      <c r="S24" s="112"/>
      <c r="T24" s="112"/>
    </row>
    <row r="25" spans="1:22">
      <c r="A25" s="206" t="s">
        <v>169</v>
      </c>
      <c r="D25" s="207"/>
      <c r="E25" s="230"/>
      <c r="F25" s="204">
        <v>0</v>
      </c>
      <c r="G25" s="204"/>
      <c r="H25" s="204">
        <v>0</v>
      </c>
      <c r="I25" s="204"/>
      <c r="J25" s="179">
        <v>0</v>
      </c>
      <c r="K25" s="204"/>
      <c r="L25" s="204">
        <v>3871517.6</v>
      </c>
      <c r="M25" s="205"/>
      <c r="N25" s="205">
        <v>-3871517.6</v>
      </c>
      <c r="O25" s="205"/>
      <c r="P25" s="205">
        <v>-3871517.6</v>
      </c>
      <c r="Q25" s="205"/>
      <c r="R25" s="204">
        <v>0</v>
      </c>
      <c r="S25" s="112"/>
      <c r="T25" s="112"/>
    </row>
    <row r="26" spans="1:22" s="183" customFormat="1" ht="21" thickBot="1">
      <c r="A26" s="202" t="s">
        <v>170</v>
      </c>
      <c r="D26" s="232"/>
      <c r="E26" s="191"/>
      <c r="F26" s="215">
        <v>202500232</v>
      </c>
      <c r="G26" s="203"/>
      <c r="H26" s="215">
        <v>64784767.879999995</v>
      </c>
      <c r="I26" s="203"/>
      <c r="J26" s="215">
        <v>2001000</v>
      </c>
      <c r="K26" s="203"/>
      <c r="L26" s="215">
        <v>53305996.150018051</v>
      </c>
      <c r="M26" s="203"/>
      <c r="N26" s="215">
        <v>0</v>
      </c>
      <c r="O26" s="203"/>
      <c r="P26" s="215">
        <v>0</v>
      </c>
      <c r="Q26" s="203"/>
      <c r="R26" s="215">
        <v>322591996.03001809</v>
      </c>
      <c r="S26" s="124"/>
      <c r="T26" s="124"/>
      <c r="V26" s="124"/>
    </row>
    <row r="27" spans="1:22" ht="16.2" customHeight="1" thickTop="1">
      <c r="N27" s="229"/>
      <c r="P27" s="229"/>
    </row>
    <row r="28" spans="1:22" s="183" customFormat="1" ht="20.399999999999999">
      <c r="A28" s="202" t="s">
        <v>171</v>
      </c>
      <c r="D28" s="232"/>
      <c r="E28" s="191"/>
      <c r="F28" s="203">
        <v>202500232</v>
      </c>
      <c r="G28" s="203"/>
      <c r="H28" s="203">
        <v>137843939.03</v>
      </c>
      <c r="I28" s="203"/>
      <c r="J28" s="203">
        <v>16200000</v>
      </c>
      <c r="K28" s="203"/>
      <c r="L28" s="203">
        <v>-89259171.149982035</v>
      </c>
      <c r="M28" s="203"/>
      <c r="N28" s="203">
        <v>0</v>
      </c>
      <c r="O28" s="203"/>
      <c r="P28" s="203">
        <v>0</v>
      </c>
      <c r="Q28" s="203"/>
      <c r="R28" s="203">
        <v>267284999.880018</v>
      </c>
      <c r="S28" s="124"/>
      <c r="T28" s="124"/>
      <c r="V28" s="124"/>
    </row>
    <row r="29" spans="1:22" ht="20.399999999999999">
      <c r="A29" s="206" t="s">
        <v>163</v>
      </c>
      <c r="D29" s="217"/>
      <c r="E29" s="195"/>
      <c r="F29" s="204"/>
      <c r="G29" s="204"/>
      <c r="H29" s="204"/>
      <c r="I29" s="204"/>
      <c r="J29" s="204"/>
      <c r="K29" s="204"/>
      <c r="L29" s="204"/>
      <c r="M29" s="204"/>
      <c r="N29" s="233"/>
      <c r="O29" s="204"/>
      <c r="P29" s="233"/>
      <c r="Q29" s="204"/>
      <c r="R29" s="203"/>
      <c r="S29" s="112"/>
      <c r="T29" s="112"/>
      <c r="V29" s="124"/>
    </row>
    <row r="30" spans="1:22" ht="20.399999999999999" hidden="1">
      <c r="A30" s="206" t="s">
        <v>172</v>
      </c>
      <c r="D30" s="217">
        <v>21</v>
      </c>
      <c r="E30" s="195"/>
      <c r="F30" s="204">
        <v>0</v>
      </c>
      <c r="G30" s="204"/>
      <c r="H30" s="204">
        <v>0</v>
      </c>
      <c r="I30" s="204"/>
      <c r="J30" s="204">
        <v>0</v>
      </c>
      <c r="K30" s="204"/>
      <c r="L30" s="204">
        <v>0</v>
      </c>
      <c r="M30" s="204"/>
      <c r="N30" s="204">
        <v>0</v>
      </c>
      <c r="O30" s="204"/>
      <c r="P30" s="204">
        <v>0</v>
      </c>
      <c r="Q30" s="204"/>
      <c r="R30" s="204">
        <v>0</v>
      </c>
      <c r="S30" s="112"/>
      <c r="T30" s="112"/>
      <c r="V30" s="124"/>
    </row>
    <row r="31" spans="1:22" ht="20.399999999999999">
      <c r="A31" s="206" t="s">
        <v>173</v>
      </c>
      <c r="D31" s="211"/>
      <c r="E31" s="195"/>
      <c r="F31" s="204">
        <v>0</v>
      </c>
      <c r="G31" s="151"/>
      <c r="H31" s="204">
        <v>0</v>
      </c>
      <c r="I31" s="151"/>
      <c r="J31" s="151">
        <v>0</v>
      </c>
      <c r="K31" s="151"/>
      <c r="L31" s="151">
        <v>14322589.790000087</v>
      </c>
      <c r="M31" s="151"/>
      <c r="N31" s="205">
        <v>0</v>
      </c>
      <c r="O31" s="151"/>
      <c r="P31" s="205">
        <v>0</v>
      </c>
      <c r="Q31" s="151"/>
      <c r="R31" s="204">
        <v>14322589.790000087</v>
      </c>
      <c r="S31" s="112"/>
      <c r="T31" s="112"/>
      <c r="V31" s="124"/>
    </row>
    <row r="32" spans="1:22" ht="20.399999999999999">
      <c r="A32" s="206" t="s">
        <v>164</v>
      </c>
      <c r="D32" s="211"/>
      <c r="E32" s="195"/>
      <c r="F32" s="204"/>
      <c r="G32" s="151"/>
      <c r="H32" s="204"/>
      <c r="I32" s="151"/>
      <c r="J32" s="151"/>
      <c r="K32" s="151"/>
      <c r="L32" s="151"/>
      <c r="M32" s="151"/>
      <c r="N32" s="205"/>
      <c r="O32" s="151"/>
      <c r="P32" s="205"/>
      <c r="Q32" s="151"/>
      <c r="R32" s="204"/>
      <c r="S32" s="112"/>
      <c r="T32" s="112"/>
      <c r="V32" s="124"/>
    </row>
    <row r="33" spans="1:22" ht="20.399999999999999">
      <c r="A33" s="206" t="s">
        <v>174</v>
      </c>
      <c r="D33" s="207">
        <v>21</v>
      </c>
      <c r="E33" s="195"/>
      <c r="F33" s="204">
        <v>0</v>
      </c>
      <c r="G33" s="151"/>
      <c r="H33" s="204">
        <v>-73059171.150000006</v>
      </c>
      <c r="I33" s="151"/>
      <c r="J33" s="151">
        <v>-16200000</v>
      </c>
      <c r="K33" s="151"/>
      <c r="L33" s="151">
        <v>89259171.150000006</v>
      </c>
      <c r="M33" s="151"/>
      <c r="N33" s="205">
        <v>0</v>
      </c>
      <c r="O33" s="151"/>
      <c r="P33" s="205">
        <v>0</v>
      </c>
      <c r="Q33" s="151"/>
      <c r="R33" s="204">
        <v>0</v>
      </c>
      <c r="S33" s="112"/>
      <c r="T33" s="112"/>
      <c r="V33" s="124"/>
    </row>
    <row r="34" spans="1:22" s="183" customFormat="1" ht="21" thickBot="1">
      <c r="A34" s="202" t="s">
        <v>175</v>
      </c>
      <c r="F34" s="143">
        <v>202500232</v>
      </c>
      <c r="G34" s="124"/>
      <c r="H34" s="143">
        <v>64784767.879999995</v>
      </c>
      <c r="I34" s="124"/>
      <c r="J34" s="143">
        <v>0</v>
      </c>
      <c r="K34" s="124"/>
      <c r="L34" s="143">
        <v>14322589.790018052</v>
      </c>
      <c r="M34" s="124"/>
      <c r="N34" s="143">
        <v>0</v>
      </c>
      <c r="O34" s="124"/>
      <c r="P34" s="143">
        <v>0</v>
      </c>
      <c r="Q34" s="124"/>
      <c r="R34" s="143">
        <v>281607589.67001808</v>
      </c>
      <c r="S34" s="124" t="e">
        <v>#REF!</v>
      </c>
      <c r="T34" s="124"/>
      <c r="V34" s="124"/>
    </row>
    <row r="35" spans="1:22" ht="20.399999999999999" thickTop="1">
      <c r="N35" s="229"/>
      <c r="P35" s="229"/>
    </row>
    <row r="36" spans="1:22">
      <c r="N36" s="229"/>
      <c r="P36" s="229"/>
    </row>
    <row r="37" spans="1:22">
      <c r="N37" s="229"/>
      <c r="P37" s="229"/>
    </row>
    <row r="38" spans="1:22">
      <c r="N38" s="229"/>
      <c r="P38" s="229"/>
    </row>
    <row r="39" spans="1:22">
      <c r="N39" s="229"/>
      <c r="P39" s="229"/>
    </row>
    <row r="40" spans="1:22">
      <c r="N40" s="229"/>
      <c r="P40" s="229"/>
    </row>
    <row r="41" spans="1:22">
      <c r="N41" s="229"/>
      <c r="P41" s="229"/>
    </row>
    <row r="42" spans="1:22">
      <c r="N42" s="229"/>
      <c r="P42" s="229"/>
    </row>
    <row r="43" spans="1:22">
      <c r="N43" s="212"/>
      <c r="P43" s="212"/>
    </row>
    <row r="91" spans="9:19">
      <c r="S91" s="234"/>
    </row>
    <row r="92" spans="9:19">
      <c r="I92" s="235"/>
    </row>
    <row r="439" spans="4:4">
      <c r="D439" s="179">
        <v>0</v>
      </c>
    </row>
  </sheetData>
  <mergeCells count="10">
    <mergeCell ref="F7:R7"/>
    <mergeCell ref="J8:L8"/>
    <mergeCell ref="N8:P8"/>
    <mergeCell ref="N9:N13"/>
    <mergeCell ref="A1:R1"/>
    <mergeCell ref="A2:R2"/>
    <mergeCell ref="A3:R3"/>
    <mergeCell ref="L4:R4"/>
    <mergeCell ref="L5:R5"/>
    <mergeCell ref="F6:R6"/>
  </mergeCells>
  <pageMargins left="0.43307086614173201" right="0.196850393700787" top="0.78740157480314998" bottom="0.39370078740157499" header="0.59055118110236204" footer="0.196850393700787"/>
  <pageSetup paperSize="9" scale="60" firstPageNumber="10" fitToHeight="100" orientation="landscape" useFirstPageNumber="1" r:id="rId1"/>
  <headerFooter>
    <oddFooter>&amp;L&amp;"Angsana New,Regular"&amp;14
หมายเหตุประกอบงบการเงินเป็นส่วนหนึ่งของงบการเงินนี้&amp;R&amp;P</oddFooter>
  </headerFooter>
  <colBreaks count="1" manualBreakCount="1">
    <brk id="18" max="27" man="1"/>
  </colBreaks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X453"/>
  <sheetViews>
    <sheetView showGridLines="0" view="pageBreakPreview" zoomScaleNormal="100" zoomScaleSheetLayoutView="100" workbookViewId="0">
      <selection sqref="A1:L1"/>
    </sheetView>
  </sheetViews>
  <sheetFormatPr defaultColWidth="6.88671875" defaultRowHeight="19.8"/>
  <cols>
    <col min="1" max="1" width="2.6640625" style="2" customWidth="1"/>
    <col min="2" max="2" width="0.6640625" style="2" customWidth="1"/>
    <col min="3" max="3" width="1.33203125" style="2" customWidth="1"/>
    <col min="4" max="4" width="51.88671875" style="2" customWidth="1"/>
    <col min="5" max="5" width="0.6640625" style="27" customWidth="1"/>
    <col min="6" max="6" width="15.44140625" style="309" customWidth="1"/>
    <col min="7" max="7" width="0.88671875" style="27" customWidth="1"/>
    <col min="8" max="8" width="14.88671875" style="269" customWidth="1"/>
    <col min="9" max="9" width="0.88671875" style="27" customWidth="1"/>
    <col min="10" max="10" width="14.88671875" style="297" customWidth="1"/>
    <col min="11" max="11" width="0.88671875" style="35" customWidth="1"/>
    <col min="12" max="12" width="15.88671875" style="36" customWidth="1"/>
    <col min="13" max="13" width="31.88671875" style="36" customWidth="1"/>
    <col min="14" max="14" width="13.109375" style="99" customWidth="1"/>
    <col min="15" max="15" width="12.88671875" style="99" customWidth="1"/>
    <col min="16" max="16" width="14.33203125" style="99" customWidth="1"/>
    <col min="17" max="17" width="12.88671875" style="99" customWidth="1"/>
    <col min="18" max="18" width="12.5546875" style="98" bestFit="1" customWidth="1"/>
    <col min="19" max="19" width="11.109375" style="98" bestFit="1" customWidth="1"/>
    <col min="20" max="20" width="12.33203125" style="98" bestFit="1" customWidth="1"/>
    <col min="21" max="21" width="12" style="98" bestFit="1" customWidth="1"/>
    <col min="22" max="23" width="6.88671875" style="98"/>
    <col min="24" max="24" width="18.6640625" style="98" bestFit="1" customWidth="1"/>
    <col min="25" max="16384" width="6.88671875" style="2"/>
  </cols>
  <sheetData>
    <row r="1" spans="1:24" ht="20.399999999999999">
      <c r="A1" s="345" t="str">
        <f>[3]BST!A1</f>
        <v>บริษัท ผลธัญญะ จำกัด (มหาชน) และบริษัทย่อย</v>
      </c>
      <c r="B1" s="345"/>
      <c r="C1" s="345"/>
      <c r="D1" s="345"/>
      <c r="E1" s="345"/>
      <c r="F1" s="345"/>
      <c r="G1" s="345"/>
      <c r="H1" s="345"/>
      <c r="I1" s="345"/>
      <c r="J1" s="346"/>
      <c r="K1" s="345"/>
      <c r="L1" s="345"/>
      <c r="M1" s="236"/>
    </row>
    <row r="2" spans="1:24" ht="20.399999999999999">
      <c r="A2" s="345" t="s">
        <v>179</v>
      </c>
      <c r="B2" s="345"/>
      <c r="C2" s="345"/>
      <c r="D2" s="345"/>
      <c r="E2" s="345"/>
      <c r="F2" s="345"/>
      <c r="G2" s="345"/>
      <c r="H2" s="345"/>
      <c r="I2" s="345"/>
      <c r="J2" s="346"/>
      <c r="K2" s="345"/>
      <c r="L2" s="345"/>
      <c r="M2" s="236"/>
    </row>
    <row r="3" spans="1:24" ht="20.399999999999999">
      <c r="A3" s="347" t="str">
        <f>'[3]PLT 6M'!A3:L3</f>
        <v>สำหรับงวดหกเดือนสิ้นสุดวันที่ 30 มิถุนายน พ.ศ. 2563</v>
      </c>
      <c r="B3" s="345"/>
      <c r="C3" s="345"/>
      <c r="D3" s="345"/>
      <c r="E3" s="345"/>
      <c r="F3" s="345"/>
      <c r="G3" s="345"/>
      <c r="H3" s="345"/>
      <c r="I3" s="345"/>
      <c r="J3" s="346"/>
      <c r="K3" s="345"/>
      <c r="L3" s="345"/>
      <c r="M3" s="236"/>
    </row>
    <row r="4" spans="1:24" ht="20.399999999999999">
      <c r="A4" s="237"/>
      <c r="B4" s="236"/>
      <c r="C4" s="236"/>
      <c r="D4" s="236"/>
      <c r="E4" s="236"/>
      <c r="F4" s="105"/>
      <c r="G4" s="236"/>
      <c r="H4" s="236"/>
      <c r="I4" s="236"/>
      <c r="J4" s="238"/>
      <c r="K4" s="236"/>
      <c r="L4" s="236"/>
      <c r="M4" s="236"/>
    </row>
    <row r="5" spans="1:24" ht="20.399999999999999">
      <c r="A5" s="237"/>
      <c r="B5" s="236"/>
      <c r="C5" s="236"/>
      <c r="D5" s="236"/>
      <c r="E5" s="236"/>
      <c r="F5" s="105"/>
      <c r="G5" s="236"/>
      <c r="H5" s="236"/>
      <c r="I5" s="236"/>
      <c r="J5" s="238"/>
      <c r="K5" s="236"/>
      <c r="L5" s="158" t="s">
        <v>9</v>
      </c>
      <c r="M5" s="236"/>
    </row>
    <row r="6" spans="1:24" ht="20.399999999999999">
      <c r="A6" s="236"/>
      <c r="B6" s="236"/>
      <c r="C6" s="236"/>
      <c r="D6" s="236"/>
      <c r="E6" s="236"/>
      <c r="F6" s="105"/>
      <c r="G6" s="236"/>
      <c r="H6" s="236"/>
      <c r="I6" s="236"/>
      <c r="J6" s="239"/>
      <c r="K6" s="239"/>
      <c r="L6" s="158" t="s">
        <v>11</v>
      </c>
      <c r="M6" s="239"/>
    </row>
    <row r="7" spans="1:24" s="7" customFormat="1" ht="20.399999999999999">
      <c r="A7" s="240"/>
      <c r="B7" s="240"/>
      <c r="C7" s="240"/>
      <c r="D7" s="240"/>
      <c r="E7" s="241"/>
      <c r="F7" s="348" t="s">
        <v>3</v>
      </c>
      <c r="G7" s="348"/>
      <c r="H7" s="348"/>
      <c r="I7" s="348"/>
      <c r="J7" s="349"/>
      <c r="K7" s="348"/>
      <c r="L7" s="348"/>
      <c r="M7" s="242"/>
      <c r="N7" s="106"/>
      <c r="O7" s="106"/>
      <c r="P7" s="106"/>
      <c r="Q7" s="106"/>
      <c r="R7" s="16"/>
      <c r="S7" s="16"/>
      <c r="T7" s="16"/>
      <c r="U7" s="16"/>
      <c r="V7" s="16"/>
      <c r="W7" s="16"/>
      <c r="X7" s="16"/>
    </row>
    <row r="8" spans="1:24" s="16" customFormat="1" ht="20.399999999999999">
      <c r="E8" s="18"/>
      <c r="F8" s="350" t="s">
        <v>4</v>
      </c>
      <c r="G8" s="350"/>
      <c r="H8" s="350"/>
      <c r="I8" s="243"/>
      <c r="J8" s="350" t="s">
        <v>5</v>
      </c>
      <c r="K8" s="350"/>
      <c r="L8" s="350"/>
      <c r="M8" s="244"/>
      <c r="O8" s="106"/>
    </row>
    <row r="9" spans="1:24" s="16" customFormat="1" ht="20.399999999999999">
      <c r="E9" s="18"/>
      <c r="F9" s="245" t="s">
        <v>13</v>
      </c>
      <c r="G9" s="246"/>
      <c r="H9" s="247" t="s">
        <v>14</v>
      </c>
      <c r="I9" s="248"/>
      <c r="J9" s="245" t="s">
        <v>13</v>
      </c>
      <c r="K9" s="246"/>
      <c r="L9" s="247" t="s">
        <v>14</v>
      </c>
      <c r="M9" s="249"/>
      <c r="O9" s="106"/>
    </row>
    <row r="10" spans="1:24" s="16" customFormat="1" ht="6.9" hidden="1" customHeight="1">
      <c r="E10" s="18"/>
      <c r="F10" s="250"/>
      <c r="G10" s="246"/>
      <c r="H10" s="196"/>
      <c r="I10" s="248"/>
      <c r="J10" s="196"/>
      <c r="K10" s="248"/>
      <c r="L10" s="196"/>
      <c r="M10" s="196"/>
      <c r="N10" s="106"/>
      <c r="O10" s="106"/>
      <c r="P10" s="106"/>
      <c r="Q10" s="106"/>
    </row>
    <row r="11" spans="1:24" s="7" customFormat="1" ht="20.399999999999999">
      <c r="A11" s="251" t="s">
        <v>180</v>
      </c>
      <c r="E11" s="49"/>
      <c r="F11" s="250"/>
      <c r="G11" s="70"/>
      <c r="H11" s="252"/>
      <c r="I11" s="248"/>
      <c r="J11" s="253"/>
      <c r="K11" s="248"/>
      <c r="L11" s="252"/>
      <c r="M11" s="252"/>
      <c r="N11" s="99"/>
      <c r="O11" s="106"/>
      <c r="P11" s="106"/>
      <c r="Q11" s="106"/>
      <c r="R11" s="16"/>
      <c r="S11" s="16"/>
      <c r="T11" s="16"/>
      <c r="U11" s="16"/>
      <c r="V11" s="16"/>
      <c r="W11" s="16"/>
      <c r="X11" s="16"/>
    </row>
    <row r="12" spans="1:24">
      <c r="A12" s="254" t="s">
        <v>181</v>
      </c>
      <c r="E12" s="55"/>
      <c r="F12" s="250">
        <v>48728251.420000002</v>
      </c>
      <c r="G12" s="36"/>
      <c r="H12" s="99">
        <v>14246401.480000056</v>
      </c>
      <c r="I12" s="36"/>
      <c r="J12" s="99">
        <v>45651609.999999955</v>
      </c>
      <c r="K12" s="78"/>
      <c r="L12" s="78">
        <v>14322589.790000087</v>
      </c>
      <c r="M12" s="78"/>
      <c r="R12" s="151"/>
      <c r="U12" s="255"/>
      <c r="X12" s="255"/>
    </row>
    <row r="13" spans="1:24" ht="21.75" customHeight="1">
      <c r="A13" s="256" t="s">
        <v>182</v>
      </c>
      <c r="E13" s="55"/>
      <c r="F13" s="250"/>
      <c r="G13" s="36"/>
      <c r="H13" s="99"/>
      <c r="I13" s="36"/>
      <c r="J13" s="99"/>
      <c r="K13" s="36"/>
      <c r="R13" s="151"/>
    </row>
    <row r="14" spans="1:24" ht="21.75" customHeight="1">
      <c r="A14" s="256"/>
      <c r="C14" s="2" t="s">
        <v>107</v>
      </c>
      <c r="E14" s="55"/>
      <c r="F14" s="250">
        <v>12026197.999999998</v>
      </c>
      <c r="G14" s="36"/>
      <c r="H14" s="99">
        <v>4283032.8900000006</v>
      </c>
      <c r="I14" s="36"/>
      <c r="J14" s="99">
        <v>11030719.699999999</v>
      </c>
      <c r="K14" s="36"/>
      <c r="L14" s="36">
        <v>4243785.49</v>
      </c>
      <c r="R14" s="151"/>
    </row>
    <row r="15" spans="1:24">
      <c r="C15" s="2" t="s">
        <v>183</v>
      </c>
      <c r="E15" s="55"/>
      <c r="F15" s="250">
        <v>81414.480000004172</v>
      </c>
      <c r="G15" s="36"/>
      <c r="H15" s="257">
        <v>54212.44</v>
      </c>
      <c r="I15" s="36"/>
      <c r="J15" s="4">
        <v>81414.48</v>
      </c>
      <c r="K15" s="36"/>
      <c r="L15" s="36">
        <v>54212.44</v>
      </c>
      <c r="R15" s="151"/>
      <c r="U15" s="255"/>
      <c r="X15" s="255"/>
    </row>
    <row r="16" spans="1:24">
      <c r="A16" s="31"/>
      <c r="B16" s="31" t="s">
        <v>184</v>
      </c>
      <c r="C16" s="31" t="s">
        <v>185</v>
      </c>
      <c r="D16" s="31"/>
      <c r="E16" s="55"/>
      <c r="F16" s="250">
        <v>353813.39999999246</v>
      </c>
      <c r="G16" s="36"/>
      <c r="H16" s="36">
        <v>0</v>
      </c>
      <c r="I16" s="36"/>
      <c r="J16" s="4">
        <v>287337.8</v>
      </c>
      <c r="K16" s="78"/>
      <c r="L16" s="36">
        <v>0</v>
      </c>
      <c r="R16" s="151"/>
      <c r="S16" s="258"/>
      <c r="T16" s="258"/>
    </row>
    <row r="17" spans="1:24">
      <c r="A17" s="31"/>
      <c r="B17" s="31"/>
      <c r="C17" s="31" t="s">
        <v>186</v>
      </c>
      <c r="D17" s="31"/>
      <c r="E17" s="55"/>
      <c r="F17" s="36">
        <v>-97032.629999999888</v>
      </c>
      <c r="G17" s="36"/>
      <c r="H17" s="36">
        <v>-71892.760000024209</v>
      </c>
      <c r="I17" s="36"/>
      <c r="J17" s="4">
        <v>-94280.63</v>
      </c>
      <c r="K17" s="78"/>
      <c r="L17" s="36">
        <v>-367721.96</v>
      </c>
      <c r="M17" s="78"/>
      <c r="R17" s="151"/>
      <c r="S17" s="258"/>
      <c r="T17" s="258"/>
    </row>
    <row r="18" spans="1:24" hidden="1">
      <c r="A18" s="31"/>
      <c r="B18" s="31"/>
      <c r="C18" s="31" t="s">
        <v>187</v>
      </c>
      <c r="D18" s="31"/>
      <c r="E18" s="55"/>
      <c r="F18" s="36">
        <v>0</v>
      </c>
      <c r="G18" s="36"/>
      <c r="H18" s="36">
        <v>0</v>
      </c>
      <c r="I18" s="36"/>
      <c r="J18" s="4">
        <v>0</v>
      </c>
      <c r="K18" s="78"/>
      <c r="L18" s="36">
        <v>0</v>
      </c>
      <c r="M18" s="78"/>
      <c r="R18" s="151"/>
      <c r="S18" s="258"/>
      <c r="T18" s="258"/>
    </row>
    <row r="19" spans="1:24" hidden="1">
      <c r="C19" s="2" t="s">
        <v>188</v>
      </c>
      <c r="E19" s="259"/>
      <c r="F19" s="250">
        <v>0</v>
      </c>
      <c r="G19" s="33"/>
      <c r="H19" s="260">
        <v>0</v>
      </c>
      <c r="I19" s="33"/>
      <c r="J19" s="4">
        <v>0</v>
      </c>
      <c r="K19" s="260"/>
      <c r="L19" s="36">
        <v>0</v>
      </c>
      <c r="M19" s="260"/>
      <c r="Q19" s="261"/>
      <c r="R19" s="151"/>
      <c r="U19" s="255"/>
      <c r="X19" s="255"/>
    </row>
    <row r="20" spans="1:24">
      <c r="A20" s="31"/>
      <c r="B20" s="31" t="s">
        <v>189</v>
      </c>
      <c r="C20" s="31" t="s">
        <v>190</v>
      </c>
      <c r="D20" s="31"/>
      <c r="E20" s="259"/>
      <c r="F20" s="250">
        <v>2959099.0799999996</v>
      </c>
      <c r="G20" s="33"/>
      <c r="H20" s="36">
        <v>7177168.7018781304</v>
      </c>
      <c r="I20" s="33"/>
      <c r="J20" s="4">
        <v>2248616.19</v>
      </c>
      <c r="K20" s="260"/>
      <c r="L20" s="36">
        <v>6463646.4900000002</v>
      </c>
      <c r="R20" s="151"/>
      <c r="S20" s="262"/>
      <c r="T20" s="258"/>
      <c r="U20" s="255"/>
      <c r="X20" s="255"/>
    </row>
    <row r="21" spans="1:24">
      <c r="B21" s="2" t="s">
        <v>191</v>
      </c>
      <c r="C21" s="31" t="s">
        <v>192</v>
      </c>
      <c r="D21" s="31"/>
      <c r="E21" s="259"/>
      <c r="F21" s="250">
        <v>-2695814</v>
      </c>
      <c r="G21" s="33"/>
      <c r="H21" s="260">
        <v>-4352401.6500000004</v>
      </c>
      <c r="I21" s="33"/>
      <c r="J21" s="4">
        <v>-2541635.46</v>
      </c>
      <c r="K21" s="260"/>
      <c r="L21" s="36">
        <v>-4218387.6500000004</v>
      </c>
      <c r="M21" s="260"/>
      <c r="R21" s="151"/>
      <c r="S21" s="258"/>
      <c r="T21" s="263"/>
      <c r="U21" s="255"/>
      <c r="X21" s="255"/>
    </row>
    <row r="22" spans="1:24">
      <c r="A22" s="31"/>
      <c r="B22" s="31"/>
      <c r="C22" s="31" t="s">
        <v>193</v>
      </c>
      <c r="D22" s="31"/>
      <c r="E22" s="259"/>
      <c r="F22" s="250">
        <v>0</v>
      </c>
      <c r="G22" s="33"/>
      <c r="H22" s="36">
        <v>0</v>
      </c>
      <c r="I22" s="33"/>
      <c r="J22" s="4">
        <v>0</v>
      </c>
      <c r="K22" s="260"/>
      <c r="L22" s="260">
        <v>3056410.26</v>
      </c>
      <c r="M22" s="260"/>
      <c r="R22" s="151"/>
      <c r="S22" s="258"/>
      <c r="T22" s="258"/>
      <c r="U22" s="255"/>
      <c r="X22" s="255"/>
    </row>
    <row r="23" spans="1:24">
      <c r="C23" s="2" t="s">
        <v>194</v>
      </c>
      <c r="E23" s="55"/>
      <c r="F23" s="250">
        <v>4911624.28</v>
      </c>
      <c r="G23" s="36"/>
      <c r="H23" s="36">
        <v>7285133.79</v>
      </c>
      <c r="I23" s="36"/>
      <c r="J23" s="4">
        <v>4740756.7699999996</v>
      </c>
      <c r="K23" s="36"/>
      <c r="L23" s="260">
        <v>4824526.16</v>
      </c>
      <c r="M23" s="260"/>
      <c r="R23" s="151"/>
      <c r="S23" s="126"/>
      <c r="T23" s="116"/>
      <c r="U23" s="255"/>
      <c r="X23" s="255"/>
    </row>
    <row r="24" spans="1:24">
      <c r="C24" s="2" t="s">
        <v>195</v>
      </c>
      <c r="E24" s="55"/>
      <c r="F24" s="250">
        <v>0</v>
      </c>
      <c r="G24" s="36"/>
      <c r="H24" s="36">
        <v>-50952.770000000019</v>
      </c>
      <c r="I24" s="36"/>
      <c r="J24" s="4">
        <v>0</v>
      </c>
      <c r="K24" s="36"/>
      <c r="L24" s="260">
        <v>0</v>
      </c>
      <c r="M24" s="2"/>
      <c r="N24" s="264"/>
      <c r="O24" s="265"/>
      <c r="P24" s="265"/>
      <c r="Q24" s="265"/>
      <c r="R24" s="2"/>
      <c r="S24" s="266"/>
      <c r="T24" s="2"/>
      <c r="U24" s="255"/>
      <c r="X24" s="255"/>
    </row>
    <row r="25" spans="1:24">
      <c r="B25" s="2" t="s">
        <v>196</v>
      </c>
      <c r="C25" s="2" t="s">
        <v>197</v>
      </c>
      <c r="E25" s="259"/>
      <c r="F25" s="250">
        <v>81210.563099999985</v>
      </c>
      <c r="G25" s="33"/>
      <c r="H25" s="260">
        <v>712532.98</v>
      </c>
      <c r="I25" s="33"/>
      <c r="J25" s="4">
        <v>65395.35</v>
      </c>
      <c r="K25" s="260"/>
      <c r="L25" s="260">
        <v>0</v>
      </c>
      <c r="N25" s="267"/>
      <c r="O25" s="265"/>
      <c r="P25" s="265"/>
      <c r="Q25" s="265"/>
      <c r="S25" s="268"/>
      <c r="U25" s="255"/>
      <c r="X25" s="255"/>
    </row>
    <row r="26" spans="1:24">
      <c r="C26" s="2" t="s">
        <v>198</v>
      </c>
      <c r="E26" s="259"/>
      <c r="F26" s="250">
        <v>3310862</v>
      </c>
      <c r="G26" s="33"/>
      <c r="H26" s="36">
        <v>9305056</v>
      </c>
      <c r="I26" s="33"/>
      <c r="J26" s="4">
        <v>3097963</v>
      </c>
      <c r="K26" s="260"/>
      <c r="L26" s="260">
        <v>8729499</v>
      </c>
      <c r="N26" s="267"/>
      <c r="O26" s="265"/>
      <c r="P26" s="265"/>
      <c r="Q26" s="265"/>
      <c r="S26" s="266"/>
    </row>
    <row r="27" spans="1:24" s="269" customFormat="1">
      <c r="B27" s="269" t="s">
        <v>199</v>
      </c>
      <c r="C27" s="269" t="s">
        <v>200</v>
      </c>
      <c r="F27" s="250">
        <v>-1757172.0899999999</v>
      </c>
      <c r="G27" s="33"/>
      <c r="H27" s="36">
        <v>-1645530.1300000001</v>
      </c>
      <c r="I27" s="33"/>
      <c r="J27" s="4">
        <v>-1660670.68</v>
      </c>
      <c r="K27" s="260"/>
      <c r="L27" s="260">
        <v>-1349700.92</v>
      </c>
      <c r="M27" s="260"/>
      <c r="N27" s="99"/>
      <c r="O27" s="270"/>
      <c r="P27" s="261"/>
      <c r="Q27" s="99"/>
      <c r="R27" s="151"/>
      <c r="S27" s="98"/>
      <c r="T27" s="98"/>
      <c r="U27" s="261"/>
      <c r="V27" s="261"/>
      <c r="W27" s="261"/>
      <c r="X27" s="261"/>
    </row>
    <row r="28" spans="1:24" s="269" customFormat="1">
      <c r="C28" s="269" t="s">
        <v>201</v>
      </c>
      <c r="F28" s="250">
        <v>-9786.1899999999987</v>
      </c>
      <c r="G28" s="33"/>
      <c r="H28" s="36">
        <v>0</v>
      </c>
      <c r="I28" s="33"/>
      <c r="J28" s="4">
        <v>-9786.1899999999987</v>
      </c>
      <c r="K28" s="260"/>
      <c r="L28" s="260">
        <v>0</v>
      </c>
      <c r="M28" s="260"/>
      <c r="N28" s="99"/>
      <c r="O28" s="270"/>
      <c r="P28" s="261"/>
      <c r="Q28" s="99"/>
      <c r="R28" s="151"/>
      <c r="S28" s="98"/>
      <c r="T28" s="98"/>
      <c r="U28" s="261"/>
      <c r="V28" s="261"/>
      <c r="W28" s="261"/>
      <c r="X28" s="261"/>
    </row>
    <row r="29" spans="1:24">
      <c r="C29" s="2" t="s">
        <v>202</v>
      </c>
      <c r="E29" s="259"/>
      <c r="F29" s="250">
        <v>0</v>
      </c>
      <c r="G29" s="33"/>
      <c r="H29" s="36">
        <v>818763.06000000029</v>
      </c>
      <c r="I29" s="33"/>
      <c r="J29" s="4">
        <v>0</v>
      </c>
      <c r="K29" s="260"/>
      <c r="L29" s="260">
        <v>818763.06000000029</v>
      </c>
      <c r="M29" s="271"/>
      <c r="N29" s="264"/>
      <c r="O29" s="265"/>
      <c r="P29" s="265"/>
      <c r="Q29" s="265"/>
      <c r="S29" s="266"/>
      <c r="U29" s="255"/>
      <c r="X29" s="255"/>
    </row>
    <row r="30" spans="1:24" hidden="1">
      <c r="C30" s="2" t="s">
        <v>203</v>
      </c>
      <c r="E30" s="259"/>
      <c r="F30" s="250">
        <v>0</v>
      </c>
      <c r="G30" s="33"/>
      <c r="H30" s="36">
        <v>0</v>
      </c>
      <c r="I30" s="33"/>
      <c r="J30" s="4">
        <v>0</v>
      </c>
      <c r="K30" s="260"/>
      <c r="L30" s="260">
        <v>0</v>
      </c>
      <c r="M30" s="271"/>
      <c r="N30" s="264"/>
      <c r="O30" s="265"/>
      <c r="P30" s="265"/>
      <c r="Q30" s="265"/>
      <c r="S30" s="266"/>
      <c r="U30" s="255"/>
      <c r="X30" s="255"/>
    </row>
    <row r="31" spans="1:24" hidden="1">
      <c r="C31" s="2" t="s">
        <v>204</v>
      </c>
      <c r="E31" s="259"/>
      <c r="F31" s="250">
        <v>0</v>
      </c>
      <c r="G31" s="33"/>
      <c r="H31" s="36">
        <v>0</v>
      </c>
      <c r="I31" s="33"/>
      <c r="J31" s="4">
        <v>0</v>
      </c>
      <c r="K31" s="260"/>
      <c r="L31" s="260">
        <v>0</v>
      </c>
      <c r="M31" s="271"/>
      <c r="N31" s="264"/>
      <c r="O31" s="265"/>
      <c r="P31" s="265"/>
      <c r="Q31" s="265"/>
      <c r="S31" s="266"/>
      <c r="U31" s="255"/>
      <c r="X31" s="255"/>
    </row>
    <row r="32" spans="1:24">
      <c r="C32" s="2" t="s">
        <v>205</v>
      </c>
      <c r="E32" s="259"/>
      <c r="F32" s="250">
        <v>0</v>
      </c>
      <c r="G32" s="33"/>
      <c r="H32" s="257">
        <v>900000</v>
      </c>
      <c r="I32" s="33"/>
      <c r="J32" s="4">
        <v>0</v>
      </c>
      <c r="K32" s="260"/>
      <c r="L32" s="260">
        <v>900000</v>
      </c>
      <c r="M32" s="271"/>
      <c r="N32" s="267"/>
      <c r="O32" s="265"/>
      <c r="P32" s="265"/>
      <c r="Q32" s="265"/>
      <c r="R32" s="2"/>
      <c r="S32" s="266"/>
      <c r="T32" s="2"/>
      <c r="U32" s="255"/>
      <c r="X32" s="255"/>
    </row>
    <row r="33" spans="1:24">
      <c r="C33" s="2" t="s">
        <v>206</v>
      </c>
      <c r="E33" s="259"/>
      <c r="F33" s="250">
        <v>-124558.79000000004</v>
      </c>
      <c r="G33" s="33"/>
      <c r="H33" s="36">
        <v>-1148236.06</v>
      </c>
      <c r="I33" s="33"/>
      <c r="J33" s="4">
        <v>-124558.79</v>
      </c>
      <c r="K33" s="260"/>
      <c r="L33" s="260">
        <v>-1148236.06</v>
      </c>
      <c r="M33" s="2"/>
      <c r="R33" s="151"/>
      <c r="U33" s="255"/>
      <c r="X33" s="255"/>
    </row>
    <row r="34" spans="1:24">
      <c r="A34" s="31"/>
      <c r="B34" s="31" t="s">
        <v>207</v>
      </c>
      <c r="C34" s="31" t="s">
        <v>208</v>
      </c>
      <c r="D34" s="31"/>
      <c r="E34" s="55"/>
      <c r="F34" s="250">
        <v>-253154.02</v>
      </c>
      <c r="G34" s="36"/>
      <c r="H34" s="36">
        <v>-274377.53999999998</v>
      </c>
      <c r="I34" s="36"/>
      <c r="J34" s="4">
        <v>-367846.13</v>
      </c>
      <c r="K34" s="78"/>
      <c r="L34" s="260">
        <v>-337425.3</v>
      </c>
      <c r="M34" s="2"/>
      <c r="R34" s="151"/>
      <c r="U34" s="255"/>
      <c r="X34" s="255"/>
    </row>
    <row r="35" spans="1:24">
      <c r="A35" s="31"/>
      <c r="B35" s="31" t="s">
        <v>209</v>
      </c>
      <c r="C35" s="31" t="s">
        <v>210</v>
      </c>
      <c r="D35" s="31"/>
      <c r="E35" s="55"/>
      <c r="F35" s="272">
        <v>1130279.1000000001</v>
      </c>
      <c r="G35" s="36"/>
      <c r="H35" s="84">
        <v>2819301.99</v>
      </c>
      <c r="I35" s="36"/>
      <c r="J35" s="273">
        <v>1123633.73</v>
      </c>
      <c r="K35" s="78"/>
      <c r="L35" s="274">
        <v>2555271.9500000002</v>
      </c>
      <c r="M35" s="96"/>
      <c r="R35" s="151"/>
      <c r="S35" s="126"/>
    </row>
    <row r="36" spans="1:24">
      <c r="A36" s="2" t="s">
        <v>211</v>
      </c>
      <c r="E36" s="55"/>
      <c r="F36" s="250"/>
      <c r="G36" s="36"/>
      <c r="H36" s="99"/>
      <c r="I36" s="36"/>
      <c r="J36" s="99"/>
      <c r="K36" s="260"/>
      <c r="L36" s="269"/>
      <c r="M36" s="275"/>
      <c r="R36" s="151"/>
      <c r="U36" s="255"/>
      <c r="X36" s="255"/>
    </row>
    <row r="37" spans="1:24">
      <c r="B37" s="2" t="s">
        <v>212</v>
      </c>
      <c r="E37" s="55"/>
      <c r="F37" s="250">
        <v>68645234.603099987</v>
      </c>
      <c r="G37" s="276">
        <v>0</v>
      </c>
      <c r="H37" s="276">
        <v>40058212.421878166</v>
      </c>
      <c r="I37" s="36"/>
      <c r="J37" s="276">
        <v>63528669.140000001</v>
      </c>
      <c r="K37" s="78">
        <v>0</v>
      </c>
      <c r="L37" s="276">
        <v>38547232.750000089</v>
      </c>
      <c r="M37" s="276"/>
      <c r="P37" s="116"/>
      <c r="R37" s="151"/>
      <c r="S37" s="126"/>
    </row>
    <row r="38" spans="1:24">
      <c r="B38" s="2" t="s">
        <v>213</v>
      </c>
      <c r="E38" s="55"/>
      <c r="F38" s="250"/>
      <c r="G38" s="36"/>
      <c r="H38" s="99"/>
      <c r="I38" s="36"/>
      <c r="J38" s="99"/>
      <c r="K38" s="78"/>
      <c r="L38" s="78"/>
      <c r="M38" s="78"/>
      <c r="R38" s="151"/>
      <c r="U38" s="255"/>
      <c r="X38" s="255"/>
    </row>
    <row r="39" spans="1:24">
      <c r="B39" s="2" t="s">
        <v>214</v>
      </c>
      <c r="C39" s="2" t="s">
        <v>215</v>
      </c>
      <c r="E39" s="55"/>
      <c r="F39" s="250">
        <v>-2297968.98</v>
      </c>
      <c r="G39" s="36"/>
      <c r="H39" s="36">
        <v>12086033.450000001</v>
      </c>
      <c r="I39" s="36"/>
      <c r="J39" s="4">
        <v>-7830920.3700000001</v>
      </c>
      <c r="K39" s="78"/>
      <c r="L39" s="78">
        <v>15619942.640000001</v>
      </c>
      <c r="M39" s="78"/>
      <c r="R39" s="151"/>
      <c r="X39" s="255"/>
    </row>
    <row r="40" spans="1:24" hidden="1">
      <c r="C40" s="2" t="s">
        <v>216</v>
      </c>
      <c r="E40" s="55"/>
      <c r="F40" s="250">
        <v>0</v>
      </c>
      <c r="G40" s="36"/>
      <c r="H40" s="36">
        <v>0</v>
      </c>
      <c r="I40" s="36"/>
      <c r="J40" s="4">
        <v>0</v>
      </c>
      <c r="K40" s="78"/>
      <c r="L40" s="78">
        <v>0</v>
      </c>
      <c r="M40" s="78"/>
      <c r="R40" s="151"/>
      <c r="X40" s="255"/>
    </row>
    <row r="41" spans="1:24">
      <c r="B41" s="2" t="s">
        <v>217</v>
      </c>
      <c r="C41" s="2" t="s">
        <v>218</v>
      </c>
      <c r="E41" s="55"/>
      <c r="F41" s="250">
        <v>-73327260.379999995</v>
      </c>
      <c r="G41" s="36"/>
      <c r="H41" s="36">
        <v>11353081.210000001</v>
      </c>
      <c r="I41" s="36"/>
      <c r="J41" s="4">
        <v>-58418231.539999999</v>
      </c>
      <c r="K41" s="78"/>
      <c r="L41" s="78">
        <v>12143928.67</v>
      </c>
      <c r="M41" s="78"/>
      <c r="R41" s="151"/>
      <c r="U41" s="255"/>
      <c r="X41" s="255"/>
    </row>
    <row r="42" spans="1:24" hidden="1">
      <c r="C42" s="2" t="s">
        <v>25</v>
      </c>
      <c r="E42" s="55"/>
      <c r="F42" s="250">
        <v>0</v>
      </c>
      <c r="G42" s="36"/>
      <c r="H42" s="36">
        <v>0</v>
      </c>
      <c r="I42" s="36"/>
      <c r="J42" s="4">
        <v>0</v>
      </c>
      <c r="K42" s="78"/>
      <c r="L42" s="78">
        <v>0</v>
      </c>
      <c r="M42" s="78"/>
      <c r="R42" s="151"/>
      <c r="U42" s="255"/>
      <c r="X42" s="255"/>
    </row>
    <row r="43" spans="1:24" hidden="1">
      <c r="B43" s="31" t="s">
        <v>219</v>
      </c>
      <c r="E43" s="55"/>
      <c r="F43" s="250">
        <v>0</v>
      </c>
      <c r="G43" s="36"/>
      <c r="H43" s="36">
        <v>0</v>
      </c>
      <c r="I43" s="36"/>
      <c r="J43" s="4">
        <v>0</v>
      </c>
      <c r="K43" s="78"/>
      <c r="L43" s="260">
        <v>0</v>
      </c>
      <c r="M43" s="260"/>
      <c r="R43" s="151"/>
      <c r="S43" s="258"/>
      <c r="T43" s="258"/>
    </row>
    <row r="44" spans="1:24">
      <c r="B44" s="2" t="s">
        <v>220</v>
      </c>
      <c r="E44" s="55"/>
      <c r="F44" s="250"/>
      <c r="G44" s="36"/>
      <c r="H44" s="36"/>
      <c r="I44" s="36"/>
      <c r="J44" s="4"/>
      <c r="K44" s="78"/>
      <c r="L44" s="260"/>
      <c r="M44" s="260"/>
      <c r="R44" s="151"/>
      <c r="S44" s="258"/>
      <c r="T44" s="258"/>
      <c r="U44" s="255"/>
      <c r="X44" s="255"/>
    </row>
    <row r="45" spans="1:24">
      <c r="A45" s="31"/>
      <c r="B45" s="31" t="s">
        <v>221</v>
      </c>
      <c r="C45" s="31" t="s">
        <v>47</v>
      </c>
      <c r="D45" s="31"/>
      <c r="E45" s="55"/>
      <c r="F45" s="250">
        <v>67007284.439999998</v>
      </c>
      <c r="G45" s="36"/>
      <c r="H45" s="36">
        <v>-10724420.369999999</v>
      </c>
      <c r="I45" s="36"/>
      <c r="J45" s="4">
        <v>60316389.890000001</v>
      </c>
      <c r="K45" s="78"/>
      <c r="L45" s="78">
        <v>-12243166.369999999</v>
      </c>
      <c r="M45" s="78"/>
      <c r="R45" s="151"/>
      <c r="S45" s="258"/>
      <c r="T45" s="258"/>
      <c r="U45" s="255"/>
      <c r="X45" s="255"/>
    </row>
    <row r="46" spans="1:24" hidden="1">
      <c r="A46" s="31"/>
      <c r="B46" s="31"/>
      <c r="C46" s="31" t="s">
        <v>222</v>
      </c>
      <c r="D46" s="31"/>
      <c r="E46" s="55"/>
      <c r="F46" s="250">
        <v>0</v>
      </c>
      <c r="G46" s="36"/>
      <c r="H46" s="36">
        <v>0</v>
      </c>
      <c r="I46" s="36"/>
      <c r="J46" s="4">
        <v>0</v>
      </c>
      <c r="K46" s="78"/>
      <c r="L46" s="78">
        <v>0</v>
      </c>
      <c r="M46" s="78"/>
      <c r="R46" s="151"/>
      <c r="S46" s="258"/>
      <c r="T46" s="258"/>
      <c r="U46" s="255"/>
      <c r="X46" s="255"/>
    </row>
    <row r="47" spans="1:24">
      <c r="B47" s="2" t="s">
        <v>223</v>
      </c>
      <c r="C47" s="31" t="s">
        <v>61</v>
      </c>
      <c r="D47" s="31"/>
      <c r="E47" s="55"/>
      <c r="F47" s="250">
        <v>-50310</v>
      </c>
      <c r="G47" s="36"/>
      <c r="H47" s="36">
        <v>-540500</v>
      </c>
      <c r="I47" s="36"/>
      <c r="J47" s="4">
        <v>-50310</v>
      </c>
      <c r="K47" s="78"/>
      <c r="L47" s="78">
        <v>-532500</v>
      </c>
      <c r="M47" s="78"/>
      <c r="R47" s="151"/>
      <c r="U47" s="255"/>
      <c r="X47" s="255"/>
    </row>
    <row r="48" spans="1:24">
      <c r="A48" s="31"/>
      <c r="B48" s="2" t="s">
        <v>224</v>
      </c>
      <c r="E48" s="55"/>
      <c r="F48" s="277">
        <v>59976979.68</v>
      </c>
      <c r="G48" s="278">
        <v>0</v>
      </c>
      <c r="H48" s="279">
        <v>52232406.710000001</v>
      </c>
      <c r="I48" s="36"/>
      <c r="J48" s="279">
        <v>57545597.120000005</v>
      </c>
      <c r="K48" s="78"/>
      <c r="L48" s="280">
        <v>53535437.690000094</v>
      </c>
      <c r="M48" s="151"/>
      <c r="O48" s="4"/>
      <c r="R48" s="151"/>
    </row>
    <row r="49" spans="1:24" hidden="1">
      <c r="A49" s="31"/>
      <c r="B49" s="31" t="s">
        <v>225</v>
      </c>
      <c r="E49" s="55"/>
      <c r="F49" s="250">
        <v>0</v>
      </c>
      <c r="G49" s="278"/>
      <c r="H49" s="4">
        <v>0</v>
      </c>
      <c r="I49" s="36"/>
      <c r="J49" s="4">
        <v>0</v>
      </c>
      <c r="K49" s="78"/>
      <c r="L49" s="260">
        <v>0</v>
      </c>
      <c r="M49" s="260"/>
      <c r="R49" s="151"/>
      <c r="T49" s="258"/>
    </row>
    <row r="50" spans="1:24">
      <c r="A50" s="31"/>
      <c r="B50" s="2" t="s">
        <v>226</v>
      </c>
      <c r="E50" s="55"/>
      <c r="F50" s="250">
        <v>457891.8</v>
      </c>
      <c r="G50" s="278"/>
      <c r="H50" s="36">
        <v>0</v>
      </c>
      <c r="I50" s="36"/>
      <c r="J50" s="4">
        <v>0</v>
      </c>
      <c r="K50" s="78"/>
      <c r="L50" s="260">
        <v>0</v>
      </c>
      <c r="M50" s="260"/>
      <c r="R50" s="151"/>
      <c r="T50" s="258"/>
    </row>
    <row r="51" spans="1:24" ht="20.399999999999999">
      <c r="A51" s="31"/>
      <c r="B51" s="31" t="s">
        <v>227</v>
      </c>
      <c r="D51" s="31"/>
      <c r="E51" s="55"/>
      <c r="F51" s="272">
        <v>-6760460.8399999999</v>
      </c>
      <c r="G51" s="33"/>
      <c r="H51" s="36">
        <v>-5178283.46</v>
      </c>
      <c r="I51" s="36"/>
      <c r="J51" s="4">
        <v>-6315803.0700000003</v>
      </c>
      <c r="K51" s="78"/>
      <c r="L51" s="132">
        <v>-4796414.54</v>
      </c>
      <c r="M51" s="151"/>
      <c r="R51" s="139"/>
      <c r="S51" s="16"/>
      <c r="T51" s="16"/>
    </row>
    <row r="52" spans="1:24" s="7" customFormat="1" ht="20.25" customHeight="1">
      <c r="A52" s="5"/>
      <c r="D52" s="7" t="s">
        <v>228</v>
      </c>
      <c r="E52" s="49"/>
      <c r="F52" s="281">
        <v>53674410.640000001</v>
      </c>
      <c r="G52" s="282">
        <v>0</v>
      </c>
      <c r="H52" s="283">
        <v>47054123.25</v>
      </c>
      <c r="I52" s="82"/>
      <c r="J52" s="283">
        <v>51229794.049999997</v>
      </c>
      <c r="K52" s="284"/>
      <c r="L52" s="285">
        <v>48739023.150000095</v>
      </c>
      <c r="M52" s="123"/>
      <c r="N52" s="99"/>
      <c r="O52" s="99"/>
      <c r="P52" s="106"/>
      <c r="Q52" s="286"/>
      <c r="R52" s="151"/>
      <c r="S52" s="98"/>
      <c r="T52" s="98"/>
      <c r="U52" s="287"/>
      <c r="V52" s="16"/>
      <c r="W52" s="16"/>
      <c r="X52" s="287"/>
    </row>
    <row r="53" spans="1:24" s="7" customFormat="1" ht="20.25" customHeight="1">
      <c r="A53" s="5"/>
      <c r="E53" s="49"/>
      <c r="F53" s="288"/>
      <c r="G53" s="282"/>
      <c r="H53" s="282"/>
      <c r="I53" s="82"/>
      <c r="J53" s="282"/>
      <c r="K53" s="284"/>
      <c r="L53" s="123"/>
      <c r="M53" s="123"/>
      <c r="N53" s="99"/>
      <c r="O53" s="99"/>
      <c r="P53" s="106"/>
      <c r="Q53" s="286"/>
      <c r="R53" s="151"/>
      <c r="S53" s="98"/>
      <c r="T53" s="98"/>
      <c r="U53" s="287"/>
      <c r="V53" s="16"/>
      <c r="W53" s="16"/>
      <c r="X53" s="287"/>
    </row>
    <row r="54" spans="1:24" s="7" customFormat="1" ht="20.25" customHeight="1">
      <c r="A54" s="5"/>
      <c r="E54" s="49"/>
      <c r="F54" s="288"/>
      <c r="G54" s="282"/>
      <c r="H54" s="282"/>
      <c r="I54" s="82"/>
      <c r="J54" s="282"/>
      <c r="K54" s="284"/>
      <c r="L54" s="123"/>
      <c r="M54" s="123"/>
      <c r="N54" s="99"/>
      <c r="O54" s="99"/>
      <c r="P54" s="106"/>
      <c r="Q54" s="286"/>
      <c r="R54" s="151"/>
      <c r="S54" s="98"/>
      <c r="T54" s="98"/>
      <c r="U54" s="287"/>
      <c r="V54" s="16"/>
      <c r="W54" s="16"/>
      <c r="X54" s="287"/>
    </row>
    <row r="55" spans="1:24" s="7" customFormat="1" ht="20.25" customHeight="1">
      <c r="A55" s="5"/>
      <c r="E55" s="49"/>
      <c r="F55" s="288"/>
      <c r="G55" s="282"/>
      <c r="H55" s="282"/>
      <c r="I55" s="82"/>
      <c r="J55" s="282"/>
      <c r="K55" s="284"/>
      <c r="L55" s="123"/>
      <c r="M55" s="123"/>
      <c r="N55" s="99"/>
      <c r="O55" s="99"/>
      <c r="P55" s="106"/>
      <c r="Q55" s="286"/>
      <c r="R55" s="151"/>
      <c r="S55" s="98"/>
      <c r="T55" s="98"/>
      <c r="U55" s="287"/>
      <c r="V55" s="16"/>
      <c r="W55" s="16"/>
      <c r="X55" s="287"/>
    </row>
    <row r="56" spans="1:24" s="7" customFormat="1" ht="20.25" customHeight="1">
      <c r="A56" s="5"/>
      <c r="E56" s="49"/>
      <c r="F56" s="288"/>
      <c r="G56" s="282"/>
      <c r="H56" s="282"/>
      <c r="I56" s="82"/>
      <c r="J56" s="282"/>
      <c r="K56" s="284"/>
      <c r="L56" s="123"/>
      <c r="M56" s="123"/>
      <c r="N56" s="99"/>
      <c r="O56" s="99"/>
      <c r="P56" s="106"/>
      <c r="Q56" s="286"/>
      <c r="R56" s="151"/>
      <c r="S56" s="98"/>
      <c r="T56" s="98"/>
      <c r="U56" s="287"/>
      <c r="V56" s="16"/>
      <c r="W56" s="16"/>
      <c r="X56" s="287"/>
    </row>
    <row r="57" spans="1:24" s="7" customFormat="1" ht="20.25" customHeight="1">
      <c r="A57" s="5"/>
      <c r="E57" s="49"/>
      <c r="F57" s="288"/>
      <c r="G57" s="282"/>
      <c r="H57" s="282"/>
      <c r="I57" s="82"/>
      <c r="J57" s="282"/>
      <c r="K57" s="284"/>
      <c r="L57" s="123"/>
      <c r="M57" s="123"/>
      <c r="N57" s="99"/>
      <c r="O57" s="99"/>
      <c r="P57" s="106"/>
      <c r="Q57" s="286"/>
      <c r="R57" s="151"/>
      <c r="S57" s="98"/>
      <c r="T57" s="98"/>
      <c r="U57" s="287"/>
      <c r="V57" s="16"/>
      <c r="W57" s="16"/>
      <c r="X57" s="287"/>
    </row>
    <row r="58" spans="1:24" s="7" customFormat="1" ht="20.25" customHeight="1">
      <c r="A58" s="5"/>
      <c r="E58" s="49"/>
      <c r="F58" s="288"/>
      <c r="G58" s="282"/>
      <c r="H58" s="282"/>
      <c r="I58" s="82"/>
      <c r="J58" s="282"/>
      <c r="K58" s="284"/>
      <c r="L58" s="123"/>
      <c r="M58" s="123"/>
      <c r="N58" s="99"/>
      <c r="O58" s="99"/>
      <c r="P58" s="106"/>
      <c r="Q58" s="286"/>
      <c r="R58" s="151"/>
      <c r="S58" s="98"/>
      <c r="T58" s="98"/>
      <c r="U58" s="287"/>
      <c r="V58" s="16"/>
      <c r="W58" s="16"/>
      <c r="X58" s="287"/>
    </row>
    <row r="59" spans="1:24" s="7" customFormat="1" ht="20.399999999999999">
      <c r="A59" s="7" t="s">
        <v>229</v>
      </c>
      <c r="E59" s="49"/>
      <c r="F59" s="250"/>
      <c r="G59" s="82"/>
      <c r="H59" s="106"/>
      <c r="I59" s="82"/>
      <c r="J59" s="106"/>
      <c r="K59" s="123"/>
      <c r="L59" s="269"/>
      <c r="M59" s="275"/>
      <c r="N59" s="99"/>
      <c r="O59" s="106"/>
      <c r="P59" s="286"/>
      <c r="Q59" s="286"/>
      <c r="R59" s="151"/>
      <c r="S59" s="98"/>
      <c r="T59" s="98"/>
      <c r="U59" s="16"/>
      <c r="V59" s="16"/>
      <c r="W59" s="16"/>
      <c r="X59" s="16"/>
    </row>
    <row r="60" spans="1:24" s="7" customFormat="1" ht="20.399999999999999">
      <c r="C60" s="2" t="s">
        <v>230</v>
      </c>
      <c r="E60" s="49"/>
      <c r="F60" s="250">
        <v>-64014.89</v>
      </c>
      <c r="G60" s="82"/>
      <c r="H60" s="99">
        <v>-82188.789999999994</v>
      </c>
      <c r="I60" s="82"/>
      <c r="J60" s="99">
        <v>-64014.89</v>
      </c>
      <c r="K60" s="123"/>
      <c r="L60" s="257">
        <v>-82188.789999999994</v>
      </c>
      <c r="M60" s="257"/>
      <c r="N60" s="99"/>
      <c r="O60" s="106"/>
      <c r="P60" s="106"/>
      <c r="Q60" s="286"/>
      <c r="R60" s="151"/>
      <c r="S60" s="98"/>
      <c r="T60" s="98"/>
      <c r="U60" s="16"/>
      <c r="V60" s="16"/>
      <c r="W60" s="16"/>
      <c r="X60" s="16"/>
    </row>
    <row r="61" spans="1:24" s="7" customFormat="1" ht="20.399999999999999">
      <c r="C61" s="2" t="s">
        <v>231</v>
      </c>
      <c r="E61" s="49"/>
      <c r="F61" s="250">
        <v>0</v>
      </c>
      <c r="G61" s="82"/>
      <c r="H61" s="99">
        <v>0</v>
      </c>
      <c r="I61" s="82"/>
      <c r="J61" s="99">
        <v>-4000000</v>
      </c>
      <c r="K61" s="123"/>
      <c r="L61" s="78">
        <v>0</v>
      </c>
      <c r="M61" s="257"/>
      <c r="N61" s="99"/>
      <c r="O61" s="106"/>
      <c r="P61" s="106"/>
      <c r="Q61" s="286"/>
      <c r="R61" s="151"/>
      <c r="S61" s="98"/>
      <c r="T61" s="98"/>
      <c r="U61" s="16"/>
      <c r="V61" s="16"/>
      <c r="W61" s="16"/>
      <c r="X61" s="16"/>
    </row>
    <row r="62" spans="1:24" s="7" customFormat="1" ht="20.399999999999999">
      <c r="C62" s="2" t="s">
        <v>232</v>
      </c>
      <c r="E62" s="49"/>
      <c r="F62" s="250">
        <v>0</v>
      </c>
      <c r="G62" s="82"/>
      <c r="H62" s="99">
        <v>0</v>
      </c>
      <c r="I62" s="82"/>
      <c r="J62" s="99">
        <v>4000000</v>
      </c>
      <c r="K62" s="123"/>
      <c r="L62" s="78">
        <v>0</v>
      </c>
      <c r="M62" s="257"/>
      <c r="N62" s="99"/>
      <c r="O62" s="106"/>
      <c r="P62" s="106"/>
      <c r="Q62" s="286"/>
      <c r="R62" s="151"/>
      <c r="S62" s="98"/>
      <c r="T62" s="98"/>
      <c r="U62" s="16"/>
      <c r="V62" s="16"/>
      <c r="W62" s="16"/>
      <c r="X62" s="16"/>
    </row>
    <row r="63" spans="1:24">
      <c r="C63" s="2" t="s">
        <v>233</v>
      </c>
      <c r="E63" s="55"/>
      <c r="F63" s="250">
        <v>431522.69</v>
      </c>
      <c r="G63" s="36"/>
      <c r="H63" s="36">
        <v>-236166.54</v>
      </c>
      <c r="I63" s="36"/>
      <c r="J63" s="4">
        <v>447186.71</v>
      </c>
      <c r="K63" s="260"/>
      <c r="L63" s="257">
        <v>-218038.56</v>
      </c>
      <c r="M63" s="78"/>
      <c r="P63" s="289"/>
      <c r="R63" s="151"/>
      <c r="S63" s="258"/>
      <c r="T63" s="258"/>
    </row>
    <row r="64" spans="1:24">
      <c r="A64" s="31"/>
      <c r="B64" s="31" t="s">
        <v>234</v>
      </c>
      <c r="C64" s="31" t="s">
        <v>235</v>
      </c>
      <c r="D64" s="31"/>
      <c r="E64" s="55"/>
      <c r="F64" s="250">
        <v>121495.33</v>
      </c>
      <c r="G64" s="36"/>
      <c r="H64" s="78">
        <v>1225887.8500000001</v>
      </c>
      <c r="I64" s="36"/>
      <c r="J64" s="4">
        <v>121495.33</v>
      </c>
      <c r="K64" s="78"/>
      <c r="L64" s="78">
        <v>0</v>
      </c>
      <c r="M64" s="78"/>
      <c r="P64" s="289"/>
      <c r="Q64" s="289"/>
      <c r="R64" s="151"/>
    </row>
    <row r="65" spans="1:24">
      <c r="A65" s="31"/>
      <c r="B65" s="31" t="s">
        <v>236</v>
      </c>
      <c r="C65" s="31" t="s">
        <v>237</v>
      </c>
      <c r="D65" s="31"/>
      <c r="E65" s="55"/>
      <c r="F65" s="250">
        <v>-4061977.33</v>
      </c>
      <c r="G65" s="36"/>
      <c r="H65" s="36">
        <v>-819862.11</v>
      </c>
      <c r="I65" s="36"/>
      <c r="J65" s="4">
        <v>-4008079.81</v>
      </c>
      <c r="K65" s="78"/>
      <c r="L65" s="78">
        <v>-524025.94</v>
      </c>
      <c r="M65" s="78"/>
      <c r="P65" s="289"/>
      <c r="Q65" s="289"/>
      <c r="R65" s="151"/>
      <c r="S65" s="258"/>
      <c r="T65" s="258"/>
      <c r="U65" s="255"/>
      <c r="X65" s="255"/>
    </row>
    <row r="66" spans="1:24">
      <c r="A66" s="31"/>
      <c r="B66" s="31"/>
      <c r="C66" s="31" t="s">
        <v>238</v>
      </c>
      <c r="D66" s="31"/>
      <c r="E66" s="55"/>
      <c r="F66" s="250">
        <v>-249640</v>
      </c>
      <c r="G66" s="36"/>
      <c r="H66" s="78">
        <v>0</v>
      </c>
      <c r="I66" s="36"/>
      <c r="J66" s="4">
        <v>-249640</v>
      </c>
      <c r="K66" s="78"/>
      <c r="L66" s="4">
        <v>0</v>
      </c>
      <c r="M66" s="78"/>
      <c r="P66" s="289"/>
      <c r="Q66" s="289"/>
      <c r="R66" s="151"/>
      <c r="S66" s="258"/>
      <c r="T66" s="258"/>
      <c r="U66" s="255"/>
      <c r="X66" s="255"/>
    </row>
    <row r="67" spans="1:24">
      <c r="A67" s="31"/>
      <c r="B67" s="31" t="s">
        <v>239</v>
      </c>
      <c r="C67" s="31" t="s">
        <v>240</v>
      </c>
      <c r="D67" s="31"/>
      <c r="E67" s="55"/>
      <c r="F67" s="250">
        <v>253154.02</v>
      </c>
      <c r="G67" s="36"/>
      <c r="H67" s="36">
        <v>274377.53999999998</v>
      </c>
      <c r="I67" s="36"/>
      <c r="J67" s="4">
        <v>367846.13</v>
      </c>
      <c r="K67" s="78"/>
      <c r="L67" s="78">
        <v>337425.3</v>
      </c>
      <c r="M67" s="78"/>
      <c r="P67" s="289"/>
      <c r="Q67" s="289"/>
      <c r="R67" s="151"/>
      <c r="S67" s="258"/>
      <c r="T67" s="258"/>
      <c r="U67" s="255"/>
      <c r="X67" s="255"/>
    </row>
    <row r="68" spans="1:24" s="7" customFormat="1" ht="20.399999999999999">
      <c r="D68" s="7" t="s">
        <v>241</v>
      </c>
      <c r="E68" s="49"/>
      <c r="F68" s="290">
        <v>-3569460.18</v>
      </c>
      <c r="G68" s="123"/>
      <c r="H68" s="290">
        <v>362047.95</v>
      </c>
      <c r="I68" s="82"/>
      <c r="J68" s="121">
        <v>-3385206.53</v>
      </c>
      <c r="K68" s="123"/>
      <c r="L68" s="290">
        <v>-486827.99</v>
      </c>
      <c r="M68" s="288"/>
      <c r="N68" s="99"/>
      <c r="O68" s="99"/>
      <c r="P68" s="289"/>
      <c r="Q68" s="289"/>
      <c r="R68" s="151"/>
      <c r="S68" s="258"/>
      <c r="T68" s="258"/>
      <c r="U68" s="255"/>
      <c r="V68" s="16"/>
      <c r="W68" s="16"/>
      <c r="X68" s="16"/>
    </row>
    <row r="69" spans="1:24" s="7" customFormat="1" ht="20.399999999999999">
      <c r="A69" s="7" t="s">
        <v>242</v>
      </c>
      <c r="E69" s="49"/>
      <c r="F69" s="250"/>
      <c r="G69" s="82"/>
      <c r="H69" s="106"/>
      <c r="I69" s="82"/>
      <c r="J69" s="106"/>
      <c r="K69" s="284"/>
      <c r="L69" s="269"/>
      <c r="M69" s="275"/>
      <c r="N69" s="99"/>
      <c r="O69" s="99"/>
      <c r="P69" s="289"/>
      <c r="Q69" s="289"/>
      <c r="R69" s="151"/>
      <c r="S69" s="258"/>
      <c r="T69" s="258"/>
      <c r="U69" s="255"/>
      <c r="V69" s="16"/>
      <c r="W69" s="16"/>
      <c r="X69" s="287"/>
    </row>
    <row r="70" spans="1:24">
      <c r="B70" s="2" t="s">
        <v>243</v>
      </c>
      <c r="C70" s="2" t="s">
        <v>244</v>
      </c>
      <c r="E70" s="55"/>
      <c r="F70" s="250">
        <v>13797765.720000001</v>
      </c>
      <c r="G70" s="36"/>
      <c r="H70" s="36">
        <v>-26557392.43</v>
      </c>
      <c r="I70" s="36"/>
      <c r="J70" s="4">
        <v>11756518.76</v>
      </c>
      <c r="K70" s="78"/>
      <c r="L70" s="78">
        <v>-26557392.43</v>
      </c>
      <c r="M70" s="78"/>
      <c r="P70" s="289"/>
      <c r="Q70" s="289"/>
      <c r="R70" s="151"/>
      <c r="S70" s="258"/>
      <c r="T70" s="258"/>
      <c r="U70" s="255"/>
      <c r="X70" s="255"/>
    </row>
    <row r="71" spans="1:24">
      <c r="A71" s="31"/>
      <c r="B71" s="31" t="s">
        <v>245</v>
      </c>
      <c r="C71" s="31" t="s">
        <v>246</v>
      </c>
      <c r="D71" s="31"/>
      <c r="E71" s="55"/>
      <c r="F71" s="250">
        <v>-3570000</v>
      </c>
      <c r="G71" s="36"/>
      <c r="H71" s="36">
        <v>-3570000</v>
      </c>
      <c r="I71" s="36"/>
      <c r="J71" s="4">
        <v>-3570000</v>
      </c>
      <c r="K71" s="78"/>
      <c r="L71" s="78">
        <v>-3570000</v>
      </c>
      <c r="M71" s="78"/>
      <c r="P71" s="289"/>
      <c r="Q71" s="289"/>
      <c r="R71" s="151"/>
      <c r="S71" s="258"/>
      <c r="T71" s="258"/>
      <c r="U71" s="255"/>
      <c r="X71" s="255"/>
    </row>
    <row r="72" spans="1:24">
      <c r="B72" s="2" t="s">
        <v>247</v>
      </c>
      <c r="C72" s="2" t="s">
        <v>248</v>
      </c>
      <c r="E72" s="55"/>
      <c r="F72" s="250">
        <v>-190951.55</v>
      </c>
      <c r="G72" s="36"/>
      <c r="H72" s="36">
        <v>-4237669.66</v>
      </c>
      <c r="I72" s="36"/>
      <c r="J72" s="4">
        <v>-190951.55</v>
      </c>
      <c r="K72" s="78"/>
      <c r="L72" s="78">
        <v>-609259.93000000005</v>
      </c>
      <c r="M72" s="78"/>
      <c r="P72" s="289"/>
      <c r="Q72" s="289"/>
      <c r="R72" s="151"/>
      <c r="S72" s="258"/>
      <c r="T72" s="258"/>
      <c r="U72" s="255"/>
      <c r="X72" s="255"/>
    </row>
    <row r="73" spans="1:24">
      <c r="A73" s="31"/>
      <c r="B73" s="31"/>
      <c r="C73" s="31" t="s">
        <v>249</v>
      </c>
      <c r="D73" s="31"/>
      <c r="E73" s="55"/>
      <c r="F73" s="250">
        <v>-1098365.3500000001</v>
      </c>
      <c r="G73" s="36"/>
      <c r="H73" s="36">
        <v>-2479912.34</v>
      </c>
      <c r="I73" s="36"/>
      <c r="J73" s="4">
        <v>-1091719.98</v>
      </c>
      <c r="K73" s="78"/>
      <c r="L73" s="78">
        <v>-2408069.4700000002</v>
      </c>
      <c r="M73" s="78"/>
      <c r="P73" s="289"/>
      <c r="Q73" s="289"/>
      <c r="R73" s="151"/>
      <c r="S73" s="258"/>
      <c r="T73" s="258"/>
      <c r="U73" s="255"/>
      <c r="X73" s="255"/>
    </row>
    <row r="74" spans="1:24">
      <c r="A74" s="31"/>
      <c r="B74" s="31"/>
      <c r="C74" s="31" t="s">
        <v>250</v>
      </c>
      <c r="D74" s="31"/>
      <c r="E74" s="55"/>
      <c r="F74" s="36">
        <v>-20250023.199999999</v>
      </c>
      <c r="G74" s="36"/>
      <c r="H74" s="36">
        <v>0</v>
      </c>
      <c r="I74" s="36"/>
      <c r="J74" s="4">
        <v>-20250023.199999999</v>
      </c>
      <c r="K74" s="78"/>
      <c r="L74" s="4">
        <v>0</v>
      </c>
      <c r="M74" s="78"/>
      <c r="P74" s="289"/>
      <c r="Q74" s="289"/>
      <c r="R74" s="151"/>
      <c r="S74" s="258"/>
      <c r="T74" s="263"/>
      <c r="U74" s="255"/>
      <c r="X74" s="255"/>
    </row>
    <row r="75" spans="1:24" hidden="1">
      <c r="A75" s="31"/>
      <c r="B75" s="31"/>
      <c r="C75" s="31" t="s">
        <v>251</v>
      </c>
      <c r="D75" s="31"/>
      <c r="E75" s="55"/>
      <c r="F75" s="250">
        <v>0</v>
      </c>
      <c r="G75" s="36"/>
      <c r="H75" s="36">
        <v>0</v>
      </c>
      <c r="I75" s="36"/>
      <c r="J75" s="4">
        <v>0</v>
      </c>
      <c r="K75" s="78"/>
      <c r="L75" s="78">
        <v>0</v>
      </c>
      <c r="M75" s="78"/>
      <c r="P75" s="289"/>
      <c r="Q75" s="289"/>
      <c r="R75" s="151"/>
      <c r="S75" s="258"/>
      <c r="T75" s="263"/>
      <c r="U75" s="255"/>
      <c r="X75" s="255"/>
    </row>
    <row r="76" spans="1:24" s="7" customFormat="1" ht="20.399999999999999">
      <c r="D76" s="7" t="s">
        <v>252</v>
      </c>
      <c r="E76" s="49"/>
      <c r="F76" s="121">
        <v>-11311574.379999999</v>
      </c>
      <c r="G76" s="282"/>
      <c r="H76" s="121">
        <v>-36844974.430000007</v>
      </c>
      <c r="I76" s="82"/>
      <c r="J76" s="121">
        <v>-13346175.969999999</v>
      </c>
      <c r="K76" s="282"/>
      <c r="L76" s="121">
        <v>-33144721.829999998</v>
      </c>
      <c r="M76" s="288"/>
      <c r="N76" s="99"/>
      <c r="O76" s="106"/>
      <c r="P76" s="106"/>
      <c r="Q76" s="289"/>
      <c r="R76" s="139"/>
      <c r="S76" s="16"/>
      <c r="T76" s="287"/>
      <c r="U76" s="287"/>
      <c r="V76" s="16"/>
      <c r="W76" s="16"/>
      <c r="X76" s="287"/>
    </row>
    <row r="77" spans="1:24" s="7" customFormat="1" ht="20.399999999999999">
      <c r="A77" s="7" t="s">
        <v>253</v>
      </c>
      <c r="E77" s="49"/>
      <c r="F77" s="291">
        <v>38793376.079999998</v>
      </c>
      <c r="G77" s="123">
        <v>0</v>
      </c>
      <c r="H77" s="124">
        <v>10571196.77</v>
      </c>
      <c r="I77" s="124"/>
      <c r="J77" s="124">
        <v>34498411.549999997</v>
      </c>
      <c r="K77" s="124">
        <v>0</v>
      </c>
      <c r="L77" s="124">
        <v>15107473.33</v>
      </c>
      <c r="M77" s="124"/>
      <c r="N77" s="99"/>
      <c r="O77" s="106"/>
      <c r="P77" s="106"/>
      <c r="Q77" s="286"/>
      <c r="R77" s="139"/>
      <c r="S77" s="16"/>
      <c r="T77" s="287"/>
      <c r="U77" s="287"/>
      <c r="V77" s="16"/>
      <c r="W77" s="16"/>
      <c r="X77" s="287"/>
    </row>
    <row r="78" spans="1:24" s="7" customFormat="1" ht="20.399999999999999">
      <c r="A78" s="2" t="s">
        <v>254</v>
      </c>
      <c r="E78" s="49"/>
      <c r="F78" s="250">
        <v>-201478.59999999995</v>
      </c>
      <c r="G78" s="123"/>
      <c r="H78" s="36">
        <v>316598.57</v>
      </c>
      <c r="I78" s="36"/>
      <c r="J78" s="4">
        <v>0</v>
      </c>
      <c r="K78" s="260"/>
      <c r="L78" s="260">
        <v>0</v>
      </c>
      <c r="M78" s="260"/>
      <c r="N78" s="99"/>
      <c r="O78" s="99"/>
      <c r="P78" s="168"/>
      <c r="Q78" s="106"/>
      <c r="R78" s="151"/>
      <c r="S78" s="16"/>
      <c r="T78" s="168"/>
      <c r="U78" s="287"/>
      <c r="V78" s="16"/>
      <c r="W78" s="16"/>
      <c r="X78" s="287"/>
    </row>
    <row r="79" spans="1:24" ht="20.399999999999999">
      <c r="A79" s="31" t="s">
        <v>255</v>
      </c>
      <c r="E79" s="55"/>
      <c r="F79" s="250">
        <v>85755065.439999998</v>
      </c>
      <c r="G79" s="36"/>
      <c r="H79" s="36">
        <v>57212946.189999998</v>
      </c>
      <c r="I79" s="36"/>
      <c r="J79" s="4">
        <v>76679483.669999987</v>
      </c>
      <c r="K79" s="78"/>
      <c r="L79" s="112">
        <v>48328800.859999999</v>
      </c>
      <c r="M79" s="112"/>
      <c r="P79" s="145"/>
      <c r="Q79" s="106"/>
      <c r="R79" s="151"/>
      <c r="U79" s="255"/>
      <c r="X79" s="255"/>
    </row>
    <row r="80" spans="1:24" s="7" customFormat="1" ht="21" thickBot="1">
      <c r="A80" s="48" t="s">
        <v>256</v>
      </c>
      <c r="E80" s="49"/>
      <c r="F80" s="292">
        <v>124346962.92</v>
      </c>
      <c r="G80" s="123">
        <v>0</v>
      </c>
      <c r="H80" s="143">
        <v>68100741.530000001</v>
      </c>
      <c r="I80" s="82"/>
      <c r="J80" s="143">
        <v>111177895.22</v>
      </c>
      <c r="K80" s="123">
        <v>0</v>
      </c>
      <c r="L80" s="143">
        <v>63436274.189999998</v>
      </c>
      <c r="M80" s="139"/>
      <c r="N80" s="10"/>
      <c r="O80" s="99"/>
      <c r="P80" s="145"/>
      <c r="Q80" s="99"/>
      <c r="R80" s="139"/>
      <c r="S80" s="16"/>
      <c r="T80" s="16"/>
      <c r="U80" s="287"/>
      <c r="V80" s="16"/>
      <c r="W80" s="16"/>
      <c r="X80" s="287"/>
    </row>
    <row r="81" spans="1:24" ht="11.25" customHeight="1" thickTop="1">
      <c r="A81" s="293"/>
      <c r="B81" s="48"/>
      <c r="C81" s="48"/>
      <c r="D81" s="48"/>
      <c r="E81" s="55"/>
      <c r="F81" s="250"/>
      <c r="G81" s="36"/>
      <c r="I81" s="155"/>
      <c r="J81" s="257"/>
      <c r="K81" s="36"/>
      <c r="P81" s="126"/>
      <c r="R81" s="151"/>
      <c r="S81" s="294"/>
      <c r="T81" s="294"/>
      <c r="U81" s="255"/>
      <c r="X81" s="255"/>
    </row>
    <row r="82" spans="1:24" s="7" customFormat="1" ht="20.399999999999999">
      <c r="A82" s="7" t="s">
        <v>257</v>
      </c>
      <c r="E82" s="8"/>
      <c r="F82" s="250"/>
      <c r="G82" s="295"/>
      <c r="H82" s="269"/>
      <c r="I82" s="296"/>
      <c r="J82" s="297"/>
      <c r="K82" s="82"/>
      <c r="L82" s="269"/>
      <c r="M82" s="269"/>
      <c r="N82" s="171"/>
      <c r="O82" s="298"/>
      <c r="P82" s="299"/>
      <c r="Q82" s="106"/>
      <c r="R82" s="151"/>
      <c r="S82" s="16"/>
      <c r="T82" s="16"/>
      <c r="U82" s="16"/>
      <c r="V82" s="16"/>
      <c r="W82" s="16"/>
      <c r="X82" s="16"/>
    </row>
    <row r="83" spans="1:24" s="7" customFormat="1" ht="20.399999999999999">
      <c r="A83" s="7" t="s">
        <v>258</v>
      </c>
      <c r="E83" s="8"/>
      <c r="F83" s="250"/>
      <c r="G83" s="295"/>
      <c r="H83" s="106"/>
      <c r="I83" s="295"/>
      <c r="J83" s="106"/>
      <c r="K83" s="82"/>
      <c r="L83" s="269"/>
      <c r="M83" s="269"/>
      <c r="N83" s="99"/>
      <c r="O83" s="106"/>
      <c r="P83" s="106"/>
      <c r="Q83" s="106"/>
      <c r="R83" s="151"/>
      <c r="S83" s="16"/>
      <c r="T83" s="16"/>
      <c r="U83" s="16"/>
      <c r="V83" s="16"/>
      <c r="W83" s="16"/>
      <c r="X83" s="16"/>
    </row>
    <row r="84" spans="1:24">
      <c r="D84" s="2" t="s">
        <v>259</v>
      </c>
      <c r="F84" s="250">
        <v>463012</v>
      </c>
      <c r="G84" s="155"/>
      <c r="H84" s="36">
        <v>0</v>
      </c>
      <c r="I84" s="155"/>
      <c r="J84" s="250">
        <v>463012</v>
      </c>
      <c r="K84" s="36"/>
      <c r="L84" s="36">
        <v>0</v>
      </c>
      <c r="R84" s="151"/>
      <c r="U84" s="255"/>
      <c r="X84" s="255"/>
    </row>
    <row r="85" spans="1:24">
      <c r="D85" s="2" t="s">
        <v>260</v>
      </c>
      <c r="F85" s="250">
        <v>0</v>
      </c>
      <c r="G85" s="155"/>
      <c r="H85" s="36">
        <v>1430911</v>
      </c>
      <c r="I85" s="155"/>
      <c r="J85" s="297">
        <v>0</v>
      </c>
      <c r="K85" s="36"/>
      <c r="L85" s="36">
        <v>1430911</v>
      </c>
      <c r="R85" s="151"/>
      <c r="U85" s="255"/>
      <c r="X85" s="255"/>
    </row>
    <row r="86" spans="1:24">
      <c r="F86" s="250"/>
      <c r="G86" s="155"/>
      <c r="H86" s="36"/>
      <c r="I86" s="155"/>
      <c r="K86" s="36"/>
      <c r="R86" s="151"/>
      <c r="U86" s="255"/>
      <c r="X86" s="255"/>
    </row>
    <row r="87" spans="1:24">
      <c r="F87" s="250"/>
      <c r="G87" s="155"/>
      <c r="H87" s="36"/>
      <c r="I87" s="155"/>
      <c r="K87" s="36"/>
      <c r="R87" s="151"/>
      <c r="U87" s="255"/>
      <c r="X87" s="255"/>
    </row>
    <row r="88" spans="1:24">
      <c r="F88" s="250"/>
      <c r="G88" s="155"/>
      <c r="H88" s="36"/>
      <c r="I88" s="155"/>
      <c r="K88" s="36"/>
      <c r="R88" s="151"/>
      <c r="U88" s="255"/>
      <c r="X88" s="255"/>
    </row>
    <row r="89" spans="1:24">
      <c r="F89" s="250"/>
      <c r="G89" s="155"/>
      <c r="H89" s="36"/>
      <c r="I89" s="155"/>
      <c r="K89" s="36"/>
      <c r="R89" s="151"/>
      <c r="U89" s="255"/>
      <c r="X89" s="255"/>
    </row>
    <row r="90" spans="1:24">
      <c r="F90" s="250"/>
      <c r="G90" s="155"/>
      <c r="H90" s="36"/>
      <c r="I90" s="155"/>
      <c r="K90" s="36"/>
      <c r="R90" s="151"/>
      <c r="U90" s="255"/>
      <c r="X90" s="255"/>
    </row>
    <row r="91" spans="1:24">
      <c r="F91" s="250"/>
      <c r="G91" s="155"/>
      <c r="H91" s="36"/>
      <c r="I91" s="155"/>
      <c r="K91" s="36"/>
      <c r="R91" s="151"/>
      <c r="U91" s="255"/>
      <c r="X91" s="255"/>
    </row>
    <row r="92" spans="1:24">
      <c r="F92" s="250"/>
      <c r="G92" s="155"/>
      <c r="H92" s="36"/>
      <c r="I92" s="155"/>
      <c r="K92" s="36"/>
      <c r="R92" s="151"/>
      <c r="U92" s="255"/>
      <c r="X92" s="255"/>
    </row>
    <row r="93" spans="1:24">
      <c r="E93" s="2"/>
      <c r="F93" s="250"/>
      <c r="G93" s="36"/>
      <c r="H93" s="36"/>
      <c r="I93" s="155"/>
      <c r="J93" s="4"/>
      <c r="K93" s="78"/>
      <c r="L93" s="260"/>
      <c r="M93" s="260"/>
      <c r="P93" s="98"/>
      <c r="Q93" s="98"/>
      <c r="R93" s="151"/>
    </row>
    <row r="94" spans="1:24">
      <c r="E94" s="2"/>
      <c r="F94" s="250"/>
      <c r="G94" s="36"/>
      <c r="H94" s="36"/>
      <c r="I94" s="155"/>
      <c r="J94" s="4"/>
      <c r="K94" s="4"/>
      <c r="L94" s="4"/>
      <c r="M94" s="260"/>
      <c r="P94" s="98"/>
      <c r="Q94" s="98"/>
      <c r="R94" s="151"/>
    </row>
    <row r="95" spans="1:24">
      <c r="E95" s="2"/>
      <c r="F95" s="250"/>
      <c r="G95" s="36"/>
      <c r="H95" s="36"/>
      <c r="I95" s="155"/>
      <c r="J95" s="4"/>
      <c r="K95" s="78"/>
      <c r="L95" s="260"/>
      <c r="M95" s="260"/>
      <c r="P95" s="98"/>
      <c r="Q95" s="98"/>
      <c r="R95" s="151"/>
    </row>
    <row r="96" spans="1:24">
      <c r="E96" s="2"/>
      <c r="F96" s="250"/>
      <c r="G96" s="36"/>
      <c r="H96" s="36"/>
      <c r="I96" s="155"/>
      <c r="J96" s="4"/>
      <c r="K96" s="78"/>
      <c r="L96" s="260"/>
      <c r="M96" s="260"/>
      <c r="P96" s="98"/>
      <c r="Q96" s="98"/>
      <c r="R96" s="151"/>
    </row>
    <row r="97" spans="4:24">
      <c r="E97" s="2"/>
      <c r="F97" s="250"/>
      <c r="G97" s="36"/>
      <c r="H97" s="36"/>
      <c r="I97" s="155"/>
      <c r="J97" s="4"/>
      <c r="K97" s="78"/>
      <c r="L97" s="260"/>
      <c r="M97" s="260"/>
      <c r="P97" s="98"/>
      <c r="Q97" s="98"/>
      <c r="R97" s="151"/>
    </row>
    <row r="98" spans="4:24">
      <c r="E98" s="2"/>
      <c r="F98" s="250"/>
      <c r="G98" s="36"/>
      <c r="H98" s="36"/>
      <c r="I98" s="155"/>
      <c r="J98" s="4"/>
      <c r="K98" s="78"/>
      <c r="L98" s="260"/>
      <c r="M98" s="260"/>
      <c r="P98" s="98"/>
      <c r="Q98" s="98"/>
      <c r="R98" s="151"/>
    </row>
    <row r="99" spans="4:24">
      <c r="E99" s="2"/>
      <c r="F99" s="250"/>
      <c r="G99" s="36"/>
      <c r="H99" s="36"/>
      <c r="I99" s="155"/>
      <c r="J99" s="4"/>
      <c r="K99" s="78"/>
      <c r="L99" s="260"/>
      <c r="M99" s="260"/>
      <c r="P99" s="98"/>
      <c r="Q99" s="98"/>
      <c r="R99" s="151"/>
    </row>
    <row r="100" spans="4:24" s="300" customFormat="1" ht="23.4">
      <c r="D100" s="57"/>
      <c r="F100" s="250"/>
      <c r="G100" s="301"/>
      <c r="H100" s="269"/>
      <c r="I100" s="301"/>
      <c r="J100" s="269"/>
      <c r="K100" s="301"/>
      <c r="L100" s="269"/>
      <c r="M100" s="269"/>
      <c r="N100" s="106"/>
      <c r="O100" s="302"/>
      <c r="P100" s="303"/>
      <c r="Q100" s="303"/>
      <c r="R100" s="151"/>
      <c r="S100" s="98"/>
      <c r="T100" s="98"/>
      <c r="U100" s="304"/>
      <c r="V100" s="304"/>
      <c r="W100" s="304"/>
      <c r="X100" s="304"/>
    </row>
    <row r="101" spans="4:24" s="300" customFormat="1" ht="23.4">
      <c r="D101" s="57"/>
      <c r="F101" s="250"/>
      <c r="G101" s="36"/>
      <c r="H101" s="260"/>
      <c r="I101" s="155"/>
      <c r="J101" s="278"/>
      <c r="K101" s="78"/>
      <c r="L101" s="260"/>
      <c r="M101" s="260"/>
      <c r="N101" s="106"/>
      <c r="O101" s="302"/>
      <c r="P101" s="303"/>
      <c r="Q101" s="303"/>
      <c r="R101" s="151"/>
      <c r="S101" s="304"/>
      <c r="T101" s="305"/>
      <c r="U101" s="304"/>
      <c r="V101" s="304"/>
      <c r="W101" s="304"/>
      <c r="X101" s="304"/>
    </row>
    <row r="102" spans="4:24">
      <c r="E102" s="119"/>
      <c r="F102" s="250"/>
      <c r="G102" s="112"/>
      <c r="H102" s="36"/>
      <c r="I102" s="112"/>
      <c r="J102" s="4"/>
      <c r="K102" s="112"/>
      <c r="L102" s="99"/>
      <c r="M102" s="99"/>
      <c r="P102" s="98"/>
      <c r="Q102" s="98"/>
      <c r="R102" s="151"/>
      <c r="S102" s="304"/>
      <c r="T102" s="305"/>
    </row>
    <row r="103" spans="4:24" s="300" customFormat="1">
      <c r="E103" s="306"/>
      <c r="F103" s="307"/>
      <c r="G103" s="308"/>
      <c r="H103" s="269"/>
      <c r="I103" s="308"/>
      <c r="J103" s="269"/>
      <c r="K103" s="308"/>
      <c r="L103" s="269"/>
      <c r="M103" s="269"/>
      <c r="N103" s="302"/>
      <c r="O103" s="302"/>
      <c r="P103" s="304"/>
      <c r="Q103" s="304"/>
      <c r="R103" s="151"/>
      <c r="S103" s="98"/>
      <c r="T103" s="98"/>
      <c r="U103" s="304"/>
      <c r="V103" s="304"/>
      <c r="W103" s="304"/>
      <c r="X103" s="304"/>
    </row>
    <row r="104" spans="4:24" s="300" customFormat="1">
      <c r="E104" s="306"/>
      <c r="F104" s="309"/>
      <c r="G104" s="306"/>
      <c r="H104" s="269"/>
      <c r="I104" s="306"/>
      <c r="J104" s="269"/>
      <c r="K104" s="310"/>
      <c r="L104" s="269"/>
      <c r="M104" s="269"/>
      <c r="N104" s="302"/>
      <c r="O104" s="302"/>
      <c r="P104" s="302"/>
      <c r="Q104" s="302"/>
      <c r="R104" s="311"/>
      <c r="S104" s="304"/>
      <c r="T104" s="304"/>
      <c r="U104" s="304"/>
      <c r="V104" s="304"/>
      <c r="W104" s="304"/>
      <c r="X104" s="304"/>
    </row>
    <row r="105" spans="4:24" s="300" customFormat="1">
      <c r="E105" s="306"/>
      <c r="F105" s="309"/>
      <c r="G105" s="306"/>
      <c r="H105" s="269"/>
      <c r="I105" s="306"/>
      <c r="J105" s="269"/>
      <c r="K105" s="310"/>
      <c r="L105" s="269"/>
      <c r="M105" s="269"/>
      <c r="N105" s="302"/>
      <c r="O105" s="302"/>
      <c r="P105" s="302"/>
      <c r="Q105" s="302"/>
      <c r="R105" s="312"/>
      <c r="S105" s="304"/>
      <c r="T105" s="304"/>
      <c r="U105" s="304"/>
      <c r="V105" s="304"/>
      <c r="W105" s="304"/>
      <c r="X105" s="304"/>
    </row>
    <row r="106" spans="4:24" s="300" customFormat="1">
      <c r="E106" s="306"/>
      <c r="F106" s="309"/>
      <c r="G106" s="306"/>
      <c r="H106" s="269"/>
      <c r="I106" s="306"/>
      <c r="J106" s="297"/>
      <c r="K106" s="310"/>
      <c r="L106" s="269"/>
      <c r="M106" s="269"/>
      <c r="N106" s="302"/>
      <c r="O106" s="302"/>
      <c r="P106" s="302"/>
      <c r="Q106" s="302"/>
      <c r="R106" s="312"/>
      <c r="S106" s="304"/>
      <c r="T106" s="304"/>
      <c r="U106" s="304"/>
      <c r="V106" s="304"/>
      <c r="W106" s="304"/>
      <c r="X106" s="304"/>
    </row>
    <row r="107" spans="4:24" s="300" customFormat="1">
      <c r="E107" s="306"/>
      <c r="F107" s="309"/>
      <c r="G107" s="306"/>
      <c r="H107" s="269"/>
      <c r="I107" s="306"/>
      <c r="J107" s="297"/>
      <c r="K107" s="310"/>
      <c r="L107" s="269"/>
      <c r="M107" s="269"/>
      <c r="N107" s="302"/>
      <c r="O107" s="302"/>
      <c r="P107" s="302"/>
      <c r="Q107" s="302"/>
      <c r="R107" s="312"/>
      <c r="S107" s="304"/>
      <c r="T107" s="304"/>
      <c r="U107" s="304"/>
      <c r="V107" s="304"/>
      <c r="W107" s="304"/>
      <c r="X107" s="304"/>
    </row>
    <row r="108" spans="4:24">
      <c r="R108" s="312"/>
      <c r="S108" s="304"/>
      <c r="T108" s="304"/>
    </row>
    <row r="109" spans="4:24">
      <c r="G109" s="313"/>
      <c r="I109" s="313"/>
      <c r="K109" s="313"/>
      <c r="L109" s="269"/>
      <c r="M109" s="269"/>
      <c r="R109" s="314"/>
    </row>
    <row r="453" spans="4:24" s="27" customFormat="1">
      <c r="D453" s="2">
        <f>SUM(D439:D452)</f>
        <v>0</v>
      </c>
      <c r="F453" s="309"/>
      <c r="H453" s="269"/>
      <c r="J453" s="297"/>
      <c r="L453" s="269"/>
      <c r="M453" s="269"/>
      <c r="N453" s="315"/>
      <c r="O453" s="315"/>
      <c r="P453" s="316"/>
      <c r="Q453" s="316"/>
      <c r="R453" s="316"/>
      <c r="S453" s="316"/>
      <c r="T453" s="316"/>
      <c r="U453" s="316"/>
      <c r="V453" s="316"/>
      <c r="W453" s="316"/>
      <c r="X453" s="316"/>
    </row>
  </sheetData>
  <mergeCells count="6">
    <mergeCell ref="A1:L1"/>
    <mergeCell ref="A2:L2"/>
    <mergeCell ref="A3:L3"/>
    <mergeCell ref="F7:L7"/>
    <mergeCell ref="F8:H8"/>
    <mergeCell ref="J8:L8"/>
  </mergeCells>
  <pageMargins left="0.98425196850393704" right="0.39370078740157499" top="0.78740157480314998" bottom="0.39370078740157499" header="0.59055118110236204" footer="0.196850393700787"/>
  <pageSetup paperSize="9" scale="77" firstPageNumber="11" fitToHeight="100" orientation="portrait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58" max="11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BST</vt:lpstr>
      <vt:lpstr>PLT 3 M</vt:lpstr>
      <vt:lpstr>PLT 6M</vt:lpstr>
      <vt:lpstr>EQT_CONSO</vt:lpstr>
      <vt:lpstr>EQT_COMPANY</vt:lpstr>
      <vt:lpstr>CFT</vt:lpstr>
      <vt:lpstr>BST!Print_Area</vt:lpstr>
      <vt:lpstr>CFT!Print_Area</vt:lpstr>
      <vt:lpstr>EQT_COMPANY!Print_Area</vt:lpstr>
      <vt:lpstr>EQT_CONSO!Print_Area</vt:lpstr>
      <vt:lpstr>'PLT 3 M'!Print_Area</vt:lpstr>
      <vt:lpstr>'PLT 6M'!Print_Area</vt:lpstr>
      <vt:lpstr>BST!Print_Titles</vt:lpstr>
      <vt:lpstr>CFT!Print_Titles</vt:lpstr>
      <vt:lpstr>'PLT 3 M'!Print_Titles</vt:lpstr>
      <vt:lpstr>'PLT 6M'!Print_Titles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Pitipong Pornkangwansirithorn</dc:creator>
  <cp:lastModifiedBy>siriporn</cp:lastModifiedBy>
  <dcterms:created xsi:type="dcterms:W3CDTF">2020-08-06T07:46:02Z</dcterms:created>
  <dcterms:modified xsi:type="dcterms:W3CDTF">2020-08-11T10:33:49Z</dcterms:modified>
</cp:coreProperties>
</file>