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_USER\Desktop\Draft form WB\"/>
    </mc:Choice>
  </mc:AlternateContent>
  <bookViews>
    <workbookView xWindow="3480" yWindow="15" windowWidth="16230" windowHeight="7665" tabRatio="530" firstSheet="2" activeTab="5"/>
  </bookViews>
  <sheets>
    <sheet name="0000" sheetId="5" state="veryHidden" r:id="rId1"/>
    <sheet name="1000" sheetId="6" state="veryHidden" r:id="rId2"/>
    <sheet name="BS" sheetId="1" r:id="rId3"/>
    <sheet name="PL3" sheetId="13" r:id="rId4"/>
    <sheet name="PL6" sheetId="11" r:id="rId5"/>
    <sheet name="EQ-Conso" sheetId="9" r:id="rId6"/>
    <sheet name="EQ-Separate" sheetId="12" r:id="rId7"/>
    <sheet name="CF" sheetId="10" r:id="rId8"/>
  </sheets>
  <definedNames>
    <definedName name="_xlnm.Print_Area" localSheetId="2">BS!$A$1:$K$98</definedName>
    <definedName name="_xlnm.Print_Area" localSheetId="7">CF!$A$1:$I$119</definedName>
    <definedName name="_xlnm.Print_Area" localSheetId="5">'EQ-Conso'!$A$1:$V$32</definedName>
    <definedName name="_xlnm.Print_Area" localSheetId="6">'EQ-Separate'!$A$1:$R$24</definedName>
    <definedName name="_xlnm.Print_Area" localSheetId="3">'PL3'!$A$1:$K$45</definedName>
    <definedName name="_xlnm.Print_Area" localSheetId="4">'PL6'!$A$1:$K$48</definedName>
  </definedNames>
  <calcPr calcId="152511"/>
</workbook>
</file>

<file path=xl/calcChain.xml><?xml version="1.0" encoding="utf-8"?>
<calcChain xmlns="http://schemas.openxmlformats.org/spreadsheetml/2006/main">
  <c r="W27" i="9" l="1"/>
  <c r="E19" i="1" l="1"/>
  <c r="I100" i="10" l="1"/>
  <c r="E100" i="10"/>
  <c r="V20" i="9" l="1"/>
  <c r="T20" i="9"/>
  <c r="R20" i="9"/>
  <c r="P20" i="9"/>
  <c r="N20" i="9"/>
  <c r="L20" i="9"/>
  <c r="J20" i="9"/>
  <c r="H20" i="9"/>
  <c r="F20" i="9"/>
  <c r="D20" i="9"/>
  <c r="R19" i="9" l="1"/>
  <c r="V19" i="9" s="1"/>
  <c r="A86" i="10"/>
  <c r="I74" i="10"/>
  <c r="G74" i="10"/>
  <c r="E74" i="10"/>
  <c r="C74" i="10"/>
  <c r="P24" i="9" l="1"/>
  <c r="J24" i="9"/>
  <c r="F24" i="9"/>
  <c r="H24" i="9"/>
  <c r="D24" i="9"/>
  <c r="L24" i="9"/>
  <c r="G15" i="13" l="1"/>
  <c r="A41" i="10"/>
  <c r="G41" i="13" l="1"/>
  <c r="E41" i="13"/>
  <c r="K22" i="13"/>
  <c r="K28" i="13" s="1"/>
  <c r="I22" i="13"/>
  <c r="I28" i="13" s="1"/>
  <c r="G22" i="13"/>
  <c r="G28" i="13" s="1"/>
  <c r="E22" i="13"/>
  <c r="E28" i="13" s="1"/>
  <c r="K15" i="13"/>
  <c r="I15" i="13"/>
  <c r="E15" i="13"/>
  <c r="E30" i="13" l="1"/>
  <c r="K30" i="13"/>
  <c r="K35" i="13" s="1"/>
  <c r="G30" i="13"/>
  <c r="G32" i="13" s="1"/>
  <c r="G40" i="13" s="1"/>
  <c r="G42" i="13" s="1"/>
  <c r="I30" i="13"/>
  <c r="E32" i="13" l="1"/>
  <c r="E35" i="13"/>
  <c r="E37" i="13" s="1"/>
  <c r="K32" i="13"/>
  <c r="K40" i="13" s="1"/>
  <c r="K42" i="13" s="1"/>
  <c r="G35" i="13"/>
  <c r="G45" i="13" s="1"/>
  <c r="E45" i="13"/>
  <c r="I35" i="13"/>
  <c r="I32" i="13"/>
  <c r="I40" i="13" s="1"/>
  <c r="I42" i="13" s="1"/>
  <c r="K37" i="13"/>
  <c r="K45" i="13"/>
  <c r="I64" i="10"/>
  <c r="G64" i="10"/>
  <c r="E64" i="10"/>
  <c r="C64" i="10"/>
  <c r="E40" i="13" l="1"/>
  <c r="E42" i="13" s="1"/>
  <c r="G37" i="13"/>
  <c r="I45" i="13"/>
  <c r="I37" i="13"/>
  <c r="I101" i="10"/>
  <c r="E101" i="10"/>
  <c r="C101" i="10"/>
  <c r="G101" i="10"/>
  <c r="I95" i="10"/>
  <c r="G95" i="10"/>
  <c r="E95" i="10"/>
  <c r="C95" i="10"/>
  <c r="P23" i="12" l="1"/>
  <c r="L23" i="12"/>
  <c r="J23" i="12"/>
  <c r="H23" i="12"/>
  <c r="F23" i="12"/>
  <c r="D23" i="12"/>
  <c r="R19" i="12"/>
  <c r="P16" i="12"/>
  <c r="L16" i="12"/>
  <c r="J16" i="12"/>
  <c r="H16" i="12"/>
  <c r="F16" i="12"/>
  <c r="D16" i="12"/>
  <c r="R12" i="12"/>
  <c r="R27" i="9"/>
  <c r="V27" i="9" s="1"/>
  <c r="R12" i="9" l="1"/>
  <c r="V12" i="9" l="1"/>
  <c r="H31" i="9"/>
  <c r="F31" i="9"/>
  <c r="G44" i="11" l="1"/>
  <c r="T22" i="9" s="1"/>
  <c r="T24" i="9" s="1"/>
  <c r="E44" i="11"/>
  <c r="T29" i="9" s="1"/>
  <c r="K94" i="1"/>
  <c r="K96" i="1" s="1"/>
  <c r="S19" i="12" s="1"/>
  <c r="K67" i="1"/>
  <c r="I67" i="1"/>
  <c r="E67" i="1"/>
  <c r="G67" i="1"/>
  <c r="G94" i="1"/>
  <c r="G96" i="1" s="1"/>
  <c r="K27" i="1"/>
  <c r="I27" i="1"/>
  <c r="G27" i="1"/>
  <c r="E27" i="1"/>
  <c r="G23" i="11" l="1"/>
  <c r="G31" i="11" s="1"/>
  <c r="E23" i="11"/>
  <c r="E31" i="11" s="1"/>
  <c r="G16" i="11"/>
  <c r="E16" i="11"/>
  <c r="K57" i="1"/>
  <c r="I57" i="1"/>
  <c r="K19" i="1"/>
  <c r="I19" i="1"/>
  <c r="G33" i="11" l="1"/>
  <c r="G48" i="11" s="1"/>
  <c r="K69" i="1"/>
  <c r="K98" i="1" s="1"/>
  <c r="I29" i="1"/>
  <c r="I69" i="1"/>
  <c r="K29" i="1"/>
  <c r="E33" i="11"/>
  <c r="E48" i="11" s="1"/>
  <c r="G35" i="11" l="1"/>
  <c r="E40" i="11"/>
  <c r="G40" i="11"/>
  <c r="E35" i="11"/>
  <c r="K100" i="1"/>
  <c r="G43" i="11" l="1"/>
  <c r="E9" i="10"/>
  <c r="E43" i="11"/>
  <c r="C9" i="10"/>
  <c r="C54" i="10" s="1"/>
  <c r="I16" i="11"/>
  <c r="C76" i="10" l="1"/>
  <c r="C83" i="10" s="1"/>
  <c r="E54" i="10"/>
  <c r="E76" i="10" s="1"/>
  <c r="E83" i="10" s="1"/>
  <c r="E121" i="10" s="1"/>
  <c r="E45" i="11"/>
  <c r="N29" i="9"/>
  <c r="R29" i="9" s="1"/>
  <c r="V29" i="9" s="1"/>
  <c r="G45" i="11"/>
  <c r="N22" i="9"/>
  <c r="C121" i="10" l="1"/>
  <c r="C122" i="10"/>
  <c r="R22" i="9"/>
  <c r="R24" i="9" s="1"/>
  <c r="N24" i="9"/>
  <c r="L31" i="9"/>
  <c r="J31" i="9"/>
  <c r="V22" i="9" l="1"/>
  <c r="V24" i="9" s="1"/>
  <c r="W24" i="9" s="1"/>
  <c r="P31" i="9"/>
  <c r="I23" i="11"/>
  <c r="I31" i="11" s="1"/>
  <c r="K23" i="11"/>
  <c r="K31" i="11" s="1"/>
  <c r="I33" i="11" l="1"/>
  <c r="I48" i="11" s="1"/>
  <c r="D31" i="9"/>
  <c r="I40" i="11" l="1"/>
  <c r="I35" i="11"/>
  <c r="I43" i="11" l="1"/>
  <c r="G9" i="10"/>
  <c r="G54" i="10" l="1"/>
  <c r="G76" i="10" s="1"/>
  <c r="G83" i="10" s="1"/>
  <c r="G122" i="10" s="1"/>
  <c r="I45" i="11"/>
  <c r="N21" i="12"/>
  <c r="R31" i="9"/>
  <c r="N31" i="9"/>
  <c r="E92" i="1" s="1"/>
  <c r="E94" i="1" s="1"/>
  <c r="E96" i="1" s="1"/>
  <c r="G121" i="10" l="1"/>
  <c r="N23" i="12"/>
  <c r="I92" i="1" s="1"/>
  <c r="I94" i="1" s="1"/>
  <c r="I96" i="1" s="1"/>
  <c r="I98" i="1" s="1"/>
  <c r="I100" i="1" s="1"/>
  <c r="R21" i="12"/>
  <c r="R23" i="12" s="1"/>
  <c r="T31" i="9"/>
  <c r="V31" i="9"/>
  <c r="W31" i="9" s="1"/>
  <c r="K16" i="11"/>
  <c r="K33" i="11" s="1"/>
  <c r="K48" i="11" s="1"/>
  <c r="G57" i="1"/>
  <c r="G19" i="1"/>
  <c r="G69" i="1" l="1"/>
  <c r="G98" i="1" s="1"/>
  <c r="S23" i="12"/>
  <c r="K40" i="11"/>
  <c r="K35" i="11"/>
  <c r="G29" i="1"/>
  <c r="K43" i="11" l="1"/>
  <c r="I9" i="10"/>
  <c r="E57" i="1"/>
  <c r="I54" i="10" l="1"/>
  <c r="I76" i="10" s="1"/>
  <c r="I83" i="10" s="1"/>
  <c r="I121" i="10" s="1"/>
  <c r="K45" i="11"/>
  <c r="N14" i="12"/>
  <c r="E69" i="1"/>
  <c r="E98" i="1" s="1"/>
  <c r="N16" i="12" l="1"/>
  <c r="R14" i="12"/>
  <c r="R16" i="12" s="1"/>
  <c r="S16" i="12" s="1"/>
  <c r="E29" i="1" l="1"/>
  <c r="E100" i="1" l="1"/>
  <c r="G100" i="1" l="1"/>
</calcChain>
</file>

<file path=xl/sharedStrings.xml><?xml version="1.0" encoding="utf-8"?>
<sst xmlns="http://schemas.openxmlformats.org/spreadsheetml/2006/main" count="428" uniqueCount="250">
  <si>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</si>
  <si>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</si>
  <si>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</si>
  <si>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</si>
  <si>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</si>
  <si>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</si>
  <si>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</si>
  <si>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</si>
  <si>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</si>
  <si>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</si>
  <si>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</si>
  <si>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</si>
  <si>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</si>
  <si>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</si>
  <si>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</si>
  <si>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</si>
  <si>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</si>
  <si>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</si>
  <si>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</si>
  <si>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</si>
  <si>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</si>
  <si>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</si>
  <si>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</si>
  <si>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</si>
  <si>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</si>
  <si>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</si>
  <si>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</si>
  <si>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</si>
  <si>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</si>
  <si>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</si>
  <si>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</si>
  <si>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</si>
  <si>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กำไรจากอัตราแลกเปลี่ยนเงินตราต่างประเทศ - สุทธิ</t>
  </si>
  <si>
    <t>ต้นทุนขาย</t>
  </si>
  <si>
    <t>ที่ดิน อาคารและอุปกรณ์ - สุทธิ</t>
  </si>
  <si>
    <t>ประมาณการหนี้สินผลประโยชน์พนักงานเมื่อเกษียณอายุ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</si>
  <si>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</si>
  <si>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</si>
  <si>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</si>
  <si>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</si>
  <si>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สินทรัพย์ดำเนินงานลดลง  (เพิ่มขึ้น):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</si>
  <si>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</si>
  <si>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</si>
  <si>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</si>
  <si>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</si>
  <si>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</si>
  <si>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</si>
  <si>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</si>
  <si>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</si>
  <si>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</si>
  <si>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</si>
  <si>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</si>
  <si>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"ยังไม่ได้ตรวจสอบ"</t>
  </si>
  <si>
    <t>"สอบทานแล้ว"</t>
  </si>
  <si>
    <t>"ตรวจสอบแล้ว"</t>
  </si>
  <si>
    <t>พันบาท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</si>
  <si>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</si>
  <si>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</si>
  <si>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 จ่ายชำระเงินสด</t>
  </si>
  <si>
    <t>-  เจ้าหนี้อื่น - สุทธิ</t>
  </si>
  <si>
    <t>31 ธันวาคม 2562</t>
  </si>
  <si>
    <t>จ่ายชำระคืนหนี้สินตามสัญญาเช่า</t>
  </si>
  <si>
    <t>-  หนี้สินตามสัญญาเช่า</t>
  </si>
  <si>
    <t>ยอดคงเหลือ ณ วันที่ 1 มกราคม 2562</t>
  </si>
  <si>
    <t>ยอดคงเหลือ ณ วันที่ 1 มกราคม 2563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</si>
  <si>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</si>
  <si>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</si>
  <si>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ซื้อที่ดิน อาคารและอุปกรณ์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</si>
  <si>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</si>
  <si>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</si>
  <si>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</si>
  <si>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ทุนจดทะเบียน</t>
  </si>
  <si>
    <t>ทุนที่ออกและชำระแล้ว</t>
  </si>
  <si>
    <t>กำไร (ขาดทุน) สะสม</t>
  </si>
  <si>
    <t>ขาดทุนสะสม</t>
  </si>
  <si>
    <t>องค์ประกอบอื่นของส่วนของผู้ถือหุ้น</t>
  </si>
  <si>
    <t xml:space="preserve">รายได้จากการขาย 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</si>
  <si>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</si>
  <si>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</si>
  <si>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</si>
  <si>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</si>
  <si>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กลับรายการขาดทุนจากคำสั่งซื้อของวัตถุดิบที่ยังไม่ได้รับมอบ</t>
  </si>
  <si>
    <t>ต้นทุนของสินค้าที่ขาย</t>
  </si>
  <si>
    <t xml:space="preserve">ขาดทุนจากการลดมูลค่าสินค้าคงเหลือ (กลับรายการ) </t>
  </si>
  <si>
    <t>ขาดทุนสำหรับงวด</t>
  </si>
  <si>
    <t>ขาดทุนเบ็ดเสร็จรวมสำหรับงวด</t>
  </si>
  <si>
    <t>องค์ประกอบอื่น</t>
  </si>
  <si>
    <t>ของส่วนของผู้ถือหุ้น</t>
  </si>
  <si>
    <t>รับดอกเบี้ย</t>
  </si>
  <si>
    <t>ลูกหนี้การค้า - สุทธิ</t>
  </si>
  <si>
    <t>สินค้าคงเหลือ - สุทธิ</t>
  </si>
  <si>
    <t>ขาดทุน (กำไร) จากอัตราแลกเปลี่ยนเงินตราต่างประเทศที่ยังไม่เกิดขึ้นจริง - สุทธิ</t>
  </si>
  <si>
    <t xml:space="preserve">ขาดทุนจากคำสั่งซื้อของวัตถุดิบที่ยังไม่ได้รับมอบ (กลับรายการ) </t>
  </si>
  <si>
    <t>ซื้อสินทรัพย์ไม่มีตัวตนอื่น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</si>
  <si>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</si>
  <si>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</si>
  <si>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ส่วนของผู้ถือหุ้น - สุทธิ</t>
  </si>
  <si>
    <t>ส่วนเกิน (ต่ำกว่า) มูลค่าหุ้นสามัญ</t>
  </si>
  <si>
    <t xml:space="preserve">   ที่ถึงกำหนดชำระภายในหนึ่งปี</t>
  </si>
  <si>
    <t>ขาดทุนจากคำสั่งซื้อของวัตถุดิบที่ยังไม่ได้รับมอบ</t>
  </si>
  <si>
    <t>ขาดทุนจากอัตราแลกเปลี่ยนเงินตราต่างประเทศ - สุทธิ</t>
  </si>
  <si>
    <t>1)</t>
  </si>
  <si>
    <t>2)</t>
  </si>
  <si>
    <t>สินทรัพย์ไม่หมุนเวียนอื่น  - สุทธิ</t>
  </si>
  <si>
    <t>สินทรัพย์หมุนเวียนอื่น - สุทธิ</t>
  </si>
  <si>
    <t>ประมาณการหนี้สินหมุนเวียน</t>
  </si>
  <si>
    <t>งบการเงินรวม</t>
  </si>
  <si>
    <t>งบการเงินเฉพาะกิจการ</t>
  </si>
  <si>
    <t>บริษัท จี สตีล จำกัด (มหาชน) และบริษัทย่อย</t>
  </si>
  <si>
    <t>หนี้สินจากการยกเลิกแผนฟื้นฟูกิจการและการประนีประนอม</t>
  </si>
  <si>
    <t xml:space="preserve">   ยอมความที่ถึงกำหนดชำระภายในหนึ่งปี</t>
  </si>
  <si>
    <t>เงินกู้ยืมจากผู้ถือหุ้น</t>
  </si>
  <si>
    <t>หนี้สินจากการยกเลิกแผนฟื้นฟูกิจการและ</t>
  </si>
  <si>
    <t>ส่วนเกิน (ต่ำกว่า) มูลค่าหุ้น</t>
  </si>
  <si>
    <t>ส่วนได้เสียที่ไม่มีอำนาจควบคุม</t>
  </si>
  <si>
    <t>กำไรจากการประนีประนอมยอมความ</t>
  </si>
  <si>
    <t>ค่าใช้จ่ายอื่น</t>
  </si>
  <si>
    <t>เงินลงทุนในบริษัทย่อย - สุทธิ</t>
  </si>
  <si>
    <t>ส่วนของหุ้นกู้ที่ถึงกำหนดชำระภายในหนึ่งปี</t>
  </si>
  <si>
    <t>จัดสรรเป็นทุนสำรองตามกฎหมาย</t>
  </si>
  <si>
    <t>รวมส่วนของผู้ถือหุ้นของบริษัทใหญ่</t>
  </si>
  <si>
    <t>หนี้สินและส่วนของผู้ถือหุ้น (ต่อ)</t>
  </si>
  <si>
    <t xml:space="preserve">   การประนีประนอมยอมความ - สุทธิ</t>
  </si>
  <si>
    <t>ประมาณการหนี้สินไม่หมุนเวียนผลประโยชน์พนักงาน</t>
  </si>
  <si>
    <t xml:space="preserve">   เมื่อเกษียณอายุ</t>
  </si>
  <si>
    <t>ส่วนที่เป็นของบริษัทใหญ่</t>
  </si>
  <si>
    <t>การแบ่งปันขาดทุนสำหรับงวด</t>
  </si>
  <si>
    <t>การแบ่งปันขาดทุนเบ็ดเสร็จรวมสำหรับงวด</t>
  </si>
  <si>
    <t xml:space="preserve">ขาดทุนต่อหุ้นขั้นพื้นฐาน </t>
  </si>
  <si>
    <t>ส่วนที่เป็นของส่วนได้เสียที่ไม่มีอำนาจควบคุม</t>
  </si>
  <si>
    <t>ส่วนที่เป็นของบริษัทใหญ่ (บาท)</t>
  </si>
  <si>
    <t>งบการเงินรวม (พันบาท)</t>
  </si>
  <si>
    <t>ส่วนเกินทุน</t>
  </si>
  <si>
    <t>จัดสรรเป็น</t>
  </si>
  <si>
    <t>ส่วนได้เสีย</t>
  </si>
  <si>
    <t>ทุนสำรอง</t>
  </si>
  <si>
    <t>รวมส่วนของ</t>
  </si>
  <si>
    <t>ที่ไม่มีอำนาจ</t>
  </si>
  <si>
    <t>ตามกฎหมาย</t>
  </si>
  <si>
    <t>บริษัทใหญ่</t>
  </si>
  <si>
    <t>ควบคุม</t>
  </si>
  <si>
    <t>ใบสำคัญ</t>
  </si>
  <si>
    <t>แสดงสิทธิ</t>
  </si>
  <si>
    <t>ซื้อหุ้นสามัญ</t>
  </si>
  <si>
    <t>มูลค่าหุ้น</t>
  </si>
  <si>
    <t>จากการลดทุน</t>
  </si>
  <si>
    <t>เงินที่ได้รับจากใบสำคัญ</t>
  </si>
  <si>
    <t>แสดงสิทธิซื้อหุ้นที่หมดอายุ</t>
  </si>
  <si>
    <t>ผู้ถือหุ้นของ</t>
  </si>
  <si>
    <t>ส่วนของ</t>
  </si>
  <si>
    <t>ผู้ถือหุ้น - สุทธิ</t>
  </si>
  <si>
    <t>งบการเงินเฉพาะกิจการ (พันบาท)</t>
  </si>
  <si>
    <t>งบแสดงการเปลี่ยนแปลงส่วนของผู้ถือหุ้น (ต่อ)</t>
  </si>
  <si>
    <t>ประมาณการหนี้สินจากการค้ำประกันบริษัทย่อย</t>
  </si>
  <si>
    <t>ประมาณการภาระหนี้สินจากคดีฟ้องร้อง</t>
  </si>
  <si>
    <t>จ่ายภาษีเงินได้</t>
  </si>
  <si>
    <t>จ่ายชำระคืนหนี้สินที่เกิดจากการฟื้นฟูกิจการและการประนีประนอมยอมความ</t>
  </si>
  <si>
    <t>เงินสดและรายการเทียบเท่าเงินสดประกอบด้วย</t>
  </si>
  <si>
    <t>-  เงินสดในมือ</t>
  </si>
  <si>
    <t>-  เงินฝากธนาคาร - ออมทรัพย์</t>
  </si>
  <si>
    <t>3)</t>
  </si>
  <si>
    <t>และการประนีประนอมยอมความ</t>
  </si>
  <si>
    <t>เงินลงทุนระยะสั้นในหลักทรัพย์เพื่อค้า</t>
  </si>
  <si>
    <t>ส่วนต่ำกว่ามูลค่าหุ้น</t>
  </si>
  <si>
    <t>ส่วนเกินทุนจากการลดทุน</t>
  </si>
  <si>
    <t>ส่วนต่ำกว่า</t>
  </si>
  <si>
    <t>(ขาดทุนสะสมเกินทุน)</t>
  </si>
  <si>
    <t>เงินสดรับจากการขายสินทรัพย์ถาวร</t>
  </si>
  <si>
    <t>ใบสำคัญแสดงสิทธิซื้อหุ้น</t>
  </si>
  <si>
    <t>เงินจ่ายล่วงหน้าค่าซื้อที่ดิน อาคารและอุปกรณ์ - สุทธิ</t>
  </si>
  <si>
    <t>4, 8</t>
  </si>
  <si>
    <t>4, 14</t>
  </si>
  <si>
    <t>4, 17</t>
  </si>
  <si>
    <t>4, 18</t>
  </si>
  <si>
    <t>4, 19</t>
  </si>
  <si>
    <t>4, 21</t>
  </si>
  <si>
    <t>4, 23</t>
  </si>
  <si>
    <t>รับเงินปันผล</t>
  </si>
  <si>
    <t>ลูกหนี้อื่นกิจการที่เกี่ยวข้องกัน</t>
  </si>
  <si>
    <t>ส่วนของเงินกู้ยืมระยะยาวจากกิจการที่เกี่ยวข้องกัน</t>
  </si>
  <si>
    <t>เจ้าหนี้อื่นกิจการที่เกี่ยวข้องกัน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</si>
  <si>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</si>
  <si>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 - สุทธิ</t>
  </si>
  <si>
    <t>(หุ้นสามัญ 28,928,765 พันหุ้น หุ้นละ 5 บาท)</t>
  </si>
  <si>
    <t xml:space="preserve">ค่าเผื่อการลดมูลค่าสินค้าคงเหลือ (กลับรายการ) </t>
  </si>
  <si>
    <t xml:space="preserve">รายการปรับกระทบขาดทุนสำหรับงวดเป็นเงินสดสุทธิได้มาจาก (ใช้ไปใน) </t>
  </si>
  <si>
    <t>เงินสดรับจากการจำหน่ายเงินลงทุนระยะสั้นในหลักทรัพย์เพื่อค้า</t>
  </si>
  <si>
    <t>เงินสดสุทธิได้มาจาก (ใช้ไปใน) กิจกรรมลงทุน</t>
  </si>
  <si>
    <t>จ่ายชำระคืนเงินกู้ยืมระยะสั้นจากกิจการที่เกี่ยวข้องกัน</t>
  </si>
  <si>
    <t>4, 10</t>
  </si>
  <si>
    <t>ขาดทุนจากการตัดบัญชีสินทรัพย์ถาวร</t>
  </si>
  <si>
    <t>ขาดทุนจากการจำหน่ายสินทรัพย์ถาวร</t>
  </si>
  <si>
    <t>4)</t>
  </si>
  <si>
    <t>โอนสินทรัพย์ไม่หมุนเวียนอื่น (เงินประกันการใช้ไฟฟ้า) หักกลบกับ</t>
  </si>
  <si>
    <t>หนี้สินที่เกิดจากการฟื้นฟูกิจการและการประนีประนอมยอมความ</t>
  </si>
  <si>
    <t>(หุ้นสามัญ 31,611,951 พันหุ้น มูลค่าหุ้นละ 5 บาท)</t>
  </si>
  <si>
    <t>5, 6</t>
  </si>
  <si>
    <t>เงินให้กู้ยืมแก่บริษัทย่อยเพิ่มขึ้น</t>
  </si>
  <si>
    <t>สำหรับงวดหกเดือนสิ้นสุดวันที่ 30 มิถุนายน 2563</t>
  </si>
  <si>
    <t>30 มิถุนายน 2563</t>
  </si>
  <si>
    <t>ยอดคงเหลือ ณ วันที่ 30 มิถุนายน 2563</t>
  </si>
  <si>
    <t>ยอดคงเหลือ ณ วันที่ 30 มิถุนายน 2562</t>
  </si>
  <si>
    <t>สำหรับงวดสามเดือนสิ้นสุดวันที่ 30 มิถุนายน 2563</t>
  </si>
  <si>
    <t>5)</t>
  </si>
  <si>
    <t>จ่ายผลประโยชน์พนักงาน</t>
  </si>
  <si>
    <t>โอนเจ้าหนี้การค้าเป็นเจ้าหนี้อื่นและค่าใช้จ่ายค้างจ่าย</t>
  </si>
  <si>
    <t xml:space="preserve">    รวมการเปลี่ยนแปลงในส่วนได้เสียในบริษัทย่อย</t>
  </si>
  <si>
    <t>รายการกับผู้ถือหุ้นที่บันทึกโดยตรงเข้าส่วนของผู้ถือหุ้น</t>
  </si>
  <si>
    <t>การเปลี่ยนแปลงในส่วนได้เสียในบริษัทย่อย</t>
  </si>
  <si>
    <t xml:space="preserve">     ที่ไม่มีอำนาจควบคุม</t>
  </si>
  <si>
    <t>การได้มาซึ่งส่วนได้เสียที่ไม่มีอำนาจควบคุม</t>
  </si>
  <si>
    <t xml:space="preserve">     การออกหุ้นสามัญโดยบริษัทย่อยให้แก่ส่วนได้เสีย</t>
  </si>
  <si>
    <t>โดยอำนาจควบคุมไม่เปลี่ยนแปลง</t>
  </si>
  <si>
    <t xml:space="preserve">   กิจกรรมดำเนินงาน:</t>
  </si>
  <si>
    <t>6)</t>
  </si>
  <si>
    <t>โอนเจ้าหนี้อื่นและค่าใช้จ่ายค้างจ่ายเป็นหนี้สินที่เกิดจากการฟื้นฟูกิจการ</t>
  </si>
  <si>
    <t>ณ วันที่ 30 มิถุนายน 2563</t>
  </si>
  <si>
    <t>เงินสดรับจากส่วนได้เสียที่ไม่มีอำนาจควบคุมจากการเพิ่มทุน</t>
  </si>
  <si>
    <t xml:space="preserve">   หุ้นสามัญของบริษัทย่อย</t>
  </si>
  <si>
    <t>โอนหนี้สินหมุนเวียนอื่นเป็นเงินกู้ยืมระยะยาวจากกิจการที่เกี่ยวข้องกัน</t>
  </si>
  <si>
    <t>7)</t>
  </si>
  <si>
    <t>8)</t>
  </si>
  <si>
    <t>เงินกู้ยืมจากกิจการอื่น</t>
  </si>
  <si>
    <t>ค่าเผื่อการด้อยค่าสินทรัพย์</t>
  </si>
  <si>
    <t>เงินสดและรายการเทียบเท่าเงินสดเพิ่มขึ้น - สุทธิ</t>
  </si>
  <si>
    <t>เงินปันผลรับ</t>
  </si>
  <si>
    <t>ขาดทุน (กำไร) ที่ยังไม่เกิดขึ้นจริงของเงินลงทุนระยะสั้นในหลักทรัพย์เพื่อค้า</t>
  </si>
  <si>
    <t>เงินสดรับจากเงินกู้ยืมระยะยาวจากกิจการที่เกี่ยวข้องกัน</t>
  </si>
  <si>
    <t>โอนเงินกู้ยืมจากผู้ถือหุ้นเป็นเงินกู้ยืมจากกิจการอื่น</t>
  </si>
  <si>
    <t>ค่าตัดจำหน่ายลูกรีด</t>
  </si>
  <si>
    <t>3, 7</t>
  </si>
  <si>
    <t>3, 11</t>
  </si>
  <si>
    <t>3, 22</t>
  </si>
  <si>
    <t>4, 20</t>
  </si>
  <si>
    <t>ต้นทุนการผลิตที่สูญเปล่า</t>
  </si>
  <si>
    <t>ตัดจำหน่ายเงินลงทุนในบริษัทย่อย</t>
  </si>
  <si>
    <t>ตัดบัญชีภาษีเงินได้หัก ณ ที่จ่ายที่ขอคืนไม่ได้</t>
  </si>
  <si>
    <t>กลับรายการค่าเผื่อการด้อยค่าที่ดิน อาคารและอุปกรณ์</t>
  </si>
  <si>
    <t>ตัดจำหน่ายลูกหนี้อื่นและเงินให้กู้ยืมแก่บริษัทย่อย</t>
  </si>
  <si>
    <t>รับคืนภาษีเงินได้หัก ณ ที่จ่าย</t>
  </si>
  <si>
    <t xml:space="preserve">กลับรายการค่าเผื่อหนี้สงสัยจะสูญ </t>
  </si>
  <si>
    <t>เงินสดสุทธิได้มาจาก (ใช้ไปใน) กิจกรรมจัดหาเงิน</t>
  </si>
  <si>
    <t>โอน Standby letter of credit ที่จ่ายชำระแทนเจ้าหนี้การค้าเป็น</t>
  </si>
  <si>
    <t>9)</t>
  </si>
  <si>
    <t>ค่าเผื่อการด้อยค่าเงินลงทุนในบริษัทย่อย</t>
  </si>
  <si>
    <t>เงินสดสุทธิได้มาจาก (ใช้ไปใน) ในกิจกรรมดำเนินงาน</t>
  </si>
  <si>
    <t>โอนเงินกู้ยืมระยะสั้นจากกิจการอื่นเป็นหนี้สินที่เกิดจากการฟื้นฟูกิจการ</t>
  </si>
  <si>
    <t>รายได้จากการให้บริการ</t>
  </si>
  <si>
    <t>ต้นทุนการให้บริการ</t>
  </si>
  <si>
    <t>3, 4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</si>
</sst>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[$-1010000]d/m/yy;@"/>
    <numFmt numFmtId="225" formatCode="_(* #,##0.000_);_(* \(#,##0.000\);_(* &quot;-&quot;??_);_(@_)"/>
  </numFmts>
  <fonts count="13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3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i/>
      <sz val="13"/>
      <name val="Angsana New"/>
      <family val="1"/>
    </font>
    <font>
      <sz val="14"/>
      <name val="FreesiaUPC"/>
      <family val="2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304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9" fillId="0" borderId="0"/>
    <xf numFmtId="20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205" fontId="11" fillId="0" borderId="0"/>
    <xf numFmtId="205" fontId="11" fillId="0" borderId="0"/>
    <xf numFmtId="192" fontId="11" fillId="0" borderId="0" applyFont="0" applyFill="0" applyBorder="0" applyAlignment="0" applyProtection="0"/>
    <xf numFmtId="201" fontId="4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205" fontId="11" fillId="0" borderId="0"/>
    <xf numFmtId="0" fontId="89" fillId="0" borderId="0"/>
    <xf numFmtId="193" fontId="11" fillId="0" borderId="0" applyFont="0" applyFill="0" applyBorder="0" applyAlignment="0" applyProtection="0"/>
    <xf numFmtId="41" fontId="82" fillId="0" borderId="0" applyFont="0" applyFill="0" applyBorder="0" applyAlignment="0" applyProtection="0"/>
    <xf numFmtId="194" fontId="11" fillId="0" borderId="0" applyFont="0" applyFill="0" applyBorder="0" applyAlignment="0" applyProtection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205" fontId="78" fillId="0" borderId="0"/>
    <xf numFmtId="41" fontId="4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202" fontId="48" fillId="0" borderId="0" applyFont="0" applyFill="0" applyBorder="0" applyAlignment="0" applyProtection="0"/>
    <xf numFmtId="202" fontId="6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203" fontId="48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5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205" fontId="11" fillId="0" borderId="0"/>
    <xf numFmtId="205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195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205" fontId="37" fillId="0" borderId="0"/>
    <xf numFmtId="0" fontId="10" fillId="3" borderId="0" applyNumberFormat="0" applyBorder="0" applyAlignment="0" applyProtection="0"/>
    <xf numFmtId="205" fontId="53" fillId="4" borderId="0" applyNumberFormat="0" applyBorder="0" applyAlignment="0" applyProtection="0"/>
    <xf numFmtId="0" fontId="10" fillId="6" borderId="0" applyNumberFormat="0" applyBorder="0" applyAlignment="0" applyProtection="0"/>
    <xf numFmtId="205" fontId="53" fillId="7" borderId="0" applyNumberFormat="0" applyBorder="0" applyAlignment="0" applyProtection="0"/>
    <xf numFmtId="0" fontId="10" fillId="9" borderId="0" applyNumberFormat="0" applyBorder="0" applyAlignment="0" applyProtection="0"/>
    <xf numFmtId="205" fontId="53" fillId="10" borderId="0" applyNumberFormat="0" applyBorder="0" applyAlignment="0" applyProtection="0"/>
    <xf numFmtId="0" fontId="10" fillId="11" borderId="0" applyNumberFormat="0" applyBorder="0" applyAlignment="0" applyProtection="0"/>
    <xf numFmtId="205" fontId="53" fillId="4" borderId="0" applyNumberFormat="0" applyBorder="0" applyAlignment="0" applyProtection="0"/>
    <xf numFmtId="0" fontId="10" fillId="12" borderId="0" applyNumberFormat="0" applyBorder="0" applyAlignment="0" applyProtection="0"/>
    <xf numFmtId="205" fontId="53" fillId="13" borderId="0" applyNumberFormat="0" applyBorder="0" applyAlignment="0" applyProtection="0"/>
    <xf numFmtId="0" fontId="10" fillId="15" borderId="0" applyNumberFormat="0" applyBorder="0" applyAlignment="0" applyProtection="0"/>
    <xf numFmtId="205" fontId="53" fillId="16" borderId="0" applyNumberFormat="0" applyBorder="0" applyAlignment="0" applyProtection="0"/>
    <xf numFmtId="0" fontId="10" fillId="4" borderId="0" applyNumberFormat="0" applyBorder="0" applyAlignment="0" applyProtection="0"/>
    <xf numFmtId="0" fontId="10" fillId="14" borderId="0" applyNumberFormat="0" applyBorder="0" applyAlignment="0" applyProtection="0"/>
    <xf numFmtId="0" fontId="10" fillId="2" borderId="0" applyNumberFormat="0" applyBorder="0" applyAlignment="0" applyProtection="0"/>
    <xf numFmtId="0" fontId="10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205" fontId="53" fillId="19" borderId="0" applyNumberFormat="0" applyBorder="0" applyAlignment="0" applyProtection="0"/>
    <xf numFmtId="0" fontId="10" fillId="21" borderId="0" applyNumberFormat="0" applyBorder="0" applyAlignment="0" applyProtection="0"/>
    <xf numFmtId="205" fontId="53" fillId="7" borderId="0" applyNumberFormat="0" applyBorder="0" applyAlignment="0" applyProtection="0"/>
    <xf numFmtId="0" fontId="10" fillId="22" borderId="0" applyNumberFormat="0" applyBorder="0" applyAlignment="0" applyProtection="0"/>
    <xf numFmtId="205" fontId="53" fillId="10" borderId="0" applyNumberFormat="0" applyBorder="0" applyAlignment="0" applyProtection="0"/>
    <xf numFmtId="0" fontId="10" fillId="11" borderId="0" applyNumberFormat="0" applyBorder="0" applyAlignment="0" applyProtection="0"/>
    <xf numFmtId="205" fontId="53" fillId="23" borderId="0" applyNumberFormat="0" applyBorder="0" applyAlignment="0" applyProtection="0"/>
    <xf numFmtId="0" fontId="10" fillId="18" borderId="0" applyNumberFormat="0" applyBorder="0" applyAlignment="0" applyProtection="0"/>
    <xf numFmtId="205" fontId="53" fillId="24" borderId="0" applyNumberFormat="0" applyBorder="0" applyAlignment="0" applyProtection="0"/>
    <xf numFmtId="0" fontId="10" fillId="26" borderId="0" applyNumberFormat="0" applyBorder="0" applyAlignment="0" applyProtection="0"/>
    <xf numFmtId="205" fontId="53" fillId="16" borderId="0" applyNumberFormat="0" applyBorder="0" applyAlignment="0" applyProtection="0"/>
    <xf numFmtId="0" fontId="10" fillId="23" borderId="0" applyNumberFormat="0" applyBorder="0" applyAlignment="0" applyProtection="0"/>
    <xf numFmtId="0" fontId="10" fillId="14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2" fillId="27" borderId="0" applyNumberFormat="0" applyBorder="0" applyAlignment="0" applyProtection="0"/>
    <xf numFmtId="205" fontId="54" fillId="19" borderId="0" applyNumberFormat="0" applyBorder="0" applyAlignment="0" applyProtection="0"/>
    <xf numFmtId="0" fontId="12" fillId="21" borderId="0" applyNumberFormat="0" applyBorder="0" applyAlignment="0" applyProtection="0"/>
    <xf numFmtId="205" fontId="54" fillId="7" borderId="0" applyNumberFormat="0" applyBorder="0" applyAlignment="0" applyProtection="0"/>
    <xf numFmtId="0" fontId="12" fillId="22" borderId="0" applyNumberFormat="0" applyBorder="0" applyAlignment="0" applyProtection="0"/>
    <xf numFmtId="205" fontId="54" fillId="10" borderId="0" applyNumberFormat="0" applyBorder="0" applyAlignment="0" applyProtection="0"/>
    <xf numFmtId="0" fontId="12" fillId="28" borderId="0" applyNumberFormat="0" applyBorder="0" applyAlignment="0" applyProtection="0"/>
    <xf numFmtId="205" fontId="54" fillId="23" borderId="0" applyNumberFormat="0" applyBorder="0" applyAlignment="0" applyProtection="0"/>
    <xf numFmtId="0" fontId="12" fillId="30" borderId="0" applyNumberFormat="0" applyBorder="0" applyAlignment="0" applyProtection="0"/>
    <xf numFmtId="205" fontId="54" fillId="24" borderId="0" applyNumberFormat="0" applyBorder="0" applyAlignment="0" applyProtection="0"/>
    <xf numFmtId="0" fontId="12" fillId="31" borderId="0" applyNumberFormat="0" applyBorder="0" applyAlignment="0" applyProtection="0"/>
    <xf numFmtId="205" fontId="54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20" borderId="0" applyNumberFormat="0" applyBorder="0" applyAlignment="0" applyProtection="0"/>
    <xf numFmtId="0" fontId="12" fillId="2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14" borderId="0" applyNumberFormat="0" applyBorder="0" applyAlignment="0" applyProtection="0"/>
    <xf numFmtId="9" fontId="48" fillId="0" borderId="0"/>
    <xf numFmtId="205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205" fontId="55" fillId="3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205" fontId="56" fillId="36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205" fontId="54" fillId="38" borderId="0" applyNumberFormat="0" applyBorder="0" applyAlignment="0" applyProtection="0"/>
    <xf numFmtId="205" fontId="54" fillId="38" borderId="0" applyNumberFormat="0" applyBorder="0" applyAlignment="0" applyProtection="0"/>
    <xf numFmtId="205" fontId="54" fillId="38" borderId="0" applyNumberFormat="0" applyBorder="0" applyAlignment="0" applyProtection="0"/>
    <xf numFmtId="205" fontId="54" fillId="38" borderId="0" applyNumberFormat="0" applyBorder="0" applyAlignment="0" applyProtection="0"/>
    <xf numFmtId="205" fontId="54" fillId="38" borderId="0" applyNumberFormat="0" applyBorder="0" applyAlignment="0" applyProtection="0"/>
    <xf numFmtId="205" fontId="54" fillId="38" borderId="0" applyNumberFormat="0" applyBorder="0" applyAlignment="0" applyProtection="0"/>
    <xf numFmtId="205" fontId="54" fillId="38" borderId="0" applyNumberFormat="0" applyBorder="0" applyAlignment="0" applyProtection="0"/>
    <xf numFmtId="205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205" fontId="55" fillId="41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205" fontId="56" fillId="42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205" fontId="54" fillId="44" borderId="0" applyNumberFormat="0" applyBorder="0" applyAlignment="0" applyProtection="0"/>
    <xf numFmtId="205" fontId="54" fillId="44" borderId="0" applyNumberFormat="0" applyBorder="0" applyAlignment="0" applyProtection="0"/>
    <xf numFmtId="205" fontId="54" fillId="44" borderId="0" applyNumberFormat="0" applyBorder="0" applyAlignment="0" applyProtection="0"/>
    <xf numFmtId="205" fontId="54" fillId="44" borderId="0" applyNumberFormat="0" applyBorder="0" applyAlignment="0" applyProtection="0"/>
    <xf numFmtId="205" fontId="54" fillId="44" borderId="0" applyNumberFormat="0" applyBorder="0" applyAlignment="0" applyProtection="0"/>
    <xf numFmtId="205" fontId="54" fillId="44" borderId="0" applyNumberFormat="0" applyBorder="0" applyAlignment="0" applyProtection="0"/>
    <xf numFmtId="205" fontId="54" fillId="44" borderId="0" applyNumberFormat="0" applyBorder="0" applyAlignment="0" applyProtection="0"/>
    <xf numFmtId="205" fontId="55" fillId="39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205" fontId="55" fillId="46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205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205" fontId="54" fillId="48" borderId="0" applyNumberFormat="0" applyBorder="0" applyAlignment="0" applyProtection="0"/>
    <xf numFmtId="205" fontId="54" fillId="48" borderId="0" applyNumberFormat="0" applyBorder="0" applyAlignment="0" applyProtection="0"/>
    <xf numFmtId="205" fontId="54" fillId="48" borderId="0" applyNumberFormat="0" applyBorder="0" applyAlignment="0" applyProtection="0"/>
    <xf numFmtId="205" fontId="54" fillId="48" borderId="0" applyNumberFormat="0" applyBorder="0" applyAlignment="0" applyProtection="0"/>
    <xf numFmtId="205" fontId="54" fillId="48" borderId="0" applyNumberFormat="0" applyBorder="0" applyAlignment="0" applyProtection="0"/>
    <xf numFmtId="205" fontId="54" fillId="48" borderId="0" applyNumberFormat="0" applyBorder="0" applyAlignment="0" applyProtection="0"/>
    <xf numFmtId="205" fontId="54" fillId="48" borderId="0" applyNumberFormat="0" applyBorder="0" applyAlignment="0" applyProtection="0"/>
    <xf numFmtId="205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205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205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205" fontId="54" fillId="32" borderId="0" applyNumberFormat="0" applyBorder="0" applyAlignment="0" applyProtection="0"/>
    <xf numFmtId="205" fontId="54" fillId="32" borderId="0" applyNumberFormat="0" applyBorder="0" applyAlignment="0" applyProtection="0"/>
    <xf numFmtId="205" fontId="54" fillId="32" borderId="0" applyNumberFormat="0" applyBorder="0" applyAlignment="0" applyProtection="0"/>
    <xf numFmtId="205" fontId="54" fillId="32" borderId="0" applyNumberFormat="0" applyBorder="0" applyAlignment="0" applyProtection="0"/>
    <xf numFmtId="205" fontId="54" fillId="32" borderId="0" applyNumberFormat="0" applyBorder="0" applyAlignment="0" applyProtection="0"/>
    <xf numFmtId="205" fontId="54" fillId="32" borderId="0" applyNumberFormat="0" applyBorder="0" applyAlignment="0" applyProtection="0"/>
    <xf numFmtId="205" fontId="54" fillId="32" borderId="0" applyNumberFormat="0" applyBorder="0" applyAlignment="0" applyProtection="0"/>
    <xf numFmtId="205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205" fontId="55" fillId="3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205" fontId="56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205" fontId="54" fillId="24" borderId="0" applyNumberFormat="0" applyBorder="0" applyAlignment="0" applyProtection="0"/>
    <xf numFmtId="205" fontId="54" fillId="24" borderId="0" applyNumberFormat="0" applyBorder="0" applyAlignment="0" applyProtection="0"/>
    <xf numFmtId="205" fontId="54" fillId="24" borderId="0" applyNumberFormat="0" applyBorder="0" applyAlignment="0" applyProtection="0"/>
    <xf numFmtId="205" fontId="54" fillId="24" borderId="0" applyNumberFormat="0" applyBorder="0" applyAlignment="0" applyProtection="0"/>
    <xf numFmtId="205" fontId="54" fillId="24" borderId="0" applyNumberFormat="0" applyBorder="0" applyAlignment="0" applyProtection="0"/>
    <xf numFmtId="205" fontId="54" fillId="24" borderId="0" applyNumberFormat="0" applyBorder="0" applyAlignment="0" applyProtection="0"/>
    <xf numFmtId="205" fontId="54" fillId="24" borderId="0" applyNumberFormat="0" applyBorder="0" applyAlignment="0" applyProtection="0"/>
    <xf numFmtId="205" fontId="55" fillId="39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205" fontId="55" fillId="5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205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205" fontId="54" fillId="52" borderId="0" applyNumberFormat="0" applyBorder="0" applyAlignment="0" applyProtection="0"/>
    <xf numFmtId="205" fontId="54" fillId="52" borderId="0" applyNumberFormat="0" applyBorder="0" applyAlignment="0" applyProtection="0"/>
    <xf numFmtId="205" fontId="54" fillId="52" borderId="0" applyNumberFormat="0" applyBorder="0" applyAlignment="0" applyProtection="0"/>
    <xf numFmtId="205" fontId="54" fillId="52" borderId="0" applyNumberFormat="0" applyBorder="0" applyAlignment="0" applyProtection="0"/>
    <xf numFmtId="205" fontId="54" fillId="52" borderId="0" applyNumberFormat="0" applyBorder="0" applyAlignment="0" applyProtection="0"/>
    <xf numFmtId="205" fontId="54" fillId="52" borderId="0" applyNumberFormat="0" applyBorder="0" applyAlignment="0" applyProtection="0"/>
    <xf numFmtId="205" fontId="54" fillId="52" borderId="0" applyNumberFormat="0" applyBorder="0" applyAlignment="0" applyProtection="0"/>
    <xf numFmtId="205" fontId="57" fillId="17" borderId="5">
      <alignment horizontal="center" vertical="center"/>
    </xf>
    <xf numFmtId="0" fontId="57" fillId="57" borderId="5">
      <alignment horizontal="center" vertical="center"/>
    </xf>
    <xf numFmtId="0" fontId="57" fillId="57" borderId="5">
      <alignment horizontal="center" vertical="center"/>
    </xf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205" fontId="58" fillId="5" borderId="0" applyNumberFormat="0" applyBorder="0" applyAlignment="0" applyProtection="0"/>
    <xf numFmtId="191" fontId="11" fillId="0" borderId="0" applyFill="0" applyBorder="0" applyAlignment="0"/>
    <xf numFmtId="207" fontId="11" fillId="0" borderId="0" applyFill="0" applyBorder="0" applyAlignment="0"/>
    <xf numFmtId="207" fontId="11" fillId="0" borderId="0" applyFill="0" applyBorder="0" applyAlignment="0"/>
    <xf numFmtId="191" fontId="11" fillId="0" borderId="0" applyFill="0" applyBorder="0" applyAlignment="0"/>
    <xf numFmtId="191" fontId="11" fillId="0" borderId="0" applyFill="0" applyBorder="0" applyAlignment="0"/>
    <xf numFmtId="207" fontId="11" fillId="0" borderId="0" applyFill="0" applyBorder="0" applyAlignment="0"/>
    <xf numFmtId="208" fontId="91" fillId="0" borderId="0" applyFill="0" applyBorder="0" applyAlignment="0"/>
    <xf numFmtId="172" fontId="9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7" fontId="91" fillId="0" borderId="0" applyFill="0" applyBorder="0" applyAlignment="0"/>
    <xf numFmtId="209" fontId="91" fillId="0" borderId="0" applyFill="0" applyBorder="0" applyAlignment="0"/>
    <xf numFmtId="208" fontId="91" fillId="0" borderId="0" applyFill="0" applyBorder="0" applyAlignment="0"/>
    <xf numFmtId="0" fontId="14" fillId="58" borderId="6" applyNumberFormat="0" applyAlignment="0" applyProtection="0"/>
    <xf numFmtId="0" fontId="14" fillId="58" borderId="6" applyNumberFormat="0" applyAlignment="0" applyProtection="0"/>
    <xf numFmtId="0" fontId="14" fillId="58" borderId="6" applyNumberFormat="0" applyAlignment="0" applyProtection="0"/>
    <xf numFmtId="205" fontId="59" fillId="4" borderId="6" applyNumberFormat="0" applyAlignment="0" applyProtection="0"/>
    <xf numFmtId="0" fontId="15" fillId="60" borderId="7" applyNumberFormat="0" applyAlignment="0" applyProtection="0"/>
    <xf numFmtId="0" fontId="15" fillId="60" borderId="7" applyNumberFormat="0" applyAlignment="0" applyProtection="0"/>
    <xf numFmtId="0" fontId="15" fillId="60" borderId="7" applyNumberFormat="0" applyAlignment="0" applyProtection="0"/>
    <xf numFmtId="205" fontId="60" fillId="23" borderId="8" applyNumberFormat="0" applyAlignment="0" applyProtection="0"/>
    <xf numFmtId="0" fontId="92" fillId="61" borderId="9">
      <alignment horizontal="center" wrapText="1"/>
    </xf>
    <xf numFmtId="0" fontId="93" fillId="0" borderId="10">
      <alignment horizontal="center"/>
    </xf>
    <xf numFmtId="43" fontId="11" fillId="0" borderId="0" applyFont="0" applyFill="0" applyBorder="0" applyAlignment="0" applyProtection="0"/>
    <xf numFmtId="205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91" fillId="0" borderId="0" applyFont="0" applyFill="0" applyBorder="0" applyAlignment="0" applyProtection="0"/>
    <xf numFmtId="41" fontId="52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5" fontId="95" fillId="0" borderId="0" applyFont="0" applyFill="0" applyBorder="0" applyAlignment="0" applyProtection="0"/>
    <xf numFmtId="0" fontId="11" fillId="0" borderId="0" applyFont="0" applyFill="0" applyBorder="0" applyAlignment="0" applyProtection="0"/>
    <xf numFmtId="167" fontId="3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76" fontId="3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9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1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65" fontId="11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4" fillId="0" borderId="0"/>
    <xf numFmtId="185" fontId="34" fillId="0" borderId="0"/>
    <xf numFmtId="185" fontId="34" fillId="0" borderId="0"/>
    <xf numFmtId="185" fontId="34" fillId="0" borderId="0"/>
    <xf numFmtId="210" fontId="48" fillId="0" borderId="0"/>
    <xf numFmtId="210" fontId="48" fillId="0" borderId="0"/>
    <xf numFmtId="210" fontId="6" fillId="0" borderId="0"/>
    <xf numFmtId="205" fontId="39" fillId="0" borderId="0" applyNumberFormat="0" applyAlignment="0">
      <alignment horizontal="left"/>
    </xf>
    <xf numFmtId="205" fontId="38" fillId="0" borderId="0"/>
    <xf numFmtId="205" fontId="38" fillId="0" borderId="0"/>
    <xf numFmtId="208" fontId="9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83" fontId="34" fillId="0" borderId="0"/>
    <xf numFmtId="183" fontId="34" fillId="0" borderId="0"/>
    <xf numFmtId="183" fontId="34" fillId="0" borderId="0"/>
    <xf numFmtId="183" fontId="34" fillId="0" borderId="0"/>
    <xf numFmtId="211" fontId="48" fillId="0" borderId="0"/>
    <xf numFmtId="211" fontId="48" fillId="0" borderId="0"/>
    <xf numFmtId="211" fontId="6" fillId="0" borderId="0"/>
    <xf numFmtId="0" fontId="51" fillId="62" borderId="0" applyNumberFormat="0" applyFont="0" applyFill="0" applyBorder="0" applyProtection="0">
      <alignment horizontal="left"/>
    </xf>
    <xf numFmtId="6" fontId="61" fillId="0" borderId="0">
      <protection locked="0"/>
    </xf>
    <xf numFmtId="15" fontId="11" fillId="0" borderId="0"/>
    <xf numFmtId="15" fontId="11" fillId="0" borderId="0"/>
    <xf numFmtId="14" fontId="87" fillId="0" borderId="0" applyFill="0" applyBorder="0" applyAlignment="0"/>
    <xf numFmtId="6" fontId="61" fillId="0" borderId="0">
      <protection locked="0"/>
    </xf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84" fontId="34" fillId="0" borderId="0"/>
    <xf numFmtId="184" fontId="34" fillId="0" borderId="0"/>
    <xf numFmtId="184" fontId="34" fillId="0" borderId="0"/>
    <xf numFmtId="184" fontId="34" fillId="0" borderId="0"/>
    <xf numFmtId="178" fontId="48" fillId="0" borderId="0"/>
    <xf numFmtId="178" fontId="48" fillId="0" borderId="0"/>
    <xf numFmtId="178" fontId="6" fillId="0" borderId="0"/>
    <xf numFmtId="205" fontId="79" fillId="0" borderId="0" applyNumberFormat="0" applyFill="0" applyBorder="0" applyAlignment="0" applyProtection="0"/>
    <xf numFmtId="205" fontId="62" fillId="63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96" fillId="64" borderId="0" applyNumberFormat="0" applyBorder="0" applyAlignment="0" applyProtection="0"/>
    <xf numFmtId="0" fontId="96" fillId="64" borderId="0" applyNumberFormat="0" applyBorder="0" applyAlignment="0" applyProtection="0"/>
    <xf numFmtId="205" fontId="62" fillId="65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205" fontId="62" fillId="67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96" fillId="68" borderId="0" applyNumberFormat="0" applyBorder="0" applyAlignment="0" applyProtection="0"/>
    <xf numFmtId="0" fontId="96" fillId="68" borderId="0" applyNumberFormat="0" applyBorder="0" applyAlignment="0" applyProtection="0"/>
    <xf numFmtId="187" fontId="91" fillId="0" borderId="0" applyFill="0" applyBorder="0" applyAlignment="0"/>
    <xf numFmtId="208" fontId="91" fillId="0" borderId="0" applyFill="0" applyBorder="0" applyAlignment="0"/>
    <xf numFmtId="187" fontId="91" fillId="0" borderId="0" applyFill="0" applyBorder="0" applyAlignment="0"/>
    <xf numFmtId="209" fontId="91" fillId="0" borderId="0" applyFill="0" applyBorder="0" applyAlignment="0"/>
    <xf numFmtId="208" fontId="91" fillId="0" borderId="0" applyFill="0" applyBorder="0" applyAlignment="0"/>
    <xf numFmtId="205" fontId="40" fillId="0" borderId="0" applyNumberFormat="0" applyAlignment="0">
      <alignment horizontal="left"/>
    </xf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205" fontId="63" fillId="0" borderId="0" applyNumberFormat="0" applyFill="0" applyBorder="0" applyAlignment="0" applyProtection="0"/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97" fontId="9" fillId="0" borderId="0">
      <alignment horizontal="right"/>
    </xf>
    <xf numFmtId="197" fontId="9" fillId="0" borderId="0">
      <alignment horizontal="right"/>
    </xf>
    <xf numFmtId="197" fontId="9" fillId="0" borderId="0">
      <alignment horizontal="right"/>
    </xf>
    <xf numFmtId="197" fontId="9" fillId="0" borderId="0">
      <alignment horizontal="right"/>
    </xf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5" fontId="64" fillId="10" borderId="0" applyNumberFormat="0" applyBorder="0" applyAlignment="0" applyProtection="0"/>
    <xf numFmtId="38" fontId="35" fillId="62" borderId="0" applyNumberFormat="0" applyBorder="0" applyAlignment="0" applyProtection="0"/>
    <xf numFmtId="38" fontId="35" fillId="62" borderId="0" applyNumberFormat="0" applyBorder="0" applyAlignment="0" applyProtection="0"/>
    <xf numFmtId="38" fontId="35" fillId="62" borderId="0" applyNumberFormat="0" applyBorder="0" applyAlignment="0" applyProtection="0"/>
    <xf numFmtId="38" fontId="35" fillId="62" borderId="0" applyNumberFormat="0" applyBorder="0" applyAlignment="0" applyProtection="0"/>
    <xf numFmtId="38" fontId="35" fillId="23" borderId="0" applyNumberFormat="0" applyBorder="0" applyAlignment="0" applyProtection="0"/>
    <xf numFmtId="38" fontId="35" fillId="62" borderId="0" applyNumberFormat="0" applyBorder="0" applyAlignment="0" applyProtection="0"/>
    <xf numFmtId="38" fontId="35" fillId="23" borderId="0" applyNumberFormat="0" applyBorder="0" applyAlignment="0" applyProtection="0"/>
    <xf numFmtId="38" fontId="35" fillId="23" borderId="0" applyNumberFormat="0" applyBorder="0" applyAlignment="0" applyProtection="0"/>
    <xf numFmtId="38" fontId="35" fillId="62" borderId="0" applyNumberFormat="0" applyBorder="0" applyAlignment="0" applyProtection="0"/>
    <xf numFmtId="205" fontId="65" fillId="0" borderId="0" applyNumberFormat="0" applyFill="0" applyBorder="0" applyAlignment="0" applyProtection="0"/>
    <xf numFmtId="205" fontId="41" fillId="0" borderId="11" applyNumberFormat="0" applyAlignment="0" applyProtection="0">
      <alignment horizontal="left" vertical="center"/>
    </xf>
    <xf numFmtId="205" fontId="41" fillId="0" borderId="2">
      <alignment horizontal="left" vertical="center"/>
    </xf>
    <xf numFmtId="213" fontId="97" fillId="61" borderId="0">
      <alignment horizontal="left" vertical="top"/>
    </xf>
    <xf numFmtId="0" fontId="51" fillId="57" borderId="2">
      <alignment horizontal="left" vertical="top" wrapText="1"/>
    </xf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23" fillId="0" borderId="12" applyNumberFormat="0" applyFill="0" applyAlignment="0" applyProtection="0"/>
    <xf numFmtId="205" fontId="66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205" fontId="67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205" fontId="68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05" fontId="68" fillId="0" borderId="0" applyNumberFormat="0" applyFill="0" applyBorder="0" applyAlignment="0" applyProtection="0"/>
    <xf numFmtId="200" fontId="11" fillId="0" borderId="0">
      <protection locked="0"/>
    </xf>
    <xf numFmtId="200" fontId="11" fillId="0" borderId="0">
      <protection locked="0"/>
    </xf>
    <xf numFmtId="200" fontId="11" fillId="0" borderId="0">
      <protection locked="0"/>
    </xf>
    <xf numFmtId="200" fontId="11" fillId="0" borderId="0">
      <protection locked="0"/>
    </xf>
    <xf numFmtId="200" fontId="11" fillId="0" borderId="0">
      <protection locked="0"/>
    </xf>
    <xf numFmtId="200" fontId="11" fillId="0" borderId="0">
      <protection locked="0"/>
    </xf>
    <xf numFmtId="200" fontId="11" fillId="0" borderId="0">
      <protection locked="0"/>
    </xf>
    <xf numFmtId="205" fontId="69" fillId="0" borderId="18" applyNumberFormat="0" applyFill="0" applyAlignment="0" applyProtection="0"/>
    <xf numFmtId="0" fontId="30" fillId="61" borderId="0">
      <alignment horizontal="left" wrapText="1"/>
    </xf>
    <xf numFmtId="10" fontId="35" fillId="61" borderId="19" applyNumberFormat="0" applyBorder="0" applyAlignment="0" applyProtection="0"/>
    <xf numFmtId="10" fontId="35" fillId="61" borderId="19" applyNumberFormat="0" applyBorder="0" applyAlignment="0" applyProtection="0"/>
    <xf numFmtId="10" fontId="35" fillId="61" borderId="19" applyNumberFormat="0" applyBorder="0" applyAlignment="0" applyProtection="0"/>
    <xf numFmtId="10" fontId="35" fillId="61" borderId="19" applyNumberFormat="0" applyBorder="0" applyAlignment="0" applyProtection="0"/>
    <xf numFmtId="10" fontId="35" fillId="69" borderId="19" applyNumberFormat="0" applyBorder="0" applyAlignment="0" applyProtection="0"/>
    <xf numFmtId="10" fontId="35" fillId="61" borderId="19" applyNumberFormat="0" applyBorder="0" applyAlignment="0" applyProtection="0"/>
    <xf numFmtId="10" fontId="35" fillId="69" borderId="19" applyNumberFormat="0" applyBorder="0" applyAlignment="0" applyProtection="0"/>
    <xf numFmtId="10" fontId="35" fillId="69" borderId="19" applyNumberFormat="0" applyBorder="0" applyAlignment="0" applyProtection="0"/>
    <xf numFmtId="10" fontId="35" fillId="61" borderId="19" applyNumberFormat="0" applyBorder="0" applyAlignment="0" applyProtection="0"/>
    <xf numFmtId="0" fontId="21" fillId="15" borderId="6" applyNumberFormat="0" applyAlignment="0" applyProtection="0"/>
    <xf numFmtId="0" fontId="21" fillId="15" borderId="6" applyNumberFormat="0" applyAlignment="0" applyProtection="0"/>
    <xf numFmtId="0" fontId="21" fillId="1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38" fontId="98" fillId="0" borderId="0"/>
    <xf numFmtId="38" fontId="99" fillId="0" borderId="0"/>
    <xf numFmtId="38" fontId="100" fillId="0" borderId="0"/>
    <xf numFmtId="38" fontId="101" fillId="0" borderId="0"/>
    <xf numFmtId="0" fontId="9" fillId="0" borderId="0"/>
    <xf numFmtId="0" fontId="9" fillId="0" borderId="0"/>
    <xf numFmtId="0" fontId="9" fillId="0" borderId="0"/>
    <xf numFmtId="205" fontId="42" fillId="0" borderId="0" applyNumberFormat="0" applyFont="0" applyFill="0" applyBorder="0" applyProtection="0">
      <alignment horizontal="left" vertical="center"/>
    </xf>
    <xf numFmtId="187" fontId="91" fillId="0" borderId="0" applyFill="0" applyBorder="0" applyAlignment="0"/>
    <xf numFmtId="208" fontId="91" fillId="0" borderId="0" applyFill="0" applyBorder="0" applyAlignment="0"/>
    <xf numFmtId="187" fontId="91" fillId="0" borderId="0" applyFill="0" applyBorder="0" applyAlignment="0"/>
    <xf numFmtId="209" fontId="91" fillId="0" borderId="0" applyFill="0" applyBorder="0" applyAlignment="0"/>
    <xf numFmtId="208" fontId="91" fillId="0" borderId="0" applyFill="0" applyBorder="0" applyAlignment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205" fontId="71" fillId="0" borderId="21" applyNumberFormat="0" applyFill="0" applyAlignment="0" applyProtection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88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4" fontId="11" fillId="0" borderId="0" applyFill="0" applyBorder="0" applyProtection="0"/>
    <xf numFmtId="14" fontId="11" fillId="0" borderId="0" applyFill="0" applyBorder="0" applyProtection="0"/>
    <xf numFmtId="14" fontId="11" fillId="0" borderId="0" applyFill="0" applyBorder="0" applyProtection="0"/>
    <xf numFmtId="14" fontId="11" fillId="0" borderId="0" applyFill="0" applyBorder="0" applyProtection="0"/>
    <xf numFmtId="198" fontId="11" fillId="0" borderId="0" applyFill="0" applyBorder="0"/>
    <xf numFmtId="198" fontId="11" fillId="0" borderId="0" applyFill="0" applyBorder="0"/>
    <xf numFmtId="198" fontId="11" fillId="0" borderId="0" applyFill="0" applyBorder="0"/>
    <xf numFmtId="199" fontId="11" fillId="0" borderId="0" applyFill="0" applyBorder="0"/>
    <xf numFmtId="199" fontId="11" fillId="0" borderId="0" applyFill="0" applyBorder="0"/>
    <xf numFmtId="199" fontId="11" fillId="0" borderId="0" applyFill="0" applyBorder="0"/>
    <xf numFmtId="199" fontId="11" fillId="0" borderId="0" applyFill="0" applyBorder="0"/>
    <xf numFmtId="198" fontId="11" fillId="0" borderId="0" applyFill="0" applyBorder="0"/>
    <xf numFmtId="10" fontId="11" fillId="0" borderId="0" applyFill="0" applyBorder="0" applyProtection="0"/>
    <xf numFmtId="10" fontId="11" fillId="0" borderId="0" applyFill="0" applyBorder="0" applyProtection="0"/>
    <xf numFmtId="10" fontId="11" fillId="0" borderId="0" applyFill="0" applyBorder="0" applyProtection="0"/>
    <xf numFmtId="10" fontId="11" fillId="0" borderId="0" applyFill="0" applyBorder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205" fontId="72" fillId="70" borderId="0" applyNumberFormat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0" borderId="0"/>
    <xf numFmtId="182" fontId="34" fillId="0" borderId="0"/>
    <xf numFmtId="214" fontId="6" fillId="0" borderId="0"/>
    <xf numFmtId="214" fontId="48" fillId="0" borderId="0"/>
    <xf numFmtId="214" fontId="48" fillId="0" borderId="0"/>
    <xf numFmtId="215" fontId="102" fillId="0" borderId="0"/>
    <xf numFmtId="214" fontId="6" fillId="0" borderId="0"/>
    <xf numFmtId="216" fontId="6" fillId="0" borderId="0"/>
    <xf numFmtId="205" fontId="38" fillId="0" borderId="0"/>
    <xf numFmtId="205" fontId="11" fillId="0" borderId="0"/>
    <xf numFmtId="205" fontId="28" fillId="0" borderId="0"/>
    <xf numFmtId="205" fontId="28" fillId="0" borderId="0"/>
    <xf numFmtId="206" fontId="28" fillId="0" borderId="0"/>
    <xf numFmtId="205" fontId="9" fillId="0" borderId="0"/>
    <xf numFmtId="205" fontId="125" fillId="0" borderId="0"/>
    <xf numFmtId="0" fontId="126" fillId="0" borderId="0"/>
    <xf numFmtId="205" fontId="3" fillId="0" borderId="0"/>
    <xf numFmtId="0" fontId="3" fillId="0" borderId="0"/>
    <xf numFmtId="205" fontId="77" fillId="0" borderId="0"/>
    <xf numFmtId="0" fontId="77" fillId="0" borderId="0"/>
    <xf numFmtId="205" fontId="77" fillId="0" borderId="0"/>
    <xf numFmtId="205" fontId="125" fillId="0" borderId="0"/>
    <xf numFmtId="205" fontId="125" fillId="0" borderId="0"/>
    <xf numFmtId="0" fontId="125" fillId="0" borderId="0"/>
    <xf numFmtId="0" fontId="125" fillId="0" borderId="0"/>
    <xf numFmtId="0" fontId="127" fillId="0" borderId="0"/>
    <xf numFmtId="205" fontId="28" fillId="0" borderId="0"/>
    <xf numFmtId="205" fontId="3" fillId="0" borderId="0"/>
    <xf numFmtId="205" fontId="3" fillId="0" borderId="0"/>
    <xf numFmtId="0" fontId="3" fillId="0" borderId="0"/>
    <xf numFmtId="0" fontId="3" fillId="0" borderId="0"/>
    <xf numFmtId="205" fontId="52" fillId="0" borderId="0"/>
    <xf numFmtId="205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5" fontId="52" fillId="0" borderId="0"/>
    <xf numFmtId="206" fontId="52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26" fillId="0" borderId="0"/>
    <xf numFmtId="0" fontId="11" fillId="0" borderId="0"/>
    <xf numFmtId="205" fontId="52" fillId="0" borderId="0"/>
    <xf numFmtId="205" fontId="52" fillId="0" borderId="0"/>
    <xf numFmtId="205" fontId="11" fillId="0" borderId="0"/>
    <xf numFmtId="204" fontId="52" fillId="0" borderId="0"/>
    <xf numFmtId="204" fontId="52" fillId="0" borderId="0"/>
    <xf numFmtId="204" fontId="52" fillId="0" borderId="0"/>
    <xf numFmtId="0" fontId="28" fillId="0" borderId="0"/>
    <xf numFmtId="204" fontId="52" fillId="0" borderId="0"/>
    <xf numFmtId="0" fontId="126" fillId="0" borderId="0"/>
    <xf numFmtId="0" fontId="11" fillId="0" borderId="0"/>
    <xf numFmtId="205" fontId="28" fillId="0" borderId="0"/>
    <xf numFmtId="204" fontId="52" fillId="0" borderId="0"/>
    <xf numFmtId="206" fontId="52" fillId="0" borderId="0"/>
    <xf numFmtId="206" fontId="52" fillId="0" borderId="0"/>
    <xf numFmtId="0" fontId="77" fillId="0" borderId="0"/>
    <xf numFmtId="0" fontId="77" fillId="0" borderId="0"/>
    <xf numFmtId="205" fontId="11" fillId="0" borderId="0"/>
    <xf numFmtId="0" fontId="11" fillId="0" borderId="0"/>
    <xf numFmtId="0" fontId="11" fillId="0" borderId="0"/>
    <xf numFmtId="205" fontId="11" fillId="0" borderId="0"/>
    <xf numFmtId="0" fontId="11" fillId="0" borderId="0"/>
    <xf numFmtId="0" fontId="33" fillId="0" borderId="0"/>
    <xf numFmtId="0" fontId="77" fillId="0" borderId="0"/>
    <xf numFmtId="0" fontId="77" fillId="0" borderId="0"/>
    <xf numFmtId="0" fontId="84" fillId="0" borderId="0"/>
    <xf numFmtId="0" fontId="87" fillId="0" borderId="0"/>
    <xf numFmtId="0" fontId="87" fillId="0" borderId="0"/>
    <xf numFmtId="0" fontId="127" fillId="0" borderId="0"/>
    <xf numFmtId="0" fontId="128" fillId="0" borderId="0"/>
    <xf numFmtId="0" fontId="87" fillId="0" borderId="0"/>
    <xf numFmtId="0" fontId="77" fillId="0" borderId="0"/>
    <xf numFmtId="0" fontId="77" fillId="0" borderId="0"/>
    <xf numFmtId="0" fontId="9" fillId="0" borderId="0"/>
    <xf numFmtId="205" fontId="28" fillId="0" borderId="0"/>
    <xf numFmtId="205" fontId="11" fillId="0" borderId="0"/>
    <xf numFmtId="205" fontId="11" fillId="0" borderId="0"/>
    <xf numFmtId="0" fontId="48" fillId="0" borderId="0"/>
    <xf numFmtId="0" fontId="48" fillId="0" borderId="0"/>
    <xf numFmtId="205" fontId="28" fillId="0" borderId="0"/>
    <xf numFmtId="205" fontId="28" fillId="0" borderId="0"/>
    <xf numFmtId="205" fontId="28" fillId="0" borderId="0"/>
    <xf numFmtId="205" fontId="28" fillId="0" borderId="0"/>
    <xf numFmtId="205" fontId="28" fillId="0" borderId="0"/>
    <xf numFmtId="205" fontId="28" fillId="0" borderId="0"/>
    <xf numFmtId="205" fontId="11" fillId="0" borderId="0"/>
    <xf numFmtId="205" fontId="11" fillId="0" borderId="0"/>
    <xf numFmtId="204" fontId="11" fillId="0" borderId="0"/>
    <xf numFmtId="0" fontId="3" fillId="0" borderId="0"/>
    <xf numFmtId="0" fontId="9" fillId="0" borderId="0"/>
    <xf numFmtId="205" fontId="3" fillId="0" borderId="0"/>
    <xf numFmtId="205" fontId="3" fillId="0" borderId="0"/>
    <xf numFmtId="0" fontId="3" fillId="0" borderId="0"/>
    <xf numFmtId="0" fontId="9" fillId="0" borderId="0"/>
    <xf numFmtId="205" fontId="3" fillId="0" borderId="0"/>
    <xf numFmtId="205" fontId="28" fillId="0" borderId="0"/>
    <xf numFmtId="182" fontId="28" fillId="0" borderId="0"/>
    <xf numFmtId="205" fontId="28" fillId="0" borderId="0"/>
    <xf numFmtId="182" fontId="28" fillId="0" borderId="0"/>
    <xf numFmtId="205" fontId="52" fillId="0" borderId="0"/>
    <xf numFmtId="0" fontId="11" fillId="0" borderId="0"/>
    <xf numFmtId="0" fontId="11" fillId="0" borderId="0"/>
    <xf numFmtId="0" fontId="11" fillId="0" borderId="0"/>
    <xf numFmtId="205" fontId="3" fillId="0" borderId="0"/>
    <xf numFmtId="0" fontId="87" fillId="0" borderId="0">
      <alignment vertical="top"/>
    </xf>
    <xf numFmtId="0" fontId="126" fillId="0" borderId="0"/>
    <xf numFmtId="0" fontId="87" fillId="0" borderId="0">
      <alignment vertical="top"/>
    </xf>
    <xf numFmtId="0" fontId="9" fillId="0" borderId="0"/>
    <xf numFmtId="0" fontId="6" fillId="72" borderId="22" applyNumberFormat="0" applyAlignment="0" applyProtection="0"/>
    <xf numFmtId="0" fontId="48" fillId="72" borderId="22" applyNumberFormat="0" applyAlignment="0" applyProtection="0"/>
    <xf numFmtId="0" fontId="48" fillId="72" borderId="22" applyNumberFormat="0" applyAlignment="0" applyProtection="0"/>
    <xf numFmtId="0" fontId="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83" fillId="0" borderId="0">
      <alignment vertical="top"/>
    </xf>
    <xf numFmtId="0" fontId="24" fillId="58" borderId="23" applyNumberFormat="0" applyAlignment="0" applyProtection="0"/>
    <xf numFmtId="0" fontId="24" fillId="58" borderId="23" applyNumberFormat="0" applyAlignment="0" applyProtection="0"/>
    <xf numFmtId="0" fontId="24" fillId="58" borderId="23" applyNumberFormat="0" applyAlignment="0" applyProtection="0"/>
    <xf numFmtId="205" fontId="73" fillId="4" borderId="24" applyNumberFormat="0" applyAlignment="0" applyProtection="0"/>
    <xf numFmtId="0" fontId="85" fillId="0" borderId="25" applyNumberFormat="0" applyAlignment="0" applyProtection="0"/>
    <xf numFmtId="0" fontId="42" fillId="73" borderId="0" applyNumberFormat="0" applyFont="0" applyBorder="0" applyAlignment="0" applyProtection="0"/>
    <xf numFmtId="0" fontId="35" fillId="74" borderId="26" applyNumberFormat="0" applyFont="0" applyBorder="0" applyAlignment="0" applyProtection="0">
      <alignment horizontal="center"/>
    </xf>
    <xf numFmtId="0" fontId="35" fillId="57" borderId="26" applyNumberFormat="0" applyFont="0" applyBorder="0" applyAlignment="0" applyProtection="0">
      <alignment horizontal="center"/>
    </xf>
    <xf numFmtId="0" fontId="42" fillId="0" borderId="27" applyNumberFormat="0" applyAlignment="0" applyProtection="0"/>
    <xf numFmtId="0" fontId="42" fillId="0" borderId="28" applyNumberFormat="0" applyAlignment="0" applyProtection="0"/>
    <xf numFmtId="0" fontId="85" fillId="0" borderId="29" applyNumberFormat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86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3" fillId="0" borderId="30" applyNumberFormat="0" applyBorder="0"/>
    <xf numFmtId="187" fontId="91" fillId="0" borderId="0" applyFill="0" applyBorder="0" applyAlignment="0"/>
    <xf numFmtId="208" fontId="91" fillId="0" borderId="0" applyFill="0" applyBorder="0" applyAlignment="0"/>
    <xf numFmtId="187" fontId="91" fillId="0" borderId="0" applyFill="0" applyBorder="0" applyAlignment="0"/>
    <xf numFmtId="209" fontId="91" fillId="0" borderId="0" applyFill="0" applyBorder="0" applyAlignment="0"/>
    <xf numFmtId="208" fontId="91" fillId="0" borderId="0" applyFill="0" applyBorder="0" applyAlignment="0"/>
    <xf numFmtId="37" fontId="49" fillId="0" borderId="0"/>
    <xf numFmtId="1" fontId="11" fillId="0" borderId="26" applyNumberFormat="0" applyFill="0" applyAlignment="0" applyProtection="0">
      <alignment horizontal="center" vertical="center"/>
    </xf>
    <xf numFmtId="1" fontId="11" fillId="0" borderId="26" applyNumberFormat="0" applyFill="0" applyAlignment="0" applyProtection="0">
      <alignment horizontal="center" vertical="center"/>
    </xf>
    <xf numFmtId="1" fontId="11" fillId="0" borderId="26" applyNumberFormat="0" applyFill="0" applyAlignment="0" applyProtection="0">
      <alignment horizontal="center" vertical="center"/>
    </xf>
    <xf numFmtId="1" fontId="11" fillId="0" borderId="26" applyNumberFormat="0" applyFill="0" applyAlignment="0" applyProtection="0">
      <alignment horizontal="center" vertical="center"/>
    </xf>
    <xf numFmtId="1" fontId="11" fillId="0" borderId="26" applyNumberFormat="0" applyFill="0" applyAlignment="0" applyProtection="0">
      <alignment horizontal="center" vertical="center"/>
    </xf>
    <xf numFmtId="1" fontId="11" fillId="0" borderId="26" applyNumberFormat="0" applyFill="0" applyAlignment="0" applyProtection="0">
      <alignment horizontal="center" vertical="center"/>
    </xf>
    <xf numFmtId="190" fontId="11" fillId="0" borderId="0" applyNumberFormat="0" applyFill="0" applyBorder="0" applyAlignment="0" applyProtection="0">
      <alignment horizontal="left"/>
    </xf>
    <xf numFmtId="190" fontId="11" fillId="0" borderId="0" applyNumberFormat="0" applyFill="0" applyBorder="0" applyAlignment="0" applyProtection="0">
      <alignment horizontal="left"/>
    </xf>
    <xf numFmtId="190" fontId="11" fillId="0" borderId="0" applyNumberFormat="0" applyFill="0" applyBorder="0" applyAlignment="0" applyProtection="0">
      <alignment horizontal="left"/>
    </xf>
    <xf numFmtId="190" fontId="11" fillId="0" borderId="0" applyNumberFormat="0" applyFill="0" applyBorder="0" applyAlignment="0" applyProtection="0">
      <alignment horizontal="left"/>
    </xf>
    <xf numFmtId="190" fontId="11" fillId="0" borderId="0" applyNumberFormat="0" applyFill="0" applyBorder="0" applyAlignment="0" applyProtection="0">
      <alignment horizontal="left"/>
    </xf>
    <xf numFmtId="190" fontId="11" fillId="0" borderId="0" applyNumberFormat="0" applyFill="0" applyBorder="0" applyAlignment="0" applyProtection="0">
      <alignment horizontal="left"/>
    </xf>
    <xf numFmtId="38" fontId="42" fillId="0" borderId="0" applyNumberFormat="0" applyFont="0" applyFill="0" applyBorder="0" applyAlignment="0"/>
    <xf numFmtId="205" fontId="7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/>
    <xf numFmtId="217" fontId="105" fillId="0" borderId="0">
      <alignment horizontal="left"/>
      <protection locked="0"/>
    </xf>
    <xf numFmtId="14" fontId="105" fillId="0" borderId="31">
      <alignment horizontal="center"/>
      <protection locked="0"/>
    </xf>
    <xf numFmtId="0" fontId="105" fillId="0" borderId="32">
      <alignment horizontal="center"/>
      <protection locked="0"/>
    </xf>
    <xf numFmtId="0" fontId="105" fillId="0" borderId="3">
      <alignment horizontal="left"/>
      <protection locked="0"/>
    </xf>
    <xf numFmtId="205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5" fontId="32" fillId="0" borderId="0" applyNumberFormat="0" applyFont="0" applyBorder="0"/>
    <xf numFmtId="0" fontId="31" fillId="61" borderId="0">
      <alignment wrapText="1"/>
    </xf>
    <xf numFmtId="40" fontId="45" fillId="0" borderId="0" applyBorder="0">
      <alignment horizontal="right"/>
    </xf>
    <xf numFmtId="4" fontId="106" fillId="0" borderId="0">
      <alignment horizontal="left"/>
    </xf>
    <xf numFmtId="49" fontId="87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31">
      <alignment horizontal="center"/>
    </xf>
    <xf numFmtId="0" fontId="11" fillId="0" borderId="31">
      <alignment horizontal="center"/>
    </xf>
    <xf numFmtId="0" fontId="11" fillId="0" borderId="31">
      <alignment horizontal="center"/>
    </xf>
    <xf numFmtId="0" fontId="11" fillId="0" borderId="31">
      <alignment horizontal="center"/>
    </xf>
    <xf numFmtId="218" fontId="86" fillId="0" borderId="0" applyFont="0" applyFill="0" applyBorder="0" applyAlignment="0" applyProtection="0">
      <alignment vertical="center"/>
    </xf>
    <xf numFmtId="0" fontId="107" fillId="0" borderId="0">
      <alignment horizontal="center" vertical="top"/>
    </xf>
    <xf numFmtId="0" fontId="2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0" fontId="26" fillId="0" borderId="33" applyNumberFormat="0" applyFill="0" applyAlignment="0" applyProtection="0"/>
    <xf numFmtId="0" fontId="26" fillId="0" borderId="33" applyNumberFormat="0" applyFill="0" applyAlignment="0" applyProtection="0"/>
    <xf numFmtId="0" fontId="26" fillId="0" borderId="33" applyNumberFormat="0" applyFill="0" applyAlignment="0" applyProtection="0"/>
    <xf numFmtId="205" fontId="73" fillId="0" borderId="34" applyNumberFormat="0" applyFill="0" applyAlignment="0" applyProtection="0"/>
    <xf numFmtId="0" fontId="108" fillId="0" borderId="0">
      <alignment horizontal="left" vertical="center"/>
    </xf>
    <xf numFmtId="49" fontId="109" fillId="0" borderId="0"/>
    <xf numFmtId="0" fontId="110" fillId="0" borderId="0">
      <alignment horizontal="left"/>
    </xf>
    <xf numFmtId="0" fontId="83" fillId="0" borderId="0">
      <alignment vertical="top" wrapText="1"/>
    </xf>
    <xf numFmtId="219" fontId="88" fillId="0" borderId="0">
      <alignment horizontal="left" wrapText="1"/>
    </xf>
    <xf numFmtId="37" fontId="35" fillId="70" borderId="0" applyNumberFormat="0" applyBorder="0" applyAlignment="0" applyProtection="0"/>
    <xf numFmtId="37" fontId="35" fillId="70" borderId="0" applyNumberFormat="0" applyBorder="0" applyAlignment="0" applyProtection="0"/>
    <xf numFmtId="37" fontId="35" fillId="70" borderId="0" applyNumberFormat="0" applyBorder="0" applyAlignment="0" applyProtection="0"/>
    <xf numFmtId="37" fontId="35" fillId="0" borderId="0"/>
    <xf numFmtId="37" fontId="35" fillId="0" borderId="0"/>
    <xf numFmtId="37" fontId="35" fillId="0" borderId="0"/>
    <xf numFmtId="37" fontId="35" fillId="75" borderId="0" applyNumberFormat="0" applyBorder="0" applyAlignment="0" applyProtection="0"/>
    <xf numFmtId="3" fontId="76" fillId="0" borderId="18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05" fontId="71" fillId="0" borderId="0" applyNumberFormat="0" applyFill="0" applyBorder="0" applyAlignment="0" applyProtection="0"/>
    <xf numFmtId="205" fontId="44" fillId="0" borderId="0" applyNumberFormat="0" applyFont="0" applyFill="0" applyBorder="0" applyProtection="0">
      <alignment horizontal="center" vertical="center" wrapText="1"/>
    </xf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17" fontId="105" fillId="0" borderId="31">
      <alignment horizontal="right"/>
      <protection locked="0"/>
    </xf>
    <xf numFmtId="220" fontId="105" fillId="0" borderId="31">
      <alignment horizontal="right"/>
      <protection locked="0"/>
    </xf>
    <xf numFmtId="217" fontId="105" fillId="0" borderId="31">
      <alignment horizontal="right"/>
    </xf>
    <xf numFmtId="220" fontId="105" fillId="0" borderId="31">
      <alignment horizontal="right"/>
    </xf>
    <xf numFmtId="221" fontId="105" fillId="0" borderId="31">
      <alignment horizontal="right"/>
    </xf>
    <xf numFmtId="217" fontId="105" fillId="0" borderId="31">
      <alignment horizontal="right"/>
    </xf>
    <xf numFmtId="220" fontId="105" fillId="0" borderId="31">
      <alignment horizontal="right"/>
    </xf>
    <xf numFmtId="217" fontId="105" fillId="0" borderId="35">
      <alignment horizontal="right"/>
    </xf>
    <xf numFmtId="220" fontId="105" fillId="0" borderId="35">
      <alignment horizontal="right"/>
    </xf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43" fontId="111" fillId="0" borderId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05" fontId="80" fillId="0" borderId="0" applyNumberFormat="0" applyFill="0" applyBorder="0" applyAlignment="0" applyProtection="0">
      <alignment vertical="top"/>
      <protection locked="0"/>
    </xf>
    <xf numFmtId="0" fontId="15" fillId="59" borderId="7" applyNumberFormat="0" applyAlignment="0" applyProtection="0"/>
    <xf numFmtId="0" fontId="22" fillId="0" borderId="20" applyNumberFormat="0" applyFill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12" fillId="5" borderId="0" applyNumberFormat="0" applyBorder="0" applyAlignment="0" applyProtection="0"/>
    <xf numFmtId="0" fontId="24" fillId="4" borderId="23" applyNumberFormat="0" applyAlignment="0" applyProtection="0"/>
    <xf numFmtId="0" fontId="14" fillId="4" borderId="6" applyNumberFormat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7" fillId="8" borderId="0" applyNumberFormat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9" fontId="115" fillId="0" borderId="0" applyFont="0" applyFill="0" applyBorder="0" applyAlignment="0" applyProtection="0"/>
    <xf numFmtId="0" fontId="11" fillId="0" borderId="0"/>
    <xf numFmtId="0" fontId="57" fillId="0" borderId="0"/>
    <xf numFmtId="0" fontId="21" fillId="14" borderId="6" applyNumberFormat="0" applyAlignment="0" applyProtection="0"/>
    <xf numFmtId="0" fontId="23" fillId="69" borderId="0" applyNumberFormat="0" applyBorder="0" applyAlignment="0" applyProtection="0"/>
    <xf numFmtId="0" fontId="26" fillId="0" borderId="36" applyNumberFormat="0" applyFill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5" fillId="0" borderId="0"/>
    <xf numFmtId="0" fontId="12" fillId="29" borderId="0" applyNumberFormat="0" applyBorder="0" applyAlignment="0" applyProtection="0"/>
    <xf numFmtId="0" fontId="12" fillId="76" borderId="0" applyNumberFormat="0" applyBorder="0" applyAlignment="0" applyProtection="0"/>
    <xf numFmtId="0" fontId="12" fillId="2" borderId="0" applyNumberFormat="0" applyBorder="0" applyAlignment="0" applyProtection="0"/>
    <xf numFmtId="0" fontId="12" fillId="77" borderId="0" applyNumberFormat="0" applyBorder="0" applyAlignment="0" applyProtection="0"/>
    <xf numFmtId="0" fontId="12" fillId="29" borderId="0" applyNumberFormat="0" applyBorder="0" applyAlignment="0" applyProtection="0"/>
    <xf numFmtId="0" fontId="12" fillId="20" borderId="0" applyNumberFormat="0" applyBorder="0" applyAlignment="0" applyProtection="0"/>
    <xf numFmtId="0" fontId="47" fillId="70" borderId="22" applyNumberFormat="0" applyFont="0" applyAlignment="0" applyProtection="0"/>
    <xf numFmtId="0" fontId="47" fillId="70" borderId="22" applyNumberFormat="0" applyFont="0" applyAlignment="0" applyProtection="0"/>
    <xf numFmtId="0" fontId="47" fillId="70" borderId="22" applyNumberFormat="0" applyFont="0" applyAlignment="0" applyProtection="0"/>
    <xf numFmtId="0" fontId="117" fillId="0" borderId="37" applyNumberFormat="0" applyFill="0" applyAlignment="0" applyProtection="0"/>
    <xf numFmtId="0" fontId="118" fillId="0" borderId="14" applyNumberFormat="0" applyFill="0" applyAlignment="0" applyProtection="0"/>
    <xf numFmtId="0" fontId="119" fillId="0" borderId="38" applyNumberFormat="0" applyFill="0" applyAlignment="0" applyProtection="0"/>
    <xf numFmtId="0" fontId="119" fillId="0" borderId="0" applyNumberFormat="0" applyFill="0" applyBorder="0" applyAlignment="0" applyProtection="0"/>
    <xf numFmtId="186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20" fillId="0" borderId="0"/>
    <xf numFmtId="0" fontId="42" fillId="0" borderId="0"/>
    <xf numFmtId="41" fontId="50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21" fillId="0" borderId="0"/>
    <xf numFmtId="41" fontId="3" fillId="0" borderId="0" applyFont="0" applyFill="0" applyBorder="0" applyAlignment="0" applyProtection="0"/>
    <xf numFmtId="0" fontId="122" fillId="0" borderId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129" fillId="0" borderId="0"/>
    <xf numFmtId="4" fontId="129" fillId="0" borderId="0" applyFont="0" applyFill="0" applyBorder="0" applyAlignment="0" applyProtection="0"/>
    <xf numFmtId="40" fontId="4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217" fontId="105" fillId="0" borderId="40">
      <alignment horizontal="right"/>
    </xf>
    <xf numFmtId="220" fontId="105" fillId="0" borderId="40">
      <alignment horizontal="right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1" fillId="0" borderId="0"/>
    <xf numFmtId="43" fontId="131" fillId="0" borderId="0" applyFont="0" applyFill="0" applyBorder="0" applyAlignment="0" applyProtection="0"/>
    <xf numFmtId="220" fontId="105" fillId="0" borderId="35">
      <alignment horizontal="right"/>
    </xf>
    <xf numFmtId="217" fontId="105" fillId="0" borderId="35">
      <alignment horizontal="right"/>
    </xf>
    <xf numFmtId="0" fontId="14" fillId="58" borderId="6" applyNumberFormat="0" applyAlignment="0" applyProtection="0"/>
    <xf numFmtId="0" fontId="14" fillId="58" borderId="6" applyNumberFormat="0" applyAlignment="0" applyProtection="0"/>
    <xf numFmtId="0" fontId="14" fillId="58" borderId="6" applyNumberFormat="0" applyAlignment="0" applyProtection="0"/>
    <xf numFmtId="205" fontId="59" fillId="4" borderId="6" applyNumberFormat="0" applyAlignment="0" applyProtection="0"/>
    <xf numFmtId="0" fontId="21" fillId="15" borderId="6" applyNumberFormat="0" applyAlignment="0" applyProtection="0"/>
    <xf numFmtId="0" fontId="21" fillId="15" borderId="6" applyNumberFormat="0" applyAlignment="0" applyProtection="0"/>
    <xf numFmtId="0" fontId="21" fillId="1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0" fontId="6" fillId="72" borderId="22" applyNumberFormat="0" applyAlignment="0" applyProtection="0"/>
    <xf numFmtId="0" fontId="48" fillId="72" borderId="22" applyNumberFormat="0" applyAlignment="0" applyProtection="0"/>
    <xf numFmtId="0" fontId="48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24" fillId="58" borderId="23" applyNumberFormat="0" applyAlignment="0" applyProtection="0"/>
    <xf numFmtId="0" fontId="24" fillId="58" borderId="23" applyNumberFormat="0" applyAlignment="0" applyProtection="0"/>
    <xf numFmtId="0" fontId="24" fillId="58" borderId="23" applyNumberFormat="0" applyAlignment="0" applyProtection="0"/>
    <xf numFmtId="205" fontId="73" fillId="4" borderId="24" applyNumberFormat="0" applyAlignment="0" applyProtection="0"/>
    <xf numFmtId="0" fontId="26" fillId="0" borderId="33" applyNumberFormat="0" applyFill="0" applyAlignment="0" applyProtection="0"/>
    <xf numFmtId="0" fontId="26" fillId="0" borderId="33" applyNumberFormat="0" applyFill="0" applyAlignment="0" applyProtection="0"/>
    <xf numFmtId="0" fontId="26" fillId="0" borderId="33" applyNumberFormat="0" applyFill="0" applyAlignment="0" applyProtection="0"/>
    <xf numFmtId="205" fontId="73" fillId="0" borderId="34" applyNumberFormat="0" applyFill="0" applyAlignment="0" applyProtection="0"/>
    <xf numFmtId="0" fontId="24" fillId="4" borderId="23" applyNumberFormat="0" applyAlignment="0" applyProtection="0"/>
    <xf numFmtId="0" fontId="14" fillId="4" borderId="6" applyNumberFormat="0" applyAlignment="0" applyProtection="0"/>
    <xf numFmtId="0" fontId="21" fillId="14" borderId="6" applyNumberFormat="0" applyAlignment="0" applyProtection="0"/>
    <xf numFmtId="0" fontId="26" fillId="0" borderId="36" applyNumberFormat="0" applyFill="0" applyAlignment="0" applyProtection="0"/>
    <xf numFmtId="0" fontId="47" fillId="70" borderId="22" applyNumberFormat="0" applyFont="0" applyAlignment="0" applyProtection="0"/>
    <xf numFmtId="0" fontId="47" fillId="70" borderId="22" applyNumberFormat="0" applyFont="0" applyAlignment="0" applyProtection="0"/>
    <xf numFmtId="0" fontId="47" fillId="70" borderId="22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24" fontId="132" fillId="0" borderId="0"/>
    <xf numFmtId="0" fontId="132" fillId="0" borderId="0"/>
    <xf numFmtId="0" fontId="134" fillId="0" borderId="0"/>
    <xf numFmtId="43" fontId="1" fillId="0" borderId="0" applyFont="0" applyFill="0" applyBorder="0" applyAlignment="0" applyProtection="0"/>
    <xf numFmtId="224" fontId="1" fillId="0" borderId="0"/>
    <xf numFmtId="224" fontId="3" fillId="0" borderId="0"/>
  </cellStyleXfs>
  <cellXfs count="137">
    <xf numFmtId="0" fontId="0" fillId="0" borderId="0" xfId="0"/>
    <xf numFmtId="37" fontId="7" fillId="0" borderId="0" xfId="3" applyNumberFormat="1" applyFont="1" applyFill="1" applyAlignment="1" applyProtection="1"/>
    <xf numFmtId="166" fontId="8" fillId="0" borderId="0" xfId="1" applyNumberFormat="1" applyFont="1" applyFill="1" applyBorder="1" applyAlignment="1" applyProtection="1"/>
    <xf numFmtId="40" fontId="7" fillId="0" borderId="0" xfId="3" applyNumberFormat="1" applyFont="1" applyFill="1" applyAlignment="1"/>
    <xf numFmtId="40" fontId="7" fillId="0" borderId="0" xfId="0" applyNumberFormat="1" applyFont="1" applyFill="1" applyAlignment="1"/>
    <xf numFmtId="38" fontId="7" fillId="0" borderId="0" xfId="3" applyNumberFormat="1" applyFont="1" applyFill="1" applyAlignment="1" applyProtection="1">
      <alignment horizontal="left"/>
    </xf>
    <xf numFmtId="0" fontId="8" fillId="0" borderId="0" xfId="0" applyFont="1" applyFill="1" applyBorder="1" applyAlignment="1">
      <alignment horizontal="center"/>
    </xf>
    <xf numFmtId="38" fontId="8" fillId="0" borderId="0" xfId="0" applyNumberFormat="1" applyFont="1" applyFill="1" applyAlignment="1"/>
    <xf numFmtId="38" fontId="8" fillId="0" borderId="0" xfId="3" applyNumberFormat="1" applyFont="1" applyFill="1" applyAlignment="1" applyProtection="1"/>
    <xf numFmtId="0" fontId="7" fillId="0" borderId="0" xfId="0" applyFont="1" applyFill="1" applyAlignment="1"/>
    <xf numFmtId="0" fontId="7" fillId="0" borderId="0" xfId="2" applyFont="1" applyFill="1" applyAlignment="1">
      <alignment horizontal="centerContinuous"/>
    </xf>
    <xf numFmtId="0" fontId="8" fillId="0" borderId="0" xfId="2" applyFont="1" applyFill="1" applyAlignment="1">
      <alignment horizontal="centerContinuous"/>
    </xf>
    <xf numFmtId="166" fontId="8" fillId="0" borderId="0" xfId="1" applyNumberFormat="1" applyFont="1" applyFill="1" applyAlignment="1">
      <alignment horizontal="centerContinuous"/>
    </xf>
    <xf numFmtId="166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Alignment="1">
      <alignment horizontal="right"/>
    </xf>
    <xf numFmtId="0" fontId="8" fillId="0" borderId="0" xfId="2" applyFont="1" applyFill="1" applyAlignment="1"/>
    <xf numFmtId="0" fontId="8" fillId="0" borderId="0" xfId="2" applyFont="1" applyFill="1" applyBorder="1" applyAlignment="1">
      <alignment horizontal="centerContinuous"/>
    </xf>
    <xf numFmtId="166" fontId="8" fillId="0" borderId="0" xfId="1" applyNumberFormat="1" applyFont="1" applyFill="1" applyBorder="1" applyAlignment="1">
      <alignment horizontal="centerContinuous"/>
    </xf>
    <xf numFmtId="166" fontId="8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/>
    <xf numFmtId="0" fontId="8" fillId="0" borderId="0" xfId="2" applyFont="1" applyFill="1" applyBorder="1" applyAlignment="1"/>
    <xf numFmtId="0" fontId="8" fillId="0" borderId="0" xfId="2" applyFont="1" applyFill="1" applyBorder="1" applyAlignment="1">
      <alignment horizontal="center"/>
    </xf>
    <xf numFmtId="40" fontId="7" fillId="0" borderId="0" xfId="3" applyNumberFormat="1" applyFont="1" applyFill="1" applyAlignment="1" applyProtection="1">
      <alignment horizontal="left"/>
    </xf>
    <xf numFmtId="40" fontId="8" fillId="0" borderId="0" xfId="3" applyNumberFormat="1" applyFont="1" applyFill="1" applyAlignment="1" applyProtection="1">
      <alignment horizontal="left"/>
    </xf>
    <xf numFmtId="0" fontId="8" fillId="0" borderId="0" xfId="0" applyFont="1" applyFill="1" applyAlignment="1"/>
    <xf numFmtId="40" fontId="8" fillId="0" borderId="0" xfId="3" quotePrefix="1" applyNumberFormat="1" applyFont="1" applyFill="1" applyAlignment="1" applyProtection="1"/>
    <xf numFmtId="40" fontId="7" fillId="0" borderId="0" xfId="3" applyNumberFormat="1" applyFont="1" applyFill="1" applyAlignment="1">
      <alignment horizontal="left"/>
    </xf>
    <xf numFmtId="0" fontId="7" fillId="0" borderId="0" xfId="2" applyFont="1" applyFill="1" applyBorder="1" applyAlignment="1"/>
    <xf numFmtId="165" fontId="8" fillId="0" borderId="0" xfId="1" applyFont="1" applyFill="1" applyBorder="1" applyAlignment="1"/>
    <xf numFmtId="0" fontId="8" fillId="0" borderId="0" xfId="0" applyFont="1" applyFill="1" applyBorder="1" applyAlignment="1"/>
    <xf numFmtId="40" fontId="8" fillId="0" borderId="0" xfId="3" applyNumberFormat="1" applyFont="1" applyFill="1" applyAlignment="1" applyProtection="1"/>
    <xf numFmtId="40" fontId="8" fillId="0" borderId="0" xfId="0" applyNumberFormat="1" applyFont="1" applyFill="1" applyAlignment="1"/>
    <xf numFmtId="40" fontId="7" fillId="0" borderId="0" xfId="3" applyNumberFormat="1" applyFont="1" applyFill="1" applyAlignment="1" applyProtection="1"/>
    <xf numFmtId="165" fontId="8" fillId="0" borderId="0" xfId="1" applyFont="1" applyFill="1" applyAlignment="1"/>
    <xf numFmtId="40" fontId="8" fillId="0" borderId="0" xfId="3" quotePrefix="1" applyNumberFormat="1" applyFont="1" applyFill="1" applyBorder="1" applyAlignment="1" applyProtection="1"/>
    <xf numFmtId="0" fontId="8" fillId="0" borderId="0" xfId="1238" applyFont="1" applyFill="1" applyAlignment="1"/>
    <xf numFmtId="38" fontId="7" fillId="0" borderId="0" xfId="1239" applyNumberFormat="1" applyFont="1" applyFill="1" applyAlignment="1">
      <alignment horizontal="left"/>
    </xf>
    <xf numFmtId="0" fontId="8" fillId="0" borderId="0" xfId="1239" applyFont="1" applyFill="1" applyBorder="1" applyAlignment="1">
      <alignment horizontal="right"/>
    </xf>
    <xf numFmtId="0" fontId="7" fillId="0" borderId="0" xfId="1239" applyFont="1" applyFill="1" applyAlignment="1"/>
    <xf numFmtId="0" fontId="8" fillId="0" borderId="0" xfId="1239" applyFont="1" applyFill="1" applyAlignment="1"/>
    <xf numFmtId="167" fontId="8" fillId="0" borderId="0" xfId="1239" applyNumberFormat="1" applyFont="1" applyFill="1" applyBorder="1" applyAlignment="1"/>
    <xf numFmtId="0" fontId="8" fillId="0" borderId="0" xfId="1239" applyFont="1" applyFill="1" applyAlignment="1">
      <alignment horizontal="left"/>
    </xf>
    <xf numFmtId="37" fontId="8" fillId="0" borderId="0" xfId="1239" applyNumberFormat="1" applyFont="1" applyFill="1" applyAlignment="1"/>
    <xf numFmtId="223" fontId="8" fillId="0" borderId="0" xfId="1239" applyNumberFormat="1" applyFont="1" applyFill="1" applyAlignment="1"/>
    <xf numFmtId="0" fontId="7" fillId="0" borderId="0" xfId="1239" quotePrefix="1" applyFont="1" applyFill="1" applyAlignment="1">
      <alignment horizontal="left"/>
    </xf>
    <xf numFmtId="223" fontId="8" fillId="0" borderId="0" xfId="1239" applyNumberFormat="1" applyFont="1" applyFill="1" applyAlignment="1">
      <alignment horizontal="left"/>
    </xf>
    <xf numFmtId="0" fontId="7" fillId="0" borderId="0" xfId="1239" applyFont="1" applyFill="1" applyAlignment="1">
      <alignment horizontal="left"/>
    </xf>
    <xf numFmtId="40" fontId="8" fillId="0" borderId="0" xfId="1239" applyNumberFormat="1" applyFont="1" applyFill="1" applyAlignment="1"/>
    <xf numFmtId="40" fontId="8" fillId="0" borderId="0" xfId="1241" applyFont="1" applyFill="1" applyAlignment="1"/>
    <xf numFmtId="39" fontId="8" fillId="0" borderId="0" xfId="1242" applyNumberFormat="1" applyFont="1" applyFill="1" applyAlignment="1"/>
    <xf numFmtId="167" fontId="8" fillId="0" borderId="0" xfId="1" applyNumberFormat="1" applyFont="1" applyFill="1" applyAlignment="1" applyProtection="1"/>
    <xf numFmtId="167" fontId="8" fillId="0" borderId="0" xfId="0" applyNumberFormat="1" applyFont="1" applyFill="1" applyAlignment="1"/>
    <xf numFmtId="167" fontId="8" fillId="0" borderId="0" xfId="1" applyNumberFormat="1" applyFont="1" applyFill="1" applyAlignment="1"/>
    <xf numFmtId="167" fontId="8" fillId="0" borderId="1" xfId="1" applyNumberFormat="1" applyFont="1" applyFill="1" applyBorder="1" applyAlignment="1" applyProtection="1"/>
    <xf numFmtId="167" fontId="8" fillId="0" borderId="2" xfId="1" applyNumberFormat="1" applyFont="1" applyFill="1" applyBorder="1" applyAlignment="1" applyProtection="1"/>
    <xf numFmtId="167" fontId="8" fillId="0" borderId="0" xfId="1" applyNumberFormat="1" applyFont="1" applyFill="1" applyBorder="1" applyAlignment="1" applyProtection="1"/>
    <xf numFmtId="167" fontId="8" fillId="0" borderId="0" xfId="1" applyNumberFormat="1" applyFont="1" applyFill="1" applyBorder="1" applyAlignment="1"/>
    <xf numFmtId="167" fontId="8" fillId="0" borderId="1" xfId="1" applyNumberFormat="1" applyFont="1" applyFill="1" applyBorder="1" applyAlignment="1"/>
    <xf numFmtId="167" fontId="8" fillId="0" borderId="3" xfId="1" applyNumberFormat="1" applyFont="1" applyFill="1" applyBorder="1" applyAlignment="1"/>
    <xf numFmtId="167" fontId="8" fillId="0" borderId="4" xfId="1" applyNumberFormat="1" applyFont="1" applyFill="1" applyBorder="1" applyAlignment="1" applyProtection="1"/>
    <xf numFmtId="167" fontId="8" fillId="0" borderId="0" xfId="1" quotePrefix="1" applyNumberFormat="1" applyFont="1" applyFill="1" applyBorder="1" applyAlignment="1" applyProtection="1"/>
    <xf numFmtId="167" fontId="8" fillId="0" borderId="0" xfId="1" quotePrefix="1" applyNumberFormat="1" applyFont="1" applyFill="1" applyAlignment="1" applyProtection="1"/>
    <xf numFmtId="167" fontId="8" fillId="0" borderId="0" xfId="1" applyNumberFormat="1" applyFont="1" applyFill="1" applyBorder="1" applyAlignment="1">
      <alignment horizontal="center"/>
    </xf>
    <xf numFmtId="167" fontId="8" fillId="0" borderId="0" xfId="3" applyNumberFormat="1" applyFont="1" applyFill="1" applyAlignment="1" applyProtection="1"/>
    <xf numFmtId="167" fontId="8" fillId="0" borderId="3" xfId="1" applyNumberFormat="1" applyFont="1" applyFill="1" applyBorder="1" applyAlignment="1" applyProtection="1"/>
    <xf numFmtId="0" fontId="8" fillId="0" borderId="1" xfId="0" applyFont="1" applyFill="1" applyBorder="1" applyAlignment="1">
      <alignment horizontal="center" wrapText="1"/>
    </xf>
    <xf numFmtId="40" fontId="8" fillId="0" borderId="0" xfId="3" applyNumberFormat="1" applyFont="1" applyFill="1" applyBorder="1" applyAlignment="1" applyProtection="1">
      <alignment horizontal="center"/>
    </xf>
    <xf numFmtId="40" fontId="8" fillId="0" borderId="0" xfId="3" applyNumberFormat="1" applyFont="1" applyFill="1" applyBorder="1" applyAlignment="1" applyProtection="1"/>
    <xf numFmtId="166" fontId="8" fillId="0" borderId="1" xfId="1" applyNumberFormat="1" applyFont="1" applyFill="1" applyBorder="1" applyAlignment="1">
      <alignment horizontal="center"/>
    </xf>
    <xf numFmtId="37" fontId="7" fillId="0" borderId="0" xfId="1239" applyNumberFormat="1" applyFont="1" applyFill="1" applyBorder="1" applyAlignment="1">
      <alignment horizontal="right"/>
    </xf>
    <xf numFmtId="37" fontId="8" fillId="0" borderId="0" xfId="1239" applyNumberFormat="1" applyFont="1" applyFill="1" applyBorder="1" applyAlignment="1"/>
    <xf numFmtId="37" fontId="8" fillId="0" borderId="0" xfId="1239" applyNumberFormat="1" applyFont="1" applyFill="1" applyBorder="1" applyAlignment="1">
      <alignment horizontal="centerContinuous"/>
    </xf>
    <xf numFmtId="37" fontId="8" fillId="0" borderId="0" xfId="1239" applyNumberFormat="1" applyFont="1" applyFill="1" applyAlignment="1">
      <alignment horizontal="centerContinuous"/>
    </xf>
    <xf numFmtId="0" fontId="8" fillId="0" borderId="0" xfId="1239" applyFont="1" applyFill="1" applyBorder="1" applyAlignment="1"/>
    <xf numFmtId="0" fontId="130" fillId="0" borderId="0" xfId="0" quotePrefix="1" applyFont="1" applyFill="1" applyAlignment="1"/>
    <xf numFmtId="166" fontId="8" fillId="0" borderId="1" xfId="1" applyNumberFormat="1" applyFont="1" applyFill="1" applyBorder="1" applyAlignment="1">
      <alignment horizontal="center"/>
    </xf>
    <xf numFmtId="0" fontId="8" fillId="0" borderId="0" xfId="2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7" fillId="0" borderId="0" xfId="3" applyNumberFormat="1" applyFont="1" applyFill="1" applyAlignment="1">
      <alignment horizontal="left"/>
    </xf>
    <xf numFmtId="0" fontId="8" fillId="0" borderId="1" xfId="0" applyFont="1" applyFill="1" applyBorder="1" applyAlignment="1">
      <alignment horizontal="center" wrapText="1"/>
    </xf>
    <xf numFmtId="166" fontId="8" fillId="0" borderId="1" xfId="1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7" fillId="0" borderId="0" xfId="1298" applyNumberFormat="1" applyFont="1" applyFill="1" applyAlignment="1">
      <alignment horizontal="left"/>
    </xf>
    <xf numFmtId="0" fontId="8" fillId="0" borderId="0" xfId="1298" applyNumberFormat="1" applyFont="1" applyFill="1" applyAlignment="1"/>
    <xf numFmtId="0" fontId="8" fillId="0" borderId="0" xfId="1298" applyNumberFormat="1" applyFont="1" applyFill="1" applyAlignment="1">
      <alignment horizontal="left"/>
    </xf>
    <xf numFmtId="0" fontId="8" fillId="0" borderId="0" xfId="1298" applyNumberFormat="1" applyFont="1" applyFill="1" applyAlignment="1">
      <alignment horizontal="center"/>
    </xf>
    <xf numFmtId="40" fontId="7" fillId="0" borderId="0" xfId="3" applyNumberFormat="1" applyFont="1" applyFill="1" applyBorder="1" applyAlignment="1">
      <alignment horizontal="left"/>
    </xf>
    <xf numFmtId="40" fontId="8" fillId="0" borderId="0" xfId="3" applyNumberFormat="1" applyFont="1" applyFill="1" applyBorder="1" applyAlignment="1" applyProtection="1">
      <alignment horizontal="left"/>
    </xf>
    <xf numFmtId="0" fontId="8" fillId="0" borderId="0" xfId="1238" applyFont="1" applyFill="1" applyBorder="1" applyAlignment="1"/>
    <xf numFmtId="40" fontId="8" fillId="0" borderId="0" xfId="0" applyNumberFormat="1" applyFont="1" applyFill="1" applyBorder="1" applyAlignment="1"/>
    <xf numFmtId="166" fontId="8" fillId="0" borderId="0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/>
    <xf numFmtId="38" fontId="8" fillId="0" borderId="0" xfId="0" applyNumberFormat="1" applyFont="1" applyFill="1" applyBorder="1" applyAlignment="1"/>
    <xf numFmtId="0" fontId="133" fillId="0" borderId="0" xfId="1298" applyNumberFormat="1" applyFont="1" applyFill="1" applyAlignment="1">
      <alignment horizontal="center"/>
    </xf>
    <xf numFmtId="167" fontId="8" fillId="0" borderId="0" xfId="1" applyNumberFormat="1" applyFont="1" applyFill="1" applyBorder="1" applyAlignment="1">
      <alignment wrapText="1"/>
    </xf>
    <xf numFmtId="167" fontId="133" fillId="0" borderId="0" xfId="1" applyNumberFormat="1" applyFont="1" applyFill="1" applyAlignment="1">
      <alignment horizontal="center"/>
    </xf>
    <xf numFmtId="167" fontId="8" fillId="0" borderId="0" xfId="1" applyNumberFormat="1" applyFont="1" applyFill="1" applyAlignment="1">
      <alignment wrapText="1"/>
    </xf>
    <xf numFmtId="167" fontId="8" fillId="0" borderId="0" xfId="1" applyNumberFormat="1" applyFont="1" applyFill="1" applyBorder="1" applyAlignment="1">
      <alignment horizontal="right"/>
    </xf>
    <xf numFmtId="167" fontId="8" fillId="0" borderId="39" xfId="1" applyNumberFormat="1" applyFont="1" applyFill="1" applyBorder="1" applyAlignment="1"/>
    <xf numFmtId="0" fontId="7" fillId="0" borderId="0" xfId="1298" applyNumberFormat="1" applyFont="1" applyFill="1" applyAlignment="1">
      <alignment horizontal="left" wrapText="1"/>
    </xf>
    <xf numFmtId="0" fontId="8" fillId="0" borderId="0" xfId="2" applyFont="1" applyFill="1" applyAlignment="1">
      <alignment horizontal="center"/>
    </xf>
    <xf numFmtId="0" fontId="130" fillId="0" borderId="0" xfId="3" applyNumberFormat="1" applyFont="1" applyFill="1" applyAlignment="1" applyProtection="1"/>
    <xf numFmtId="0" fontId="130" fillId="0" borderId="0" xfId="1301" applyNumberFormat="1" applyFont="1" applyFill="1" applyAlignment="1"/>
    <xf numFmtId="167" fontId="130" fillId="0" borderId="0" xfId="1301" applyNumberFormat="1" applyFont="1" applyFill="1" applyAlignment="1"/>
    <xf numFmtId="0" fontId="130" fillId="0" borderId="0" xfId="1302" applyNumberFormat="1" applyFont="1" applyFill="1" applyAlignment="1"/>
    <xf numFmtId="167" fontId="130" fillId="0" borderId="0" xfId="1301" applyNumberFormat="1" applyFont="1" applyFill="1" applyAlignment="1" applyProtection="1"/>
    <xf numFmtId="0" fontId="130" fillId="0" borderId="0" xfId="3" quotePrefix="1" applyNumberFormat="1" applyFont="1" applyFill="1" applyAlignment="1" applyProtection="1"/>
    <xf numFmtId="167" fontId="130" fillId="0" borderId="3" xfId="1301" applyNumberFormat="1" applyFont="1" applyFill="1" applyBorder="1" applyAlignment="1"/>
    <xf numFmtId="166" fontId="8" fillId="0" borderId="1" xfId="1" applyNumberFormat="1" applyFont="1" applyFill="1" applyBorder="1" applyAlignment="1">
      <alignment horizontal="center"/>
    </xf>
    <xf numFmtId="49" fontId="8" fillId="0" borderId="0" xfId="3" applyNumberFormat="1" applyFont="1" applyFill="1" applyAlignment="1" applyProtection="1"/>
    <xf numFmtId="43" fontId="133" fillId="0" borderId="0" xfId="1" applyNumberFormat="1" applyFont="1" applyFill="1" applyBorder="1" applyAlignment="1">
      <alignment horizontal="center"/>
    </xf>
    <xf numFmtId="43" fontId="133" fillId="0" borderId="0" xfId="1" applyNumberFormat="1" applyFont="1" applyFill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8" fillId="0" borderId="0" xfId="3" quotePrefix="1" applyNumberFormat="1" applyFont="1" applyFill="1" applyAlignment="1" applyProtection="1">
      <alignment horizontal="center"/>
    </xf>
    <xf numFmtId="0" fontId="8" fillId="0" borderId="1" xfId="3" quotePrefix="1" applyNumberFormat="1" applyFont="1" applyFill="1" applyBorder="1" applyAlignment="1" applyProtection="1">
      <alignment horizontal="center"/>
    </xf>
    <xf numFmtId="0" fontId="8" fillId="0" borderId="1" xfId="3" applyNumberFormat="1" applyFont="1" applyFill="1" applyBorder="1" applyAlignment="1" applyProtection="1">
      <alignment horizontal="center"/>
    </xf>
    <xf numFmtId="0" fontId="8" fillId="0" borderId="0" xfId="3" applyNumberFormat="1" applyFont="1" applyFill="1" applyAlignment="1" applyProtection="1">
      <alignment horizontal="center"/>
    </xf>
    <xf numFmtId="0" fontId="8" fillId="0" borderId="0" xfId="3" quotePrefix="1" applyNumberFormat="1" applyFont="1" applyFill="1" applyBorder="1" applyAlignment="1" applyProtection="1">
      <alignment horizontal="center"/>
    </xf>
    <xf numFmtId="0" fontId="8" fillId="0" borderId="0" xfId="1238" applyNumberFormat="1" applyFont="1" applyFill="1" applyAlignment="1"/>
    <xf numFmtId="0" fontId="8" fillId="0" borderId="0" xfId="0" applyNumberFormat="1" applyFont="1" applyFill="1" applyAlignment="1">
      <alignment horizontal="center"/>
    </xf>
    <xf numFmtId="37" fontId="7" fillId="0" borderId="0" xfId="1239" applyNumberFormat="1" applyFont="1" applyFill="1" applyAlignment="1"/>
    <xf numFmtId="167" fontId="130" fillId="0" borderId="1" xfId="1301" applyNumberFormat="1" applyFont="1" applyFill="1" applyBorder="1" applyAlignment="1"/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167" fontId="8" fillId="0" borderId="1" xfId="1" applyNumberFormat="1" applyFont="1" applyFill="1" applyBorder="1" applyAlignment="1">
      <alignment horizontal="center"/>
    </xf>
    <xf numFmtId="0" fontId="130" fillId="0" borderId="0" xfId="1239" applyFont="1" applyFill="1" applyAlignment="1"/>
    <xf numFmtId="0" fontId="130" fillId="0" borderId="0" xfId="1239" quotePrefix="1" applyFont="1" applyFill="1" applyAlignment="1">
      <alignment horizontal="left"/>
    </xf>
    <xf numFmtId="225" fontId="8" fillId="0" borderId="3" xfId="1" applyNumberFormat="1" applyFont="1" applyFill="1" applyBorder="1" applyAlignment="1"/>
    <xf numFmtId="0" fontId="8" fillId="0" borderId="1" xfId="0" applyFont="1" applyFill="1" applyBorder="1" applyAlignment="1">
      <alignment horizontal="center" wrapText="1"/>
    </xf>
    <xf numFmtId="0" fontId="133" fillId="0" borderId="0" xfId="2" applyFont="1" applyFill="1" applyBorder="1" applyAlignment="1"/>
    <xf numFmtId="0" fontId="8" fillId="0" borderId="0" xfId="2" quotePrefix="1" applyFont="1" applyFill="1" applyBorder="1" applyAlignment="1"/>
    <xf numFmtId="167" fontId="8" fillId="0" borderId="1" xfId="1" applyNumberFormat="1" applyFont="1" applyFill="1" applyBorder="1" applyAlignment="1">
      <alignment horizontal="center" wrapText="1"/>
    </xf>
    <xf numFmtId="167" fontId="130" fillId="0" borderId="1" xfId="1" applyNumberFormat="1" applyFont="1" applyFill="1" applyBorder="1" applyAlignment="1">
      <alignment horizontal="center"/>
    </xf>
    <xf numFmtId="167" fontId="130" fillId="0" borderId="2" xfId="1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8" fillId="0" borderId="1" xfId="1" applyNumberFormat="1" applyFont="1" applyFill="1" applyBorder="1" applyAlignment="1" applyProtection="1">
      <alignment horizontal="center"/>
    </xf>
    <xf numFmtId="166" fontId="8" fillId="0" borderId="1" xfId="1" applyNumberFormat="1" applyFont="1" applyFill="1" applyBorder="1" applyAlignment="1">
      <alignment horizontal="center"/>
    </xf>
  </cellXfs>
  <cellStyles count="1304">
    <cellStyle name="_x0007_" xfId="7"/>
    <cellStyle name="_x0007_ 2" xfId="8"/>
    <cellStyle name="_x0007_ 2 2" xfId="9"/>
    <cellStyle name="_x0007_ 2 3" xfId="10"/>
    <cellStyle name="_x0007_ 2 4" xfId="11"/>
    <cellStyle name="_x0007_ 2_A" xfId="12"/>
    <cellStyle name="_x0007_ 3" xfId="13"/>
    <cellStyle name="_x0007_ 4" xfId="14"/>
    <cellStyle name="_x0007_ 5" xfId="15"/>
    <cellStyle name="_x0007_ 6" xfId="16"/>
    <cellStyle name="_x0007_ 7" xfId="17"/>
    <cellStyle name="_x0007_ 8" xfId="18"/>
    <cellStyle name="??" xfId="19"/>
    <cellStyle name="?? [0.00]_ADMAG" xfId="20"/>
    <cellStyle name="?? [0]_??" xfId="21"/>
    <cellStyle name="?? 2" xfId="22"/>
    <cellStyle name="?? 3" xfId="23"/>
    <cellStyle name="?? 4" xfId="24"/>
    <cellStyle name="?? 5" xfId="25"/>
    <cellStyle name="?? 6" xfId="26"/>
    <cellStyle name="???" xfId="27"/>
    <cellStyle name="???? [0.00]_ADMAG" xfId="28"/>
    <cellStyle name="????[0]_????" xfId="29"/>
    <cellStyle name="????_ADMAG" xfId="30"/>
    <cellStyle name="???[0]_liz-ss" xfId="31"/>
    <cellStyle name="???_liz-ss" xfId="32"/>
    <cellStyle name="??_?.????" xfId="33"/>
    <cellStyle name="_________________ [0]_TAX" xfId="34"/>
    <cellStyle name="_________________ [0]_TAX 2" xfId="35"/>
    <cellStyle name="_________________ [0]_TAX 3" xfId="36"/>
    <cellStyle name="_________________ [0]_TAX_PP_TOP YE07" xfId="37"/>
    <cellStyle name="_________________ [0]_TAX_PP_TOP YE07 2" xfId="38"/>
    <cellStyle name="_________________ [0]_TAX_Top Q106_PP-Yu1-24Oct" xfId="39"/>
    <cellStyle name="_________________ [0]_TAX_Top Q106_PP-Yu1-24Oct 2" xfId="40"/>
    <cellStyle name="_________________ [0]_TAX_Top Q206_PPby P'Yu1-24Oct06" xfId="41"/>
    <cellStyle name="_________________ [0]_TAX_Top Q206_PPby P'Yu1-24Oct06 2" xfId="42"/>
    <cellStyle name="_________________ [0]_TAX_Top_Thermotech" xfId="43"/>
    <cellStyle name="_________________ [0]_TAX_Top_Thermotech 2" xfId="44"/>
    <cellStyle name="_________________ [0]_TAX_Vouch_U_PL 2006" xfId="45"/>
    <cellStyle name="_________________ [0]_TAX_Vouch_U_PL 2006 2" xfId="46"/>
    <cellStyle name="___________________ [0]_TAX" xfId="47"/>
    <cellStyle name="___________________ [0]_TAX 2" xfId="48"/>
    <cellStyle name="___________________ [0]_TAX 3" xfId="49"/>
    <cellStyle name="___________________ [0]_TAX_PP_TOP YE07" xfId="50"/>
    <cellStyle name="___________________ [0]_TAX_PP_TOP YE07 2" xfId="51"/>
    <cellStyle name="___________________ [0]_TAX_Top Q106_PP-Yu1-24Oct" xfId="52"/>
    <cellStyle name="___________________ [0]_TAX_Top Q106_PP-Yu1-24Oct 2" xfId="53"/>
    <cellStyle name="___________________ [0]_TAX_Top Q206_PPby P'Yu1-24Oct06" xfId="54"/>
    <cellStyle name="___________________ [0]_TAX_Top Q206_PPby P'Yu1-24Oct06 2" xfId="55"/>
    <cellStyle name="___________________ [0]_TAX_Top_Thermotech" xfId="56"/>
    <cellStyle name="___________________ [0]_TAX_Top_Thermotech 2" xfId="57"/>
    <cellStyle name="___________________ [0]_TAX_Vouch_U_PL 2006" xfId="58"/>
    <cellStyle name="___________________ [0]_TAX_Vouch_U_PL 2006 2" xfId="59"/>
    <cellStyle name="___________________ [0]_TAX_WP Q209-STHAI" xfId="60"/>
    <cellStyle name="___________________ [0]_TAX_Year End_2008" xfId="61"/>
    <cellStyle name="____________________TAX" xfId="62"/>
    <cellStyle name="____________________TAX 2" xfId="63"/>
    <cellStyle name="____________________TAX 3" xfId="64"/>
    <cellStyle name="____________________TAX_PP_TOP YE07" xfId="65"/>
    <cellStyle name="____________________TAX_PP_TOP YE07 2" xfId="66"/>
    <cellStyle name="____________________TAX_Top Q106_PP-Yu1-24Oct" xfId="67"/>
    <cellStyle name="____________________TAX_Top Q106_PP-Yu1-24Oct 2" xfId="68"/>
    <cellStyle name="____________________TAX_Top Q206_PPby P'Yu1-24Oct06" xfId="69"/>
    <cellStyle name="____________________TAX_Top Q206_PPby P'Yu1-24Oct06 2" xfId="70"/>
    <cellStyle name="____________________TAX_Top_Thermotech" xfId="71"/>
    <cellStyle name="____________________TAX_Top_Thermotech 2" xfId="72"/>
    <cellStyle name="____________________TAX_Vouch_U_PL 2006" xfId="73"/>
    <cellStyle name="____________________TAX_Vouch_U_PL 2006 2" xfId="74"/>
    <cellStyle name="____________________TAX_WP Q209-STHAI" xfId="75"/>
    <cellStyle name="____________________TAX_Year End_2008" xfId="76"/>
    <cellStyle name="__________________TAX" xfId="77"/>
    <cellStyle name="__________________TAX 2" xfId="78"/>
    <cellStyle name="__________________TAX 3" xfId="79"/>
    <cellStyle name="__________________TAX_PP_TOP YE07" xfId="80"/>
    <cellStyle name="__________________TAX_PP_TOP YE07 2" xfId="81"/>
    <cellStyle name="__________________TAX_Top Q106_PP-Yu1-24Oct" xfId="82"/>
    <cellStyle name="__________________TAX_Top Q106_PP-Yu1-24Oct 2" xfId="83"/>
    <cellStyle name="__________________TAX_Top Q206_PPby P'Yu1-24Oct06" xfId="84"/>
    <cellStyle name="__________________TAX_Top Q206_PPby P'Yu1-24Oct06 2" xfId="85"/>
    <cellStyle name="__________________TAX_Top_Thermotech" xfId="86"/>
    <cellStyle name="__________________TAX_Top_Thermotech 2" xfId="87"/>
    <cellStyle name="__________________TAX_Vouch_U_PL 2006" xfId="88"/>
    <cellStyle name="__________________TAX_Vouch_U_PL 2006 2" xfId="89"/>
    <cellStyle name="_____TAX" xfId="90"/>
    <cellStyle name="_____TAX 2" xfId="91"/>
    <cellStyle name="_____TAX 2_POV-Top FS final" xfId="92"/>
    <cellStyle name="_____TAX 3" xfId="93"/>
    <cellStyle name="_____TAX 3_POV-Top FS final" xfId="94"/>
    <cellStyle name="_____TAX_30.Salary_2008" xfId="95"/>
    <cellStyle name="_____TAX_30.Salary_2008 2" xfId="96"/>
    <cellStyle name="_____TAX_30.Salary_2008 3" xfId="97"/>
    <cellStyle name="_____TAX_30.Salary_2008_Book2" xfId="98"/>
    <cellStyle name="_____TAX_30.Salary_2008_EMC-Top FS 31032009" xfId="99"/>
    <cellStyle name="_____TAX_30.Salary_2008_EMC-Top FS 31032009.1" xfId="100"/>
    <cellStyle name="_____TAX_30.Salary_2008_EMC-Top FS 31032009New" xfId="101"/>
    <cellStyle name="_____TAX_30.Salary_2008_EMC-Top FS 31122009" xfId="102"/>
    <cellStyle name="_____TAX_30.Salary_2008_Knot_wacker_Q3'2009" xfId="103"/>
    <cellStyle name="_____TAX_30.Salary_2008_POV-Top FS final" xfId="104"/>
    <cellStyle name="_____TAX_30.Salary_2008_rayWacker-Top+WP" xfId="105"/>
    <cellStyle name="_____TAX_30.Salary_2008_Summary Agreement-Gate" xfId="106"/>
    <cellStyle name="_____TAX_30.Salary_2008_Wacker - Q3" xfId="107"/>
    <cellStyle name="_____TAX_30.Salary_2008_Wacker-Top FS_30062009" xfId="108"/>
    <cellStyle name="_____TAX_A" xfId="109"/>
    <cellStyle name="_____TAX_A_POV-Top FS final" xfId="110"/>
    <cellStyle name="_____TAX_BB Sum" xfId="111"/>
    <cellStyle name="_____TAX_BB Sum_POV-Top FS final" xfId="112"/>
    <cellStyle name="_____TAX_BB-1" xfId="113"/>
    <cellStyle name="_____TAX_BB-1_POV-Top FS final" xfId="114"/>
    <cellStyle name="_____TAX_CF018_Summary Confirmation" xfId="115"/>
    <cellStyle name="_____TAX_CF018_Summary Confirmation 2" xfId="116"/>
    <cellStyle name="_____TAX_CF018_Summary Confirmation 3" xfId="117"/>
    <cellStyle name="_____TAX_CF018_Summary Confirmation_Book2" xfId="118"/>
    <cellStyle name="_____TAX_CF018_Summary Confirmation_EMC-Top FS 31032009" xfId="119"/>
    <cellStyle name="_____TAX_CF018_Summary Confirmation_EMC-Top FS 31032009.1" xfId="120"/>
    <cellStyle name="_____TAX_CF018_Summary Confirmation_EMC-Top FS 31032009New" xfId="121"/>
    <cellStyle name="_____TAX_CF018_Summary Confirmation_EMC-Top FS 31122009" xfId="122"/>
    <cellStyle name="_____TAX_CF018_Summary Confirmation_Exp.U" xfId="123"/>
    <cellStyle name="_____TAX_CF018_Summary Confirmation_Knot_wacker_Q3'2009" xfId="124"/>
    <cellStyle name="_____TAX_CF018_Summary Confirmation_LKTFeb2009" xfId="125"/>
    <cellStyle name="_____TAX_CF018_Summary Confirmation_POV-Top FS final" xfId="126"/>
    <cellStyle name="_____TAX_CF018_Summary Confirmation_rayWacker-Top+WP" xfId="127"/>
    <cellStyle name="_____TAX_CF018_Summary Confirmation_Summary Agreement-Gate" xfId="128"/>
    <cellStyle name="_____TAX_CF018_Summary Confirmation_WAC0108-Top FS 31122008_v20090114-SUT" xfId="129"/>
    <cellStyle name="_____TAX_CF018_Summary Confirmation_Wacker - Q3" xfId="130"/>
    <cellStyle name="_____TAX_CF018_Summary Confirmation_Wacker-Top FS_30062009" xfId="131"/>
    <cellStyle name="_____TAX_Exp.U" xfId="132"/>
    <cellStyle name="_____TAX_Fixed asset siam year.08" xfId="133"/>
    <cellStyle name="_____TAX_IDC (Thailand)-Top FS Y2008_07012009" xfId="134"/>
    <cellStyle name="_____TAX_IDC (Thailand)-Top FS Y2008_07012009 2" xfId="135"/>
    <cellStyle name="_____TAX_IDC (Thailand)-Top FS Y2008_07012009 3" xfId="136"/>
    <cellStyle name="_____TAX_IDC (Thailand)-Top FS Y2008_07012009_Book2" xfId="137"/>
    <cellStyle name="_____TAX_IDC (Thailand)-Top FS Y2008_07012009_EMC-Top FS 31032009" xfId="138"/>
    <cellStyle name="_____TAX_IDC (Thailand)-Top FS Y2008_07012009_EMC-Top FS 31032009.1" xfId="139"/>
    <cellStyle name="_____TAX_IDC (Thailand)-Top FS Y2008_07012009_EMC-Top FS 31032009New" xfId="140"/>
    <cellStyle name="_____TAX_IDC (Thailand)-Top FS Y2008_07012009_EMC-Top FS 31122009" xfId="141"/>
    <cellStyle name="_____TAX_IDC (Thailand)-Top FS Y2008_07012009_Exp.U" xfId="142"/>
    <cellStyle name="_____TAX_IDC (Thailand)-Top FS Y2008_07012009_Knot_wacker_Q3'2009" xfId="143"/>
    <cellStyle name="_____TAX_IDC (Thailand)-Top FS Y2008_07012009_LKTFeb2009" xfId="144"/>
    <cellStyle name="_____TAX_IDC (Thailand)-Top FS Y2008_07012009_POV-Top FS final" xfId="145"/>
    <cellStyle name="_____TAX_IDC (Thailand)-Top FS Y2008_07012009_rayWacker-Top+WP" xfId="146"/>
    <cellStyle name="_____TAX_IDC (Thailand)-Top FS Y2008_07012009_Summary Agreement-Gate" xfId="147"/>
    <cellStyle name="_____TAX_IDC (Thailand)-Top FS Y2008_07012009_Wacker - Q3" xfId="148"/>
    <cellStyle name="_____TAX_IDC (Thailand)-Top FS Y2008_07012009_Wacker-Top FS_30062009" xfId="149"/>
    <cellStyle name="_____TAX_KK, cut off purchase" xfId="150"/>
    <cellStyle name="_____TAX_KKcut off purchase_knot" xfId="151"/>
    <cellStyle name="_____TAX_Knot_LA2008" xfId="152"/>
    <cellStyle name="_____TAX_L-1" xfId="153"/>
    <cellStyle name="_____TAX_L-1,L-2_2008" xfId="154"/>
    <cellStyle name="_____TAX_L-1,L-2_2008 2" xfId="155"/>
    <cellStyle name="_____TAX_L-1,L-2_2008 3" xfId="156"/>
    <cellStyle name="_____TAX_L-1,L-2_2008_Book2" xfId="157"/>
    <cellStyle name="_____TAX_L-1,L-2_2008_EMC-Top FS 31032009" xfId="158"/>
    <cellStyle name="_____TAX_L-1,L-2_2008_EMC-Top FS 31032009.1" xfId="159"/>
    <cellStyle name="_____TAX_L-1,L-2_2008_EMC-Top FS 31032009New" xfId="160"/>
    <cellStyle name="_____TAX_L-1,L-2_2008_EMC-Top FS 31122009" xfId="161"/>
    <cellStyle name="_____TAX_L-1,L-2_2008_Knot_wacker_Q3'2009" xfId="162"/>
    <cellStyle name="_____TAX_L-1,L-2_2008_POV-Top FS final" xfId="163"/>
    <cellStyle name="_____TAX_L-1,L-2_2008_rayWacker-Top+WP" xfId="164"/>
    <cellStyle name="_____TAX_L-1,L-2_2008_Summary Agreement-Gate" xfId="165"/>
    <cellStyle name="_____TAX_L-1,L-2_2008_Wacker - Q3" xfId="166"/>
    <cellStyle name="_____TAX_L-1,L-2_2008_Wacker-Top FS_30062009" xfId="167"/>
    <cellStyle name="_____TAX_L-1_POV-Top FS final" xfId="168"/>
    <cellStyle name="_____TAX_LKTFeb2009" xfId="169"/>
    <cellStyle name="_____TAX_Revise_U_19.04.09" xfId="170"/>
    <cellStyle name="_____TAX_Revised_TOP-LA_2008" xfId="171"/>
    <cellStyle name="_____TAX_Revised_U" xfId="172"/>
    <cellStyle name="_____TAX_section B and cut off 10 Furama" xfId="173"/>
    <cellStyle name="_____TAX_TOP_FURAMA(SATHORN)_31DEC08_V120209" xfId="174"/>
    <cellStyle name="_____TAX_TOP_FURAMA(SATHORN)_31DEC08_V190209_amp" xfId="175"/>
    <cellStyle name="_____TAX_Top_PL2008 Q3(TAO)" xfId="176"/>
    <cellStyle name="_____TAX_Top_PL2008 Q3(TAO) 2" xfId="177"/>
    <cellStyle name="_____TAX_Top_PL2008 Q3(TAO) 3" xfId="178"/>
    <cellStyle name="_____TAX_Top_PL2008 Q3(TAO)_Book2" xfId="179"/>
    <cellStyle name="_____TAX_Top_PL2008 Q3(TAO)_EMC-Top FS 31032009" xfId="180"/>
    <cellStyle name="_____TAX_Top_PL2008 Q3(TAO)_EMC-Top FS 31032009.1" xfId="181"/>
    <cellStyle name="_____TAX_Top_PL2008 Q3(TAO)_EMC-Top FS 31032009New" xfId="182"/>
    <cellStyle name="_____TAX_Top_PL2008 Q3(TAO)_EMC-Top FS 31122009" xfId="183"/>
    <cellStyle name="_____TAX_Top_PL2008 Q3(TAO)_Exp.U" xfId="184"/>
    <cellStyle name="_____TAX_Top_PL2008 Q3(TAO)_Knot_wacker_Q3'2009" xfId="185"/>
    <cellStyle name="_____TAX_Top_PL2008 Q3(TAO)_LKTFeb2009" xfId="186"/>
    <cellStyle name="_____TAX_Top_PL2008 Q3(TAO)_POV-Top FS final" xfId="187"/>
    <cellStyle name="_____TAX_Top_PL2008 Q3(TAO)_rayWacker-Top+WP" xfId="188"/>
    <cellStyle name="_____TAX_Top_PL2008 Q3(TAO)_Summary Agreement-Gate" xfId="189"/>
    <cellStyle name="_____TAX_Top_PL2008 Q3(TAO)_WAC0108-Top FS 31122008_v20090114-SUT" xfId="190"/>
    <cellStyle name="_____TAX_Top_PL2008 Q3(TAO)_Wacker - Q3" xfId="191"/>
    <cellStyle name="_____TAX_Top_PL2008 Q3(TAO)_Wacker-Top FS_30062009" xfId="192"/>
    <cellStyle name="_____TAX_Top_TAS V20090225" xfId="193"/>
    <cellStyle name="_____TAX_Top_TAS V20090225_POV-Top FS final" xfId="194"/>
    <cellStyle name="_____TAX_Top31122007 natt" xfId="195"/>
    <cellStyle name="_____TAX_WP-AOM" xfId="196"/>
    <cellStyle name="_____TAX_WP-NAN" xfId="197"/>
    <cellStyle name="_x0007__30 Magic" xfId="198"/>
    <cellStyle name="_x0007__30.Salary_2008" xfId="199"/>
    <cellStyle name="_x0007__30.Salary_2008 2" xfId="200"/>
    <cellStyle name="_x0007__30.Salary_2008 3" xfId="201"/>
    <cellStyle name="_x0007__30.Salary_2008_Book2" xfId="202"/>
    <cellStyle name="_x0007__30.Salary_2008_EMC-Top FS 31032009" xfId="203"/>
    <cellStyle name="_x0007__30.Salary_2008_EMC-Top FS 31032009.1" xfId="204"/>
    <cellStyle name="_x0007__30.Salary_2008_EMC-Top FS 31032009New" xfId="205"/>
    <cellStyle name="_x0007__30.Salary_2008_EMC-Top FS 31122009" xfId="206"/>
    <cellStyle name="_x0007__30.Salary_2008_Knot_wacker_Q3'2009" xfId="207"/>
    <cellStyle name="_x0007__30.Salary_2008_POV-Top FS final" xfId="208"/>
    <cellStyle name="_x0007__30.Salary_2008_rayWacker-Top+WP" xfId="209"/>
    <cellStyle name="_x0007__30.Salary_2008_Summary Agreement-Gate" xfId="210"/>
    <cellStyle name="_x0007__30.Salary_2008_Wacker - Q3" xfId="211"/>
    <cellStyle name="_x0007__30.Salary_2008_Wacker-Top FS_30062009" xfId="212"/>
    <cellStyle name="_x0007__Adjust_TOP-BCI_2008" xfId="213"/>
    <cellStyle name="_x0007__AF014_Summary of PAJE and PRJE" xfId="214"/>
    <cellStyle name="_x0007__ALE (T)-AR,AP Confirm" xfId="215"/>
    <cellStyle name="_x0007__ALE (T)-AR,AP Confirm 2" xfId="216"/>
    <cellStyle name="_x0007__ALE (T)-AR,AP Confirm 3" xfId="217"/>
    <cellStyle name="_x0007__ALE (T)-AR,AP Confirm_Knot_wacker_Q3'2009" xfId="218"/>
    <cellStyle name="_x0007__ALE (T)-AR,AP Confirm_rayWacker-Top+WP" xfId="219"/>
    <cellStyle name="_x0007__ALE (T)-AR,AP Confirm_Wacker - Q3" xfId="220"/>
    <cellStyle name="_x0007__BB-1" xfId="221"/>
    <cellStyle name="_x0007__BB-1 import LA2008" xfId="222"/>
    <cellStyle name="_x0007__BB-1_POV-Top FS final" xfId="223"/>
    <cellStyle name="_x0007__BB-2" xfId="224"/>
    <cellStyle name="_x0007__BB-2008 LA" xfId="225"/>
    <cellStyle name="_x0007__Exp.U" xfId="226"/>
    <cellStyle name="_x0007__Fixed asset siam year.08" xfId="227"/>
    <cellStyle name="_x0007__Knot_wacker_Q3'2009" xfId="228"/>
    <cellStyle name="_x0007__LKTFeb2009" xfId="229"/>
    <cellStyle name="_x0007__phing fill" xfId="230"/>
    <cellStyle name="_x0007__phing fill 2" xfId="231"/>
    <cellStyle name="_x0007__phing fill 3" xfId="232"/>
    <cellStyle name="_x0007__phing fill_Knot_wacker_Q3'2009" xfId="233"/>
    <cellStyle name="_x0007__phing fill_rayWacker-Top+WP" xfId="234"/>
    <cellStyle name="_x0007__phing fill_Wacker - Q3" xfId="235"/>
    <cellStyle name="_x0007__Post Date Cheque_LA" xfId="236"/>
    <cellStyle name="_x0007__rayWacker-Top+WP" xfId="237"/>
    <cellStyle name="_x0007__Reconcile Balance" xfId="238"/>
    <cellStyle name="_x0007__Reconcile Balance 2" xfId="239"/>
    <cellStyle name="_x0007__Reconcile Balance 3" xfId="240"/>
    <cellStyle name="_x0007__Reconcile Balance_Book2" xfId="241"/>
    <cellStyle name="_x0007__Reconcile Balance_EMC-Top FS 31032009" xfId="242"/>
    <cellStyle name="_x0007__Reconcile Balance_EMC-Top FS 31032009.1" xfId="243"/>
    <cellStyle name="_x0007__Reconcile Balance_EMC-Top FS 31032009New" xfId="244"/>
    <cellStyle name="_x0007__Reconcile Balance_EMC-Top FS 31122009" xfId="245"/>
    <cellStyle name="_x0007__Reconcile Balance_Exp.U" xfId="246"/>
    <cellStyle name="_x0007__Reconcile Balance_Knot_wacker_Q3'2009" xfId="247"/>
    <cellStyle name="_x0007__Reconcile Balance_LKTFeb2009" xfId="248"/>
    <cellStyle name="_x0007__Reconcile Balance_POV-Top FS final" xfId="249"/>
    <cellStyle name="_x0007__Reconcile Balance_rayWacker-Top+WP" xfId="250"/>
    <cellStyle name="_x0007__Reconcile Balance_Summary Agreement-Gate" xfId="251"/>
    <cellStyle name="_x0007__Reconcile Balance_Wacker - Q3" xfId="252"/>
    <cellStyle name="_x0007__Reconcile Balance_Wacker-Top FS_30062009" xfId="253"/>
    <cellStyle name="_x0007__section B and cut off 10 Furama" xfId="254"/>
    <cellStyle name="_x0007__Siam Phitiwat WP-2008-12" xfId="255"/>
    <cellStyle name="_x0007__Siam-Phitiwat-WP-Q1-2007_SUT" xfId="256"/>
    <cellStyle name="_x0007__TB2007 after ADJ." xfId="257"/>
    <cellStyle name="_x0007__Test-30-Knot" xfId="258"/>
    <cellStyle name="_x0007__Test-30-Knot 2" xfId="259"/>
    <cellStyle name="_x0007__Test-30-Knot 3" xfId="260"/>
    <cellStyle name="_x0007__Test-30-Knot_Knot_wacker_Q3'2009" xfId="261"/>
    <cellStyle name="_x0007__Test-30-Knot_rayWacker-Top+WP" xfId="262"/>
    <cellStyle name="_x0007__Test-30-Knot_Wacker - Q3" xfId="263"/>
    <cellStyle name="_x0007__TGR Estate-Top FS Y2008(31.08.08)" xfId="264"/>
    <cellStyle name="_x0007__TGR Estate-Top FS Y2008(31.08.08) 2" xfId="265"/>
    <cellStyle name="_x0007__TGR Estate-Top FS Y2008(31.08.08) 3" xfId="266"/>
    <cellStyle name="_x0007__TGR Estate-Top FS Y2008(31.08.08)_Book2" xfId="267"/>
    <cellStyle name="_x0007__TGR Estate-Top FS Y2008(31.08.08)_EMC-Top FS 31032009" xfId="268"/>
    <cellStyle name="_x0007__TGR Estate-Top FS Y2008(31.08.08)_EMC-Top FS 31032009.1" xfId="269"/>
    <cellStyle name="_x0007__TGR Estate-Top FS Y2008(31.08.08)_EMC-Top FS 31032009New" xfId="270"/>
    <cellStyle name="_x0007__TGR Estate-Top FS Y2008(31.08.08)_EMC-Top FS 31122009" xfId="271"/>
    <cellStyle name="_x0007__TGR Estate-Top FS Y2008(31.08.08)_Exp.U" xfId="272"/>
    <cellStyle name="_x0007__TGR Estate-Top FS Y2008(31.08.08)_Knot_wacker_Q3'2009" xfId="273"/>
    <cellStyle name="_x0007__TGR Estate-Top FS Y2008(31.08.08)_LKTFeb2009" xfId="274"/>
    <cellStyle name="_x0007__TGR Estate-Top FS Y2008(31.08.08)_POV-Top FS final" xfId="275"/>
    <cellStyle name="_x0007__TGR Estate-Top FS Y2008(31.08.08)_rayWacker-Top+WP" xfId="276"/>
    <cellStyle name="_x0007__TGR Estate-Top FS Y2008(31.08.08)_Summary Agreement-Gate" xfId="277"/>
    <cellStyle name="_x0007__TGR Estate-Top FS Y2008(31.08.08)_Wacker - Q3" xfId="278"/>
    <cellStyle name="_x0007__TGR Estate-Top FS Y2008(31.08.08)_Wacker-Top FS_30062009" xfId="279"/>
    <cellStyle name="_x0007__TGR Estate-Top FS Y2008(31.08.08)-1" xfId="280"/>
    <cellStyle name="_x0007__TGR Estate-Top FS Y2008(31.08.08)-1 2" xfId="281"/>
    <cellStyle name="_x0007__TGR Estate-Top FS Y2008(31.08.08)-1 3" xfId="282"/>
    <cellStyle name="_x0007__TGR Estate-Top FS Y2008(31.08.08)-1_Book2" xfId="283"/>
    <cellStyle name="_x0007__TGR Estate-Top FS Y2008(31.08.08)-1_EMC-Top FS 31032009" xfId="284"/>
    <cellStyle name="_x0007__TGR Estate-Top FS Y2008(31.08.08)-1_EMC-Top FS 31032009.1" xfId="285"/>
    <cellStyle name="_x0007__TGR Estate-Top FS Y2008(31.08.08)-1_EMC-Top FS 31032009New" xfId="286"/>
    <cellStyle name="_x0007__TGR Estate-Top FS Y2008(31.08.08)-1_EMC-Top FS 31122009" xfId="287"/>
    <cellStyle name="_x0007__TGR Estate-Top FS Y2008(31.08.08)-1_Knot_wacker_Q3'2009" xfId="288"/>
    <cellStyle name="_x0007__TGR Estate-Top FS Y2008(31.08.08)-1_POV-Top FS final" xfId="289"/>
    <cellStyle name="_x0007__TGR Estate-Top FS Y2008(31.08.08)-1_rayWacker-Top+WP" xfId="290"/>
    <cellStyle name="_x0007__TGR Estate-Top FS Y2008(31.08.08)-1_Summary Agreement-Gate" xfId="291"/>
    <cellStyle name="_x0007__TGR Estate-Top FS Y2008(31.08.08)-1_Wacker - Q3" xfId="292"/>
    <cellStyle name="_x0007__TGR Estate-Top FS Y2008(31.08.08)-1_Wacker-Top FS_30062009" xfId="293"/>
    <cellStyle name="_x0007__Top Magic Lagoon 2007(24.10.07)" xfId="294"/>
    <cellStyle name="_x0007__TOP_FURAMA(SATHORN)_31DEC08_V120209" xfId="295"/>
    <cellStyle name="_x0007__Top_TAS2007_Duan" xfId="296"/>
    <cellStyle name="_x0007__Top_TAS2007_Yee" xfId="297"/>
    <cellStyle name="_x0007__Top_TAS2007_Yee(24.03.08)byYEE" xfId="298"/>
    <cellStyle name="_x0007__Top_Wacker Q2'08_V20080705" xfId="299"/>
    <cellStyle name="_x0007__Top_Wacker Q2'08_V20080705 2" xfId="300"/>
    <cellStyle name="_x0007__Top_Wacker Q2'08_V20080705 3" xfId="301"/>
    <cellStyle name="_x0007__Top_Wacker Q2'08_V20080705_Knot_wacker_Q3'2009" xfId="302"/>
    <cellStyle name="_x0007__Top_Wacker Q2'08_V20080705_rayWacker-Top+WP" xfId="303"/>
    <cellStyle name="_x0007__Top_Wacker Q2'08_V20080705_Wacker - Q3" xfId="304"/>
    <cellStyle name="_x0007__Top07_Warnerbykay-SUT-20080104" xfId="305"/>
    <cellStyle name="_x0007__Top07_Warnerbykay-SUT-20080104 2" xfId="306"/>
    <cellStyle name="_x0007__Top07_Warnerbykay-SUT-20080104 3" xfId="307"/>
    <cellStyle name="_x0007__Top07_Warnerbykay-SUT-20080104_Knot_wacker_Q3'2009" xfId="308"/>
    <cellStyle name="_x0007__Top07_Warnerbykay-SUT-20080104_rayWacker-Top+WP" xfId="309"/>
    <cellStyle name="_x0007__Top07_Warnerbykay-SUT-20080104_Wacker - Q3" xfId="310"/>
    <cellStyle name="_x0007__Top-ALE(T) 31032008_v20080929" xfId="311"/>
    <cellStyle name="_x0007__Top-ALE(T) 31032008_v20080929 2" xfId="312"/>
    <cellStyle name="_x0007__Top-ALE(T) 31032008_v20080929 3" xfId="313"/>
    <cellStyle name="_x0007__Top-ALE(T) 31032008_v20080929_Book2" xfId="314"/>
    <cellStyle name="_x0007__Top-ALE(T) 31032008_v20080929_EMC-Top FS 31032009" xfId="315"/>
    <cellStyle name="_x0007__Top-ALE(T) 31032008_v20080929_EMC-Top FS 31032009.1" xfId="316"/>
    <cellStyle name="_x0007__Top-ALE(T) 31032008_v20080929_EMC-Top FS 31032009New" xfId="317"/>
    <cellStyle name="_x0007__Top-ALE(T) 31032008_v20080929_EMC-Top FS 31122009" xfId="318"/>
    <cellStyle name="_x0007__Top-ALE(T) 31032008_v20080929_Exp.U" xfId="319"/>
    <cellStyle name="_x0007__Top-ALE(T) 31032008_v20080929_Knot_wacker_Q3'2009" xfId="320"/>
    <cellStyle name="_x0007__Top-ALE(T) 31032008_v20080929_LKTFeb2009" xfId="321"/>
    <cellStyle name="_x0007__Top-ALE(T) 31032008_v20080929_POV-Top FS final" xfId="322"/>
    <cellStyle name="_x0007__Top-ALE(T) 31032008_v20080929_rayWacker-Top+WP" xfId="323"/>
    <cellStyle name="_x0007__Top-ALE(T) 31032008_v20080929_Summary Agreement-Gate" xfId="324"/>
    <cellStyle name="_x0007__Top-ALE(T) 31032008_v20080929_Wacker - Q3" xfId="325"/>
    <cellStyle name="_x0007__Top-ALE(T) 31032008_v20080929_Wacker-Top FS_30062009" xfId="326"/>
    <cellStyle name="_x0007__trial balance sep 2007" xfId="327"/>
    <cellStyle name="_x0007__Vouch-30-wacker" xfId="328"/>
    <cellStyle name="_x0007__Vouch-30-wacker 2" xfId="329"/>
    <cellStyle name="_x0007__Vouch-30-wacker 3" xfId="330"/>
    <cellStyle name="_x0007__Vouch-30-wacker_Knot_wacker_Q3'2009" xfId="331"/>
    <cellStyle name="_x0007__Vouch-30-wacker_rayWacker-Top+WP" xfId="332"/>
    <cellStyle name="_x0007__Vouch-30-wacker_Wacker - Q3" xfId="333"/>
    <cellStyle name="_x0007__Wacker - Q3" xfId="334"/>
    <cellStyle name="_x0007__WP 30-9-08_IDC_17112008" xfId="335"/>
    <cellStyle name="_x0007__WP 30-9-08_IDC_17112008 2" xfId="336"/>
    <cellStyle name="_x0007__WP 30-9-08_IDC_17112008 3" xfId="337"/>
    <cellStyle name="_x0007__WP 30-9-08_IDC_17112008_Book2" xfId="338"/>
    <cellStyle name="_x0007__WP 30-9-08_IDC_17112008_EMC-Top FS 31032009" xfId="339"/>
    <cellStyle name="_x0007__WP 30-9-08_IDC_17112008_EMC-Top FS 31032009.1" xfId="340"/>
    <cellStyle name="_x0007__WP 30-9-08_IDC_17112008_EMC-Top FS 31032009New" xfId="341"/>
    <cellStyle name="_x0007__WP 30-9-08_IDC_17112008_EMC-Top FS 31122009" xfId="342"/>
    <cellStyle name="_x0007__WP 30-9-08_IDC_17112008_Exp.U" xfId="343"/>
    <cellStyle name="_x0007__WP 30-9-08_IDC_17112008_Knot_wacker_Q3'2009" xfId="344"/>
    <cellStyle name="_x0007__WP 30-9-08_IDC_17112008_LKTFeb2009" xfId="345"/>
    <cellStyle name="_x0007__WP 30-9-08_IDC_17112008_POV-Top FS final" xfId="346"/>
    <cellStyle name="_x0007__WP 30-9-08_IDC_17112008_rayWacker-Top+WP" xfId="347"/>
    <cellStyle name="_x0007__WP 30-9-08_IDC_17112008_Summary Agreement-Gate" xfId="348"/>
    <cellStyle name="_x0007__WP 30-9-08_IDC_17112008_Wacker - Q3" xfId="349"/>
    <cellStyle name="_x0007__WP 30-9-08_IDC_17112008_Wacker-Top FS_30062009" xfId="350"/>
    <cellStyle name="_x0007__WP 31-12-08_KTS_V20090129_aomsent" xfId="351"/>
    <cellStyle name="_x0007__WP Q109-STHAI_V20090507-Ben-SUT-5-bank" xfId="352"/>
    <cellStyle name="_x0007__WP Q209-STHAI" xfId="353"/>
    <cellStyle name="_x0007__WP.fixed asset-BCI08" xfId="354"/>
    <cellStyle name="_x0007__WP_DM2007_ V2_Duan_Update31-01-08 " xfId="355"/>
    <cellStyle name="_x0007__WP_Duan_Top_TAS2007_25-03-08" xfId="356"/>
    <cellStyle name="_x0007__รายตัว-12 (2)" xfId="357"/>
    <cellStyle name="’??? [0.00]_TMCA Spreadsheet(body)" xfId="358"/>
    <cellStyle name="’???_TMCA Spreadsheet(body)" xfId="359"/>
    <cellStyle name="•W?_TMCA Spreadsheet(body)" xfId="360"/>
    <cellStyle name="20% - Accent1 2" xfId="361"/>
    <cellStyle name="20% - Accent1 3" xfId="362"/>
    <cellStyle name="20% - Accent2 2" xfId="363"/>
    <cellStyle name="20% - Accent2 3" xfId="364"/>
    <cellStyle name="20% - Accent3 2" xfId="365"/>
    <cellStyle name="20% - Accent3 3" xfId="366"/>
    <cellStyle name="20% - Accent4 2" xfId="367"/>
    <cellStyle name="20% - Accent4 3" xfId="368"/>
    <cellStyle name="20% - Accent5 2" xfId="369"/>
    <cellStyle name="20% - Accent5 3" xfId="370"/>
    <cellStyle name="20% - Accent6 2" xfId="371"/>
    <cellStyle name="20% - Accent6 3" xfId="372"/>
    <cellStyle name="20% - ส่วนที่ถูกเน้น1" xfId="373"/>
    <cellStyle name="20% - ส่วนที่ถูกเน้น2" xfId="374"/>
    <cellStyle name="20% - ส่วนที่ถูกเน้น3" xfId="375"/>
    <cellStyle name="20% - ส่วนที่ถูกเน้น4" xfId="376"/>
    <cellStyle name="20% - ส่วนที่ถูกเน้น5" xfId="377"/>
    <cellStyle name="20% - ส่วนที่ถูกเน้น6" xfId="378"/>
    <cellStyle name="40% - Accent1 2" xfId="379"/>
    <cellStyle name="40% - Accent1 3" xfId="380"/>
    <cellStyle name="40% - Accent2 2" xfId="381"/>
    <cellStyle name="40% - Accent2 3" xfId="382"/>
    <cellStyle name="40% - Accent3 2" xfId="383"/>
    <cellStyle name="40% - Accent3 3" xfId="384"/>
    <cellStyle name="40% - Accent4 2" xfId="385"/>
    <cellStyle name="40% - Accent4 3" xfId="386"/>
    <cellStyle name="40% - Accent5 2" xfId="387"/>
    <cellStyle name="40% - Accent5 3" xfId="388"/>
    <cellStyle name="40% - Accent6 2" xfId="389"/>
    <cellStyle name="40% - Accent6 3" xfId="390"/>
    <cellStyle name="40% - ส่วนที่ถูกเน้น1" xfId="391"/>
    <cellStyle name="40% - ส่วนที่ถูกเน้น2" xfId="392"/>
    <cellStyle name="40% - ส่วนที่ถูกเน้น3" xfId="393"/>
    <cellStyle name="40% - ส่วนที่ถูกเน้น4" xfId="394"/>
    <cellStyle name="40% - ส่วนที่ถูกเน้น5" xfId="395"/>
    <cellStyle name="40% - ส่วนที่ถูกเน้น6" xfId="396"/>
    <cellStyle name="60% - Accent1 2" xfId="397"/>
    <cellStyle name="60% - Accent1 3" xfId="398"/>
    <cellStyle name="60% - Accent2 2" xfId="399"/>
    <cellStyle name="60% - Accent2 3" xfId="400"/>
    <cellStyle name="60% - Accent3 2" xfId="401"/>
    <cellStyle name="60% - Accent3 3" xfId="402"/>
    <cellStyle name="60% - Accent4 2" xfId="403"/>
    <cellStyle name="60% - Accent4 3" xfId="404"/>
    <cellStyle name="60% - Accent5 2" xfId="405"/>
    <cellStyle name="60% - Accent5 3" xfId="406"/>
    <cellStyle name="60% - Accent6 2" xfId="407"/>
    <cellStyle name="60% - Accent6 3" xfId="408"/>
    <cellStyle name="60% - ส่วนที่ถูกเน้น1" xfId="409"/>
    <cellStyle name="60% - ส่วนที่ถูกเน้น2" xfId="410"/>
    <cellStyle name="60% - ส่วนที่ถูกเน้น3" xfId="411"/>
    <cellStyle name="60% - ส่วนที่ถูกเน้น4" xfId="412"/>
    <cellStyle name="60% - ส่วนที่ถูกเน้น5" xfId="413"/>
    <cellStyle name="60% - ส่วนที่ถูกเน้น6" xfId="414"/>
    <cellStyle name="75" xfId="415"/>
    <cellStyle name="Accent1 - 20%" xfId="416"/>
    <cellStyle name="Accent1 - 20% 2" xfId="417"/>
    <cellStyle name="Accent1 - 20% 3" xfId="418"/>
    <cellStyle name="Accent1 - 20% 4" xfId="419"/>
    <cellStyle name="Accent1 - 20% 5" xfId="420"/>
    <cellStyle name="Accent1 - 40%" xfId="421"/>
    <cellStyle name="Accent1 - 40% 2" xfId="422"/>
    <cellStyle name="Accent1 - 40% 3" xfId="423"/>
    <cellStyle name="Accent1 - 40% 4" xfId="424"/>
    <cellStyle name="Accent1 - 40% 5" xfId="425"/>
    <cellStyle name="Accent1 - 60%" xfId="426"/>
    <cellStyle name="Accent1 - 60% 2" xfId="427"/>
    <cellStyle name="Accent1 - 60% 3" xfId="428"/>
    <cellStyle name="Accent1 - 60% 4" xfId="429"/>
    <cellStyle name="Accent1 - 60% 5" xfId="430"/>
    <cellStyle name="Accent1 2" xfId="431"/>
    <cellStyle name="Accent1 2 2" xfId="432"/>
    <cellStyle name="Accent1 2 3" xfId="433"/>
    <cellStyle name="Accent1 3" xfId="434"/>
    <cellStyle name="Accent1 4" xfId="435"/>
    <cellStyle name="Accent1 5" xfId="436"/>
    <cellStyle name="Accent1 6" xfId="437"/>
    <cellStyle name="Accent1 7" xfId="438"/>
    <cellStyle name="Accent1 8" xfId="439"/>
    <cellStyle name="Accent1 9" xfId="440"/>
    <cellStyle name="Accent2 - 20%" xfId="441"/>
    <cellStyle name="Accent2 - 20% 2" xfId="442"/>
    <cellStyle name="Accent2 - 20% 3" xfId="443"/>
    <cellStyle name="Accent2 - 20% 4" xfId="444"/>
    <cellStyle name="Accent2 - 20% 5" xfId="445"/>
    <cellStyle name="Accent2 - 40%" xfId="446"/>
    <cellStyle name="Accent2 - 40% 2" xfId="447"/>
    <cellStyle name="Accent2 - 40% 3" xfId="448"/>
    <cellStyle name="Accent2 - 40% 4" xfId="449"/>
    <cellStyle name="Accent2 - 40% 5" xfId="450"/>
    <cellStyle name="Accent2 - 60%" xfId="451"/>
    <cellStyle name="Accent2 - 60% 2" xfId="452"/>
    <cellStyle name="Accent2 - 60% 3" xfId="453"/>
    <cellStyle name="Accent2 - 60% 4" xfId="454"/>
    <cellStyle name="Accent2 - 60% 5" xfId="455"/>
    <cellStyle name="Accent2 2" xfId="456"/>
    <cellStyle name="Accent2 2 2" xfId="457"/>
    <cellStyle name="Accent2 2 3" xfId="458"/>
    <cellStyle name="Accent2 3" xfId="459"/>
    <cellStyle name="Accent2 4" xfId="460"/>
    <cellStyle name="Accent2 5" xfId="461"/>
    <cellStyle name="Accent2 6" xfId="462"/>
    <cellStyle name="Accent2 7" xfId="463"/>
    <cellStyle name="Accent2 8" xfId="464"/>
    <cellStyle name="Accent2 9" xfId="465"/>
    <cellStyle name="Accent3 - 20%" xfId="466"/>
    <cellStyle name="Accent3 - 20% 2" xfId="467"/>
    <cellStyle name="Accent3 - 20% 3" xfId="468"/>
    <cellStyle name="Accent3 - 20% 4" xfId="469"/>
    <cellStyle name="Accent3 - 20% 5" xfId="470"/>
    <cellStyle name="Accent3 - 40%" xfId="471"/>
    <cellStyle name="Accent3 - 40% 2" xfId="472"/>
    <cellStyle name="Accent3 - 40% 3" xfId="473"/>
    <cellStyle name="Accent3 - 60%" xfId="474"/>
    <cellStyle name="Accent3 - 60% 2" xfId="475"/>
    <cellStyle name="Accent3 - 60% 3" xfId="476"/>
    <cellStyle name="Accent3 2" xfId="477"/>
    <cellStyle name="Accent3 2 2" xfId="478"/>
    <cellStyle name="Accent3 2 3" xfId="479"/>
    <cellStyle name="Accent3 3" xfId="480"/>
    <cellStyle name="Accent3 4" xfId="481"/>
    <cellStyle name="Accent3 5" xfId="482"/>
    <cellStyle name="Accent3 6" xfId="483"/>
    <cellStyle name="Accent3 7" xfId="484"/>
    <cellStyle name="Accent3 8" xfId="485"/>
    <cellStyle name="Accent3 9" xfId="486"/>
    <cellStyle name="Accent4 - 20%" xfId="487"/>
    <cellStyle name="Accent4 - 20% 2" xfId="488"/>
    <cellStyle name="Accent4 - 20% 3" xfId="489"/>
    <cellStyle name="Accent4 - 20% 4" xfId="490"/>
    <cellStyle name="Accent4 - 20% 5" xfId="491"/>
    <cellStyle name="Accent4 - 40%" xfId="492"/>
    <cellStyle name="Accent4 - 40% 2" xfId="493"/>
    <cellStyle name="Accent4 - 40% 3" xfId="494"/>
    <cellStyle name="Accent4 - 40% 4" xfId="495"/>
    <cellStyle name="Accent4 - 40% 5" xfId="496"/>
    <cellStyle name="Accent4 - 60%" xfId="497"/>
    <cellStyle name="Accent4 - 60% 2" xfId="498"/>
    <cellStyle name="Accent4 - 60% 3" xfId="499"/>
    <cellStyle name="Accent4 - 60% 4" xfId="500"/>
    <cellStyle name="Accent4 - 60% 5" xfId="501"/>
    <cellStyle name="Accent4 2" xfId="502"/>
    <cellStyle name="Accent4 2 2" xfId="503"/>
    <cellStyle name="Accent4 2 3" xfId="504"/>
    <cellStyle name="Accent4 3" xfId="505"/>
    <cellStyle name="Accent4 4" xfId="506"/>
    <cellStyle name="Accent4 5" xfId="507"/>
    <cellStyle name="Accent4 6" xfId="508"/>
    <cellStyle name="Accent4 7" xfId="509"/>
    <cellStyle name="Accent4 8" xfId="510"/>
    <cellStyle name="Accent4 9" xfId="511"/>
    <cellStyle name="Accent5 - 20%" xfId="512"/>
    <cellStyle name="Accent5 - 20% 2" xfId="513"/>
    <cellStyle name="Accent5 - 20% 3" xfId="514"/>
    <cellStyle name="Accent5 - 20% 4" xfId="515"/>
    <cellStyle name="Accent5 - 20% 5" xfId="516"/>
    <cellStyle name="Accent5 - 40%" xfId="517"/>
    <cellStyle name="Accent5 - 40% 2" xfId="518"/>
    <cellStyle name="Accent5 - 40% 3" xfId="519"/>
    <cellStyle name="Accent5 - 40% 4" xfId="520"/>
    <cellStyle name="Accent5 - 40% 5" xfId="521"/>
    <cellStyle name="Accent5 - 60%" xfId="522"/>
    <cellStyle name="Accent5 - 60% 2" xfId="523"/>
    <cellStyle name="Accent5 - 60% 3" xfId="524"/>
    <cellStyle name="Accent5 - 60% 4" xfId="525"/>
    <cellStyle name="Accent5 - 60% 5" xfId="526"/>
    <cellStyle name="Accent5 2" xfId="527"/>
    <cellStyle name="Accent5 2 2" xfId="528"/>
    <cellStyle name="Accent5 2 3" xfId="529"/>
    <cellStyle name="Accent5 3" xfId="530"/>
    <cellStyle name="Accent5 4" xfId="531"/>
    <cellStyle name="Accent5 5" xfId="532"/>
    <cellStyle name="Accent5 6" xfId="533"/>
    <cellStyle name="Accent5 7" xfId="534"/>
    <cellStyle name="Accent5 8" xfId="535"/>
    <cellStyle name="Accent5 9" xfId="536"/>
    <cellStyle name="Accent6 - 20%" xfId="537"/>
    <cellStyle name="Accent6 - 20% 2" xfId="538"/>
    <cellStyle name="Accent6 - 20% 3" xfId="539"/>
    <cellStyle name="Accent6 - 20% 4" xfId="540"/>
    <cellStyle name="Accent6 - 20% 5" xfId="541"/>
    <cellStyle name="Accent6 - 40%" xfId="542"/>
    <cellStyle name="Accent6 - 40% 2" xfId="543"/>
    <cellStyle name="Accent6 - 40% 3" xfId="544"/>
    <cellStyle name="Accent6 - 40% 4" xfId="545"/>
    <cellStyle name="Accent6 - 40% 5" xfId="546"/>
    <cellStyle name="Accent6 - 60%" xfId="547"/>
    <cellStyle name="Accent6 - 60% 2" xfId="548"/>
    <cellStyle name="Accent6 - 60% 3" xfId="549"/>
    <cellStyle name="Accent6 - 60% 4" xfId="550"/>
    <cellStyle name="Accent6 - 60% 5" xfId="551"/>
    <cellStyle name="Accent6 2" xfId="552"/>
    <cellStyle name="Accent6 2 2" xfId="553"/>
    <cellStyle name="Accent6 2 3" xfId="554"/>
    <cellStyle name="Accent6 3" xfId="555"/>
    <cellStyle name="Accent6 4" xfId="556"/>
    <cellStyle name="Accent6 5" xfId="557"/>
    <cellStyle name="Accent6 6" xfId="558"/>
    <cellStyle name="Accent6 7" xfId="559"/>
    <cellStyle name="Accent6 8" xfId="560"/>
    <cellStyle name="Accent6 9" xfId="561"/>
    <cellStyle name="Actual Date" xfId="562"/>
    <cellStyle name="Actual Date 2" xfId="563"/>
    <cellStyle name="Actual Date_12 DM-BS detail DEC_07" xfId="564"/>
    <cellStyle name="Bad 2" xfId="565"/>
    <cellStyle name="Bad 2 2" xfId="566"/>
    <cellStyle name="Bad 2 3" xfId="567"/>
    <cellStyle name="Bad 3" xfId="568"/>
    <cellStyle name="Calc Currency (0)" xfId="569"/>
    <cellStyle name="Calc Currency (0) 2" xfId="570"/>
    <cellStyle name="Calc Currency (0) 3" xfId="571"/>
    <cellStyle name="Calc Currency (0) 4" xfId="572"/>
    <cellStyle name="Calc Currency (0) 5" xfId="573"/>
    <cellStyle name="Calc Currency (0)_Knot_wacker_Q3'2009" xfId="574"/>
    <cellStyle name="Calc Currency (2)" xfId="575"/>
    <cellStyle name="Calc Percent (0)" xfId="576"/>
    <cellStyle name="Calc Percent (1)" xfId="577"/>
    <cellStyle name="Calc Percent (1) 2" xfId="578"/>
    <cellStyle name="Calc Percent (1) 3" xfId="579"/>
    <cellStyle name="Calc Percent (1)_Knot_wacker_Q3'2009" xfId="580"/>
    <cellStyle name="Calc Percent (2)" xfId="581"/>
    <cellStyle name="Calc Percent (2) 2" xfId="582"/>
    <cellStyle name="Calc Percent (2) 3" xfId="583"/>
    <cellStyle name="Calc Percent (2)_Knot_wacker_Q3'2009" xfId="584"/>
    <cellStyle name="Calc Units (0)" xfId="585"/>
    <cellStyle name="Calc Units (1)" xfId="586"/>
    <cellStyle name="Calc Units (2)" xfId="587"/>
    <cellStyle name="Calculation 2" xfId="588"/>
    <cellStyle name="Calculation 2 2" xfId="589"/>
    <cellStyle name="Calculation 2 2 2" xfId="1257"/>
    <cellStyle name="Calculation 2 3" xfId="590"/>
    <cellStyle name="Calculation 2 3 2" xfId="1258"/>
    <cellStyle name="Calculation 2 4" xfId="1256"/>
    <cellStyle name="Calculation 3" xfId="591"/>
    <cellStyle name="Calculation 3 2" xfId="1259"/>
    <cellStyle name="Check Cell 2" xfId="592"/>
    <cellStyle name="Check Cell 2 2" xfId="593"/>
    <cellStyle name="Check Cell 2 3" xfId="594"/>
    <cellStyle name="Check Cell 3" xfId="595"/>
    <cellStyle name="Column Heading" xfId="596"/>
    <cellStyle name="Column_Title" xfId="597"/>
    <cellStyle name="Comma" xfId="1" builtinId="3"/>
    <cellStyle name="Comma  - Style1" xfId="599"/>
    <cellStyle name="Comma  - Style2" xfId="600"/>
    <cellStyle name="Comma  - Style3" xfId="601"/>
    <cellStyle name="Comma  - Style4" xfId="602"/>
    <cellStyle name="Comma  - Style5" xfId="603"/>
    <cellStyle name="Comma  - Style6" xfId="604"/>
    <cellStyle name="Comma  - Style7" xfId="605"/>
    <cellStyle name="Comma  - Style8" xfId="606"/>
    <cellStyle name="Comma [00]" xfId="607"/>
    <cellStyle name="Comma 10" xfId="608"/>
    <cellStyle name="Comma 10 2" xfId="609"/>
    <cellStyle name="Comma 10 3" xfId="610"/>
    <cellStyle name="Comma 10 8" xfId="1301"/>
    <cellStyle name="Comma 11" xfId="611"/>
    <cellStyle name="Comma 11 2" xfId="612"/>
    <cellStyle name="Comma 12" xfId="613"/>
    <cellStyle name="Comma 13" xfId="614"/>
    <cellStyle name="Comma 13 2" xfId="615"/>
    <cellStyle name="Comma 14" xfId="616"/>
    <cellStyle name="Comma 15" xfId="617"/>
    <cellStyle name="Comma 16" xfId="618"/>
    <cellStyle name="Comma 16 2" xfId="619"/>
    <cellStyle name="Comma 16 3" xfId="620"/>
    <cellStyle name="Comma 17" xfId="621"/>
    <cellStyle name="Comma 17 2" xfId="622"/>
    <cellStyle name="Comma 18" xfId="623"/>
    <cellStyle name="Comma 18 2" xfId="624"/>
    <cellStyle name="Comma 18 2 2" xfId="625"/>
    <cellStyle name="Comma 18 3" xfId="626"/>
    <cellStyle name="Comma 19" xfId="627"/>
    <cellStyle name="Comma 2" xfId="628"/>
    <cellStyle name="Comma 2 10" xfId="1246"/>
    <cellStyle name="Comma 2 2" xfId="629"/>
    <cellStyle name="Comma 2 2 10" xfId="5"/>
    <cellStyle name="Comma 2 2 2" xfId="630"/>
    <cellStyle name="Comma 2 2 2 2" xfId="631"/>
    <cellStyle name="Comma 2 2 3" xfId="632"/>
    <cellStyle name="Comma 2 3" xfId="633"/>
    <cellStyle name="Comma 2 3 2" xfId="634"/>
    <cellStyle name="Comma 2 3 3" xfId="635"/>
    <cellStyle name="Comma 2 32" xfId="636"/>
    <cellStyle name="Comma 2 4" xfId="637"/>
    <cellStyle name="Comma 2 4 2" xfId="638"/>
    <cellStyle name="Comma 2 5" xfId="639"/>
    <cellStyle name="Comma 2 6" xfId="640"/>
    <cellStyle name="Comma 2 7" xfId="641"/>
    <cellStyle name="Comma 2 8" xfId="642"/>
    <cellStyle name="Comma 2 9" xfId="643"/>
    <cellStyle name="Comma 2_20081003_Wacker-Q3-2008-SUT-Work" xfId="644"/>
    <cellStyle name="Comma 20" xfId="645"/>
    <cellStyle name="Comma 20 2" xfId="646"/>
    <cellStyle name="Comma 21" xfId="647"/>
    <cellStyle name="Comma 21 2" xfId="648"/>
    <cellStyle name="Comma 22" xfId="649"/>
    <cellStyle name="Comma 23" xfId="650"/>
    <cellStyle name="Comma 24" xfId="651"/>
    <cellStyle name="Comma 25" xfId="652"/>
    <cellStyle name="Comma 25 2" xfId="653"/>
    <cellStyle name="Comma 26" xfId="654"/>
    <cellStyle name="Comma 26 2" xfId="655"/>
    <cellStyle name="Comma 27" xfId="656"/>
    <cellStyle name="Comma 28" xfId="657"/>
    <cellStyle name="Comma 28 2" xfId="658"/>
    <cellStyle name="Comma 29" xfId="659"/>
    <cellStyle name="Comma 29 2" xfId="660"/>
    <cellStyle name="Comma 3" xfId="661"/>
    <cellStyle name="Comma 3 2" xfId="662"/>
    <cellStyle name="Comma 3 3" xfId="663"/>
    <cellStyle name="Comma 3 4" xfId="664"/>
    <cellStyle name="Comma 3 5" xfId="665"/>
    <cellStyle name="Comma 3_BB Sum" xfId="666"/>
    <cellStyle name="Comma 30" xfId="667"/>
    <cellStyle name="Comma 30 2" xfId="668"/>
    <cellStyle name="Comma 31" xfId="669"/>
    <cellStyle name="Comma 32" xfId="670"/>
    <cellStyle name="Comma 33" xfId="671"/>
    <cellStyle name="Comma 33 2" xfId="672"/>
    <cellStyle name="Comma 33 3" xfId="673"/>
    <cellStyle name="Comma 34" xfId="674"/>
    <cellStyle name="Comma 35" xfId="675"/>
    <cellStyle name="Comma 35 2" xfId="676"/>
    <cellStyle name="Comma 36" xfId="677"/>
    <cellStyle name="Comma 36 2" xfId="678"/>
    <cellStyle name="Comma 36 3" xfId="679"/>
    <cellStyle name="Comma 37" xfId="680"/>
    <cellStyle name="Comma 38" xfId="681"/>
    <cellStyle name="Comma 39" xfId="682"/>
    <cellStyle name="Comma 39 2" xfId="683"/>
    <cellStyle name="Comma 4" xfId="684"/>
    <cellStyle name="Comma 4 2" xfId="685"/>
    <cellStyle name="Comma 4 2 2" xfId="686"/>
    <cellStyle name="Comma 4 2_POV-Top FS final" xfId="687"/>
    <cellStyle name="Comma 4_BB-1" xfId="688"/>
    <cellStyle name="Comma 40" xfId="689"/>
    <cellStyle name="Comma 41" xfId="690"/>
    <cellStyle name="Comma 42" xfId="691"/>
    <cellStyle name="Comma 42 2" xfId="692"/>
    <cellStyle name="Comma 43" xfId="693"/>
    <cellStyle name="Comma 44" xfId="694"/>
    <cellStyle name="Comma 44 2" xfId="695"/>
    <cellStyle name="Comma 45" xfId="696"/>
    <cellStyle name="Comma 46" xfId="697"/>
    <cellStyle name="Comma 47" xfId="698"/>
    <cellStyle name="Comma 48" xfId="699"/>
    <cellStyle name="Comma 49" xfId="700"/>
    <cellStyle name="Comma 5" xfId="701"/>
    <cellStyle name="Comma 5 2" xfId="702"/>
    <cellStyle name="Comma 5 3" xfId="703"/>
    <cellStyle name="Comma 5_POV-Top FS final" xfId="704"/>
    <cellStyle name="Comma 50" xfId="705"/>
    <cellStyle name="Comma 51" xfId="706"/>
    <cellStyle name="Comma 52" xfId="598"/>
    <cellStyle name="Comma 53" xfId="1237"/>
    <cellStyle name="Comma 54" xfId="1240"/>
    <cellStyle name="Comma 55" xfId="1253"/>
    <cellStyle name="Comma 56" xfId="1244"/>
    <cellStyle name="Comma 57" xfId="1250"/>
    <cellStyle name="Comma 58" xfId="1296"/>
    <cellStyle name="Comma 6" xfId="707"/>
    <cellStyle name="Comma 6 2" xfId="708"/>
    <cellStyle name="Comma 6 3" xfId="709"/>
    <cellStyle name="Comma 7" xfId="710"/>
    <cellStyle name="Comma 7 2" xfId="711"/>
    <cellStyle name="Comma 7_BB Sum" xfId="712"/>
    <cellStyle name="Comma 8" xfId="713"/>
    <cellStyle name="Comma 8 2" xfId="714"/>
    <cellStyle name="Comma 8 3" xfId="715"/>
    <cellStyle name="Comma 9" xfId="716"/>
    <cellStyle name="Comma 9 2" xfId="717"/>
    <cellStyle name="Comma 9 3" xfId="718"/>
    <cellStyle name="Comma 9_POV-Top FS final" xfId="719"/>
    <cellStyle name="comma zerodec" xfId="720"/>
    <cellStyle name="comma zerodec 2" xfId="721"/>
    <cellStyle name="comma zerodec 2 2" xfId="722"/>
    <cellStyle name="comma zerodec 2 3" xfId="723"/>
    <cellStyle name="comma zerodec 2_POV-Top FS final" xfId="724"/>
    <cellStyle name="comma zerodec 3" xfId="725"/>
    <cellStyle name="comma zerodec_Lead Schedule_POV Y2007_vFINAL" xfId="726"/>
    <cellStyle name="Comma_v.bck HIF0106TE2" xfId="1241"/>
    <cellStyle name="Copied" xfId="727"/>
    <cellStyle name="Curren - Style3" xfId="728"/>
    <cellStyle name="Curren - Style4" xfId="729"/>
    <cellStyle name="Currency [00]" xfId="730"/>
    <cellStyle name="Currency 2" xfId="731"/>
    <cellStyle name="Currency 3" xfId="732"/>
    <cellStyle name="Currency 4" xfId="733"/>
    <cellStyle name="Currency 5" xfId="734"/>
    <cellStyle name="Currency 6" xfId="735"/>
    <cellStyle name="Currency 7" xfId="736"/>
    <cellStyle name="Currency 8" xfId="737"/>
    <cellStyle name="Currency1" xfId="738"/>
    <cellStyle name="Currency1 2" xfId="739"/>
    <cellStyle name="Currency1 2 2" xfId="740"/>
    <cellStyle name="Currency1 2 3" xfId="741"/>
    <cellStyle name="Currency1 2_POV-Top FS final" xfId="742"/>
    <cellStyle name="Currency1 3" xfId="743"/>
    <cellStyle name="Currency1_Lead Schedule_POV Y2007_vFINAL" xfId="744"/>
    <cellStyle name="Dan" xfId="745"/>
    <cellStyle name="Date" xfId="746"/>
    <cellStyle name="DATE 2" xfId="747"/>
    <cellStyle name="DATE 3" xfId="748"/>
    <cellStyle name="Date Short" xfId="749"/>
    <cellStyle name="Date_12 DM-BS detail DEC_07" xfId="750"/>
    <cellStyle name="Dezimal [0]_35ERI8T2gbIEMixb4v26icuOo" xfId="751"/>
    <cellStyle name="Dezimal_35ERI8T2gbIEMixb4v26icuOo" xfId="752"/>
    <cellStyle name="Dollar (zero dec)" xfId="753"/>
    <cellStyle name="Dollar (zero dec) 2" xfId="754"/>
    <cellStyle name="Dollar (zero dec) 2 2" xfId="755"/>
    <cellStyle name="Dollar (zero dec) 2 3" xfId="756"/>
    <cellStyle name="Dollar (zero dec) 2_POV-Top FS final" xfId="757"/>
    <cellStyle name="Dollar (zero dec) 3" xfId="758"/>
    <cellStyle name="Dollar (zero dec)_Lead Schedule_POV Y2007_vFINAL" xfId="759"/>
    <cellStyle name="E&amp;Y House" xfId="760"/>
    <cellStyle name="Emphasis 1" xfId="761"/>
    <cellStyle name="Emphasis 1 2" xfId="762"/>
    <cellStyle name="Emphasis 1 3" xfId="763"/>
    <cellStyle name="Emphasis 1 4" xfId="764"/>
    <cellStyle name="Emphasis 1 5" xfId="765"/>
    <cellStyle name="Emphasis 2" xfId="766"/>
    <cellStyle name="Emphasis 2 2" xfId="767"/>
    <cellStyle name="Emphasis 2 3" xfId="768"/>
    <cellStyle name="Emphasis 3" xfId="769"/>
    <cellStyle name="Emphasis 3 2" xfId="770"/>
    <cellStyle name="Emphasis 3 3" xfId="771"/>
    <cellStyle name="Emphasis 3 4" xfId="772"/>
    <cellStyle name="Emphasis 3 5" xfId="773"/>
    <cellStyle name="Enter Currency (0)" xfId="774"/>
    <cellStyle name="Enter Currency (2)" xfId="775"/>
    <cellStyle name="Enter Units (0)" xfId="776"/>
    <cellStyle name="Enter Units (1)" xfId="777"/>
    <cellStyle name="Enter Units (2)" xfId="778"/>
    <cellStyle name="Entered" xfId="779"/>
    <cellStyle name="Euro" xfId="780"/>
    <cellStyle name="Euro 2" xfId="781"/>
    <cellStyle name="Euro 3" xfId="782"/>
    <cellStyle name="Explanatory Text 2" xfId="783"/>
    <cellStyle name="Explanatory Text 3" xfId="784"/>
    <cellStyle name="Fixed" xfId="785"/>
    <cellStyle name="Fixed 2" xfId="786"/>
    <cellStyle name="Fixed_12 DM-BS detail DEC_07" xfId="787"/>
    <cellStyle name="Format Number Column" xfId="788"/>
    <cellStyle name="Format Number Column 2" xfId="789"/>
    <cellStyle name="Format Number Column 3" xfId="790"/>
    <cellStyle name="Format Number Column_BB Sum" xfId="791"/>
    <cellStyle name="Good 2" xfId="792"/>
    <cellStyle name="Good 2 2" xfId="793"/>
    <cellStyle name="Good 2 3" xfId="794"/>
    <cellStyle name="Good 3" xfId="795"/>
    <cellStyle name="Grey" xfId="796"/>
    <cellStyle name="Grey 2" xfId="797"/>
    <cellStyle name="Grey 2 2" xfId="798"/>
    <cellStyle name="Grey 2 3" xfId="799"/>
    <cellStyle name="Grey 2_POV-Top FS final" xfId="800"/>
    <cellStyle name="Grey 3" xfId="801"/>
    <cellStyle name="Grey 4" xfId="802"/>
    <cellStyle name="Grey 5" xfId="803"/>
    <cellStyle name="Grey_12 DM-BS detail DEC_07" xfId="804"/>
    <cellStyle name="HEADER" xfId="805"/>
    <cellStyle name="Header1" xfId="806"/>
    <cellStyle name="Header2" xfId="807"/>
    <cellStyle name="Heading" xfId="808"/>
    <cellStyle name="Heading 1 2" xfId="809"/>
    <cellStyle name="Heading 1 2 2" xfId="810"/>
    <cellStyle name="Heading 1 2 3" xfId="811"/>
    <cellStyle name="Heading 1 2 4" xfId="812"/>
    <cellStyle name="Heading 1 3" xfId="813"/>
    <cellStyle name="Heading 2 2" xfId="814"/>
    <cellStyle name="Heading 2 2 2" xfId="815"/>
    <cellStyle name="Heading 2 2 3" xfId="816"/>
    <cellStyle name="Heading 2 3" xfId="817"/>
    <cellStyle name="Heading 3 2" xfId="818"/>
    <cellStyle name="Heading 3 2 2" xfId="819"/>
    <cellStyle name="Heading 3 2 3" xfId="820"/>
    <cellStyle name="Heading 3 3" xfId="821"/>
    <cellStyle name="Heading 4 2" xfId="822"/>
    <cellStyle name="Heading 4 2 2" xfId="823"/>
    <cellStyle name="Heading 4 2 3" xfId="824"/>
    <cellStyle name="Heading 4 3" xfId="825"/>
    <cellStyle name="Heading1" xfId="826"/>
    <cellStyle name="Heading1 1" xfId="827"/>
    <cellStyle name="Heading1 2" xfId="828"/>
    <cellStyle name="Heading1_12 DM-BS detail DEC_07" xfId="829"/>
    <cellStyle name="Heading2" xfId="830"/>
    <cellStyle name="Heading2 2" xfId="831"/>
    <cellStyle name="Heading2_12 DM-BS detail DEC_07" xfId="832"/>
    <cellStyle name="HIGHLIGHT" xfId="833"/>
    <cellStyle name="Indent" xfId="834"/>
    <cellStyle name="Input [yellow]" xfId="835"/>
    <cellStyle name="Input [yellow] 2" xfId="836"/>
    <cellStyle name="Input [yellow] 2 2" xfId="837"/>
    <cellStyle name="Input [yellow] 2 3" xfId="838"/>
    <cellStyle name="Input [yellow] 2_POV-Top FS final" xfId="839"/>
    <cellStyle name="Input [yellow] 3" xfId="840"/>
    <cellStyle name="Input [yellow] 4" xfId="841"/>
    <cellStyle name="Input [yellow] 5" xfId="842"/>
    <cellStyle name="Input [yellow]_12 DM-BS detail DEC_07" xfId="843"/>
    <cellStyle name="Input 2" xfId="844"/>
    <cellStyle name="Input 2 2" xfId="845"/>
    <cellStyle name="Input 2 2 2" xfId="1261"/>
    <cellStyle name="Input 2 3" xfId="846"/>
    <cellStyle name="Input 2 3 2" xfId="1262"/>
    <cellStyle name="Input 2 4" xfId="1260"/>
    <cellStyle name="Input 3" xfId="847"/>
    <cellStyle name="Input 3 2" xfId="1263"/>
    <cellStyle name="Input 4" xfId="848"/>
    <cellStyle name="Input 4 2" xfId="1264"/>
    <cellStyle name="Input 5" xfId="849"/>
    <cellStyle name="Input 5 2" xfId="1265"/>
    <cellStyle name="Input 6" xfId="850"/>
    <cellStyle name="Input 6 2" xfId="1266"/>
    <cellStyle name="Input 7" xfId="851"/>
    <cellStyle name="Input 7 2" xfId="1267"/>
    <cellStyle name="Input 8" xfId="852"/>
    <cellStyle name="Input 8 2" xfId="1268"/>
    <cellStyle name="Input 9" xfId="853"/>
    <cellStyle name="Input 9 2" xfId="1269"/>
    <cellStyle name="KPMG Heading 1" xfId="854"/>
    <cellStyle name="KPMG Heading 2" xfId="855"/>
    <cellStyle name="KPMG Heading 3" xfId="856"/>
    <cellStyle name="KPMG Heading 4" xfId="857"/>
    <cellStyle name="KPMG Normal" xfId="858"/>
    <cellStyle name="KPMG Normal Text" xfId="859"/>
    <cellStyle name="KPMG Normal_30.Salary_2008" xfId="860"/>
    <cellStyle name="left" xfId="861"/>
    <cellStyle name="Link Currency (0)" xfId="862"/>
    <cellStyle name="Link Currency (2)" xfId="863"/>
    <cellStyle name="Link Units (0)" xfId="864"/>
    <cellStyle name="Link Units (1)" xfId="865"/>
    <cellStyle name="Link Units (2)" xfId="866"/>
    <cellStyle name="Linked Cell 2" xfId="867"/>
    <cellStyle name="Linked Cell 2 2" xfId="868"/>
    <cellStyle name="Linked Cell 2 3" xfId="869"/>
    <cellStyle name="Linked Cell 3" xfId="870"/>
    <cellStyle name="Milliers [0]_AR1194" xfId="871"/>
    <cellStyle name="Milliers_AR1194" xfId="872"/>
    <cellStyle name="Mon?taire [0]_AR1194" xfId="873"/>
    <cellStyle name="Mon?taire_AR1194" xfId="874"/>
    <cellStyle name="Monétaire [0]_laroux" xfId="875"/>
    <cellStyle name="Monétaire_laroux" xfId="876"/>
    <cellStyle name="MY DATE" xfId="877"/>
    <cellStyle name="MY DATE 2" xfId="878"/>
    <cellStyle name="MY DATE 3" xfId="879"/>
    <cellStyle name="MY DATE_A" xfId="880"/>
    <cellStyle name="MY NUMBER" xfId="881"/>
    <cellStyle name="MY NUMBER 2" xfId="882"/>
    <cellStyle name="MY NUMBER 3" xfId="883"/>
    <cellStyle name="MY NUMBER FORMAT" xfId="884"/>
    <cellStyle name="MY NUMBER FORMAT 2" xfId="885"/>
    <cellStyle name="MY NUMBER FORMAT 3" xfId="886"/>
    <cellStyle name="MY NUMBER FORMAT_Knot_wacker_Q3'2009" xfId="887"/>
    <cellStyle name="MY NUMBER_12 DM-BS detail DEC_06" xfId="888"/>
    <cellStyle name="MY PERCENT" xfId="889"/>
    <cellStyle name="MY PERCENT 2" xfId="890"/>
    <cellStyle name="MY PERCENT 3" xfId="891"/>
    <cellStyle name="MY PERCENT_A" xfId="892"/>
    <cellStyle name="Neutral 2" xfId="893"/>
    <cellStyle name="Neutral 2 2" xfId="894"/>
    <cellStyle name="Neutral 2 3" xfId="895"/>
    <cellStyle name="Neutral 3" xfId="896"/>
    <cellStyle name="no dec" xfId="897"/>
    <cellStyle name="no dec 2" xfId="898"/>
    <cellStyle name="no dec 3" xfId="899"/>
    <cellStyle name="no dec_BB Sum" xfId="900"/>
    <cellStyle name="Normal" xfId="0" builtinId="0"/>
    <cellStyle name="Normal - Style1" xfId="901"/>
    <cellStyle name="Normal - Style1 2" xfId="902"/>
    <cellStyle name="Normal - Style1 2 2" xfId="903"/>
    <cellStyle name="Normal - Style1 2 3" xfId="904"/>
    <cellStyle name="Normal - Style1 2_POV-Top FS final" xfId="905"/>
    <cellStyle name="Normal - Style1 3" xfId="906"/>
    <cellStyle name="Normal - Style1_12 DM-BS detail DEC_07" xfId="907"/>
    <cellStyle name="Normal - Style5" xfId="908"/>
    <cellStyle name="Normal 10" xfId="909"/>
    <cellStyle name="Normal 11" xfId="910"/>
    <cellStyle name="Normal 11 2" xfId="911"/>
    <cellStyle name="Normal 11 3" xfId="912"/>
    <cellStyle name="Normal 12" xfId="913"/>
    <cellStyle name="Normal 13" xfId="914"/>
    <cellStyle name="Normal 13 2" xfId="915"/>
    <cellStyle name="Normal 14" xfId="916"/>
    <cellStyle name="Normal 14 2" xfId="917"/>
    <cellStyle name="Normal 15" xfId="918"/>
    <cellStyle name="Normal 15 2" xfId="919"/>
    <cellStyle name="Normal 15 3" xfId="920"/>
    <cellStyle name="Normal 16" xfId="921"/>
    <cellStyle name="Normal 17" xfId="922"/>
    <cellStyle name="Normal 17 2" xfId="923"/>
    <cellStyle name="Normal 17 2 2" xfId="924"/>
    <cellStyle name="Normal 17 2 3" xfId="925"/>
    <cellStyle name="Normal 18" xfId="926"/>
    <cellStyle name="Normal 19" xfId="927"/>
    <cellStyle name="Normal 19 2" xfId="928"/>
    <cellStyle name="Normal 2" xfId="929"/>
    <cellStyle name="Normal 2 10" xfId="930"/>
    <cellStyle name="Normal 2 11" xfId="931"/>
    <cellStyle name="Normal 2 12" xfId="1242"/>
    <cellStyle name="Normal 2 2" xfId="932"/>
    <cellStyle name="Normal 2 2 2" xfId="933"/>
    <cellStyle name="Normal 2 2 3" xfId="934"/>
    <cellStyle name="Normal 2 2 4" xfId="935"/>
    <cellStyle name="Normal 2 2_Knot_wacker_Q3'2009" xfId="936"/>
    <cellStyle name="Normal 2 3" xfId="937"/>
    <cellStyle name="Normal 2 3 2" xfId="938"/>
    <cellStyle name="Normal 2 32" xfId="939"/>
    <cellStyle name="Normal 2 4" xfId="940"/>
    <cellStyle name="Normal 2 5" xfId="941"/>
    <cellStyle name="Normal 2 6" xfId="942"/>
    <cellStyle name="Normal 2 7" xfId="943"/>
    <cellStyle name="Normal 2 8" xfId="944"/>
    <cellStyle name="Normal 2 9" xfId="945"/>
    <cellStyle name="Normal 2_12 DM-BS detail DEC_07" xfId="946"/>
    <cellStyle name="Normal 20" xfId="947"/>
    <cellStyle name="Normal 20 2" xfId="948"/>
    <cellStyle name="Normal 21" xfId="949"/>
    <cellStyle name="Normal 22" xfId="950"/>
    <cellStyle name="Normal 22 2" xfId="951"/>
    <cellStyle name="Normal 23" xfId="952"/>
    <cellStyle name="Normal 23 2" xfId="953"/>
    <cellStyle name="Normal 23 3" xfId="954"/>
    <cellStyle name="Normal 24" xfId="955"/>
    <cellStyle name="Normal 25" xfId="956"/>
    <cellStyle name="Normal 26" xfId="957"/>
    <cellStyle name="Normal 27" xfId="958"/>
    <cellStyle name="Normal 28" xfId="959"/>
    <cellStyle name="Normal 28 2" xfId="960"/>
    <cellStyle name="Normal 29" xfId="961"/>
    <cellStyle name="Normal 29 2" xfId="962"/>
    <cellStyle name="Normal 3" xfId="963"/>
    <cellStyle name="Normal 3 2" xfId="964"/>
    <cellStyle name="Normal 3 2 5 2" xfId="1300"/>
    <cellStyle name="Normal 3 3" xfId="965"/>
    <cellStyle name="Normal 3 4" xfId="966"/>
    <cellStyle name="Normal 3_Knot_wacker_Q3'2009" xfId="967"/>
    <cellStyle name="Normal 30" xfId="968"/>
    <cellStyle name="Normal 31" xfId="969"/>
    <cellStyle name="Normal 31 2" xfId="970"/>
    <cellStyle name="Normal 32" xfId="971"/>
    <cellStyle name="Normal 33" xfId="972"/>
    <cellStyle name="Normal 33 2" xfId="973"/>
    <cellStyle name="Normal 34" xfId="974"/>
    <cellStyle name="Normal 35" xfId="975"/>
    <cellStyle name="Normal 36" xfId="976"/>
    <cellStyle name="Normal 37" xfId="977"/>
    <cellStyle name="Normal 37 2" xfId="978"/>
    <cellStyle name="Normal 38" xfId="979"/>
    <cellStyle name="Normal 381" xfId="1299"/>
    <cellStyle name="Normal 381 3" xfId="1298"/>
    <cellStyle name="Normal 384 2" xfId="1303"/>
    <cellStyle name="Normal 39" xfId="980"/>
    <cellStyle name="Normal 4" xfId="981"/>
    <cellStyle name="Normal 4 2" xfId="982"/>
    <cellStyle name="Normal 4 3" xfId="983"/>
    <cellStyle name="Normal 4_IDC (Thailand)-Top FS Y2008_07012009" xfId="984"/>
    <cellStyle name="Normal 40" xfId="985"/>
    <cellStyle name="Normal 41" xfId="986"/>
    <cellStyle name="Normal 42" xfId="987"/>
    <cellStyle name="Normal 43" xfId="988"/>
    <cellStyle name="Normal 44" xfId="989"/>
    <cellStyle name="Normal 45" xfId="990"/>
    <cellStyle name="Normal 46" xfId="6"/>
    <cellStyle name="Normal 47" xfId="1013"/>
    <cellStyle name="Normal 48" xfId="4"/>
    <cellStyle name="Normal 49" xfId="1238"/>
    <cellStyle name="Normal 5" xfId="991"/>
    <cellStyle name="Normal 5 2" xfId="992"/>
    <cellStyle name="Normal 5 3" xfId="993"/>
    <cellStyle name="Normal 5_BB Sum" xfId="994"/>
    <cellStyle name="Normal 50" xfId="1239"/>
    <cellStyle name="Normal 51" xfId="1252"/>
    <cellStyle name="Normal 52" xfId="1243"/>
    <cellStyle name="Normal 53" xfId="1251"/>
    <cellStyle name="Normal 54" xfId="1297"/>
    <cellStyle name="Normal 6" xfId="995"/>
    <cellStyle name="Normal 6 2" xfId="996"/>
    <cellStyle name="Normal 6 3" xfId="997"/>
    <cellStyle name="Normal 6 3 2" xfId="998"/>
    <cellStyle name="Normal 6 4" xfId="999"/>
    <cellStyle name="Normal 6 5" xfId="1000"/>
    <cellStyle name="Normal 7" xfId="1001"/>
    <cellStyle name="Normal 7 2" xfId="1002"/>
    <cellStyle name="Normal 7 2 2" xfId="1003"/>
    <cellStyle name="Normal 7 3" xfId="1004"/>
    <cellStyle name="Normal 8" xfId="1005"/>
    <cellStyle name="Normal 8 2" xfId="1006"/>
    <cellStyle name="Normal 8 3" xfId="1007"/>
    <cellStyle name="Normal 8_Knot_wacker_Q3'2009" xfId="1008"/>
    <cellStyle name="Normal 9" xfId="1009"/>
    <cellStyle name="Normal 9 2" xfId="1010"/>
    <cellStyle name="Normal 9 2 4" xfId="1302"/>
    <cellStyle name="Normal 9 3" xfId="1011"/>
    <cellStyle name="Normal 9_POV-Top FS final" xfId="1012"/>
    <cellStyle name="Normal_T-59-Q1" xfId="2"/>
    <cellStyle name="Note 2" xfId="1014"/>
    <cellStyle name="Note 2 2" xfId="1015"/>
    <cellStyle name="Note 2 2 2" xfId="1271"/>
    <cellStyle name="Note 2 3" xfId="1016"/>
    <cellStyle name="Note 2 3 2" xfId="1272"/>
    <cellStyle name="Note 2 4" xfId="1270"/>
    <cellStyle name="Note 2_POV-Top FS final" xfId="1017"/>
    <cellStyle name="Note 3" xfId="1018"/>
    <cellStyle name="Note 3 2" xfId="1273"/>
    <cellStyle name="Note 4" xfId="1019"/>
    <cellStyle name="Note 4 2" xfId="1274"/>
    <cellStyle name="Note 5" xfId="1020"/>
    <cellStyle name="Note 5 2" xfId="1275"/>
    <cellStyle name="Note 6" xfId="1021"/>
    <cellStyle name="Note 6 2" xfId="1276"/>
    <cellStyle name="Note 7" xfId="1022"/>
    <cellStyle name="Note 7 2" xfId="1277"/>
    <cellStyle name="Note 8" xfId="1023"/>
    <cellStyle name="Note 8 2" xfId="1278"/>
    <cellStyle name="Note 9" xfId="1024"/>
    <cellStyle name="Note 9 2" xfId="1279"/>
    <cellStyle name="Nummerierung" xfId="1025"/>
    <cellStyle name="Output 2" xfId="1026"/>
    <cellStyle name="Output 2 2" xfId="1027"/>
    <cellStyle name="Output 2 2 2" xfId="1281"/>
    <cellStyle name="Output 2 3" xfId="1028"/>
    <cellStyle name="Output 2 3 2" xfId="1282"/>
    <cellStyle name="Output 2 4" xfId="1280"/>
    <cellStyle name="Output 3" xfId="1029"/>
    <cellStyle name="Output 3 2" xfId="1283"/>
    <cellStyle name="PB Table Heading" xfId="1030"/>
    <cellStyle name="PB Table Highlight1" xfId="1031"/>
    <cellStyle name="PB Table Highlight2" xfId="1032"/>
    <cellStyle name="PB Table Highlight3" xfId="1033"/>
    <cellStyle name="PB Table Standard Row" xfId="1034"/>
    <cellStyle name="PB Table Subtotal Row" xfId="1035"/>
    <cellStyle name="PB Table Total Row" xfId="1036"/>
    <cellStyle name="Percent [0]" xfId="1037"/>
    <cellStyle name="Percent [0] 2" xfId="1038"/>
    <cellStyle name="Percent [0] 3" xfId="1039"/>
    <cellStyle name="Percent [00]" xfId="1040"/>
    <cellStyle name="Percent [2]" xfId="1041"/>
    <cellStyle name="Percent [2] 2" xfId="1042"/>
    <cellStyle name="Percent [2] 2 2" xfId="1043"/>
    <cellStyle name="Percent [2] 2 3" xfId="1044"/>
    <cellStyle name="Percent [2] 3" xfId="1045"/>
    <cellStyle name="Percent [2] 4" xfId="1046"/>
    <cellStyle name="Percent [2] 5" xfId="1047"/>
    <cellStyle name="Percent 10" xfId="1048"/>
    <cellStyle name="Percent 10 2" xfId="1049"/>
    <cellStyle name="Percent 11" xfId="1050"/>
    <cellStyle name="Percent 11 2" xfId="1051"/>
    <cellStyle name="Percent 12" xfId="1052"/>
    <cellStyle name="Percent 12 2" xfId="1053"/>
    <cellStyle name="Percent 13" xfId="1054"/>
    <cellStyle name="Percent 14" xfId="1055"/>
    <cellStyle name="Percent 15" xfId="1056"/>
    <cellStyle name="Percent 16" xfId="1057"/>
    <cellStyle name="Percent 16 2" xfId="1058"/>
    <cellStyle name="Percent 17" xfId="1059"/>
    <cellStyle name="Percent 18" xfId="1060"/>
    <cellStyle name="Percent 19" xfId="1061"/>
    <cellStyle name="Percent 2" xfId="1062"/>
    <cellStyle name="Percent 2 2" xfId="1063"/>
    <cellStyle name="Percent 2 2 2" xfId="1064"/>
    <cellStyle name="Percent 2 2 3" xfId="1065"/>
    <cellStyle name="Percent 2 2 4" xfId="1066"/>
    <cellStyle name="Percent 2 3" xfId="1067"/>
    <cellStyle name="Percent 2 3 2" xfId="1068"/>
    <cellStyle name="Percent 2 4" xfId="1069"/>
    <cellStyle name="Percent 2 5" xfId="1070"/>
    <cellStyle name="Percent 20" xfId="1071"/>
    <cellStyle name="Percent 21" xfId="1072"/>
    <cellStyle name="Percent 22" xfId="1073"/>
    <cellStyle name="Percent 23" xfId="1074"/>
    <cellStyle name="Percent 24" xfId="1245"/>
    <cellStyle name="Percent 25" xfId="1249"/>
    <cellStyle name="Percent 26" xfId="1295"/>
    <cellStyle name="Percent 3" xfId="1075"/>
    <cellStyle name="Percent 3 2" xfId="1076"/>
    <cellStyle name="Percent 3 3" xfId="1077"/>
    <cellStyle name="Percent 4" xfId="1078"/>
    <cellStyle name="Percent 4 2" xfId="1079"/>
    <cellStyle name="Percent 5" xfId="1080"/>
    <cellStyle name="Percent 5 2" xfId="1081"/>
    <cellStyle name="Percent 5 3" xfId="1082"/>
    <cellStyle name="Percent 6" xfId="1083"/>
    <cellStyle name="Percent 6 2" xfId="1084"/>
    <cellStyle name="Percent 6 3" xfId="1085"/>
    <cellStyle name="Percent 7" xfId="1086"/>
    <cellStyle name="Percent 7 2" xfId="1087"/>
    <cellStyle name="Percent 8" xfId="1088"/>
    <cellStyle name="Percent 8 2" xfId="1089"/>
    <cellStyle name="Percent 9" xfId="1090"/>
    <cellStyle name="PERCENTAGE" xfId="1091"/>
    <cellStyle name="PrePop Currency (0)" xfId="1092"/>
    <cellStyle name="PrePop Currency (2)" xfId="1093"/>
    <cellStyle name="PrePop Units (0)" xfId="1094"/>
    <cellStyle name="PrePop Units (1)" xfId="1095"/>
    <cellStyle name="PrePop Units (2)" xfId="1096"/>
    <cellStyle name="pwstyle" xfId="1097"/>
    <cellStyle name="Quantity" xfId="1098"/>
    <cellStyle name="Quantity 2" xfId="1099"/>
    <cellStyle name="Quantity 3" xfId="1100"/>
    <cellStyle name="Quantity 4" xfId="1101"/>
    <cellStyle name="Quantity 5" xfId="1102"/>
    <cellStyle name="Quantity_A" xfId="1103"/>
    <cellStyle name="RevList" xfId="1104"/>
    <cellStyle name="RevList 2" xfId="1105"/>
    <cellStyle name="RevList 3" xfId="1106"/>
    <cellStyle name="RevList 4" xfId="1107"/>
    <cellStyle name="RevList 5" xfId="1108"/>
    <cellStyle name="RevList_Knot_wacker_Q3'2009" xfId="1109"/>
    <cellStyle name="SCH1" xfId="1110"/>
    <cellStyle name="Sheet Title" xfId="1111"/>
    <cellStyle name="Sheet Title 2" xfId="1112"/>
    <cellStyle name="Sheet Title 3" xfId="1113"/>
    <cellStyle name="Sheet Title 4" xfId="1114"/>
    <cellStyle name="Sheet Title 5" xfId="1115"/>
    <cellStyle name="Standard_Bericht1" xfId="1116"/>
    <cellStyle name="StandardEingabe" xfId="1117"/>
    <cellStyle name="StandardKopf" xfId="1118"/>
    <cellStyle name="StandardKopfDM" xfId="1119"/>
    <cellStyle name="StandardSumme" xfId="1120"/>
    <cellStyle name="Style 1" xfId="1121"/>
    <cellStyle name="Style 1 2" xfId="1122"/>
    <cellStyle name="Style 1_12 DM-BS detail DEC_07" xfId="1123"/>
    <cellStyle name="style1" xfId="1124"/>
    <cellStyle name="SubHeading" xfId="1125"/>
    <cellStyle name="Subtotal" xfId="1126"/>
    <cellStyle name="Text • 11 fett" xfId="1127"/>
    <cellStyle name="Text Indent A" xfId="1128"/>
    <cellStyle name="Text Indent B" xfId="1129"/>
    <cellStyle name="Text Indent B 2" xfId="1130"/>
    <cellStyle name="Text Indent B 3" xfId="1131"/>
    <cellStyle name="Text Indent B_Knot_wacker_Q3'2009" xfId="1132"/>
    <cellStyle name="Text Indent C" xfId="1133"/>
    <cellStyle name="Text Indent C 2" xfId="1134"/>
    <cellStyle name="Text Indent C 3" xfId="1135"/>
    <cellStyle name="Text Indent C_Knot_wacker_Q3'2009" xfId="1136"/>
    <cellStyle name="Textziffer" xfId="1137"/>
    <cellStyle name="Textziffer 2" xfId="1138"/>
    <cellStyle name="Textziffer 3" xfId="1139"/>
    <cellStyle name="Textziffer_Knot_wacker_Q3'2009" xfId="1140"/>
    <cellStyle name="THB" xfId="1141"/>
    <cellStyle name="Tickmark" xfId="1142"/>
    <cellStyle name="Title 2" xfId="1143"/>
    <cellStyle name="Title 3" xfId="1144"/>
    <cellStyle name="Total 2" xfId="1145"/>
    <cellStyle name="Total 2 2" xfId="1146"/>
    <cellStyle name="Total 2 2 2" xfId="1285"/>
    <cellStyle name="Total 2 3" xfId="1147"/>
    <cellStyle name="Total 2 3 2" xfId="1286"/>
    <cellStyle name="Total 2 4" xfId="1284"/>
    <cellStyle name="Total 3" xfId="1148"/>
    <cellStyle name="Total 3 2" xfId="1287"/>
    <cellStyle name="Überschrift 1" xfId="1149"/>
    <cellStyle name="Überschrift 2" xfId="1150"/>
    <cellStyle name="Überschrift 3" xfId="1151"/>
    <cellStyle name="Überschrift 4" xfId="1152"/>
    <cellStyle name="Überschrift 5" xfId="1153"/>
    <cellStyle name="Unprot" xfId="1154"/>
    <cellStyle name="Unprot 2" xfId="1155"/>
    <cellStyle name="Unprot 3" xfId="1156"/>
    <cellStyle name="Unprot$" xfId="1157"/>
    <cellStyle name="Unprot$ 2" xfId="1158"/>
    <cellStyle name="Unprot$_12 DM-BS detail DEC_07" xfId="1159"/>
    <cellStyle name="Unprot_12 DM-BS detail DEC_06" xfId="1160"/>
    <cellStyle name="Unprotect" xfId="1161"/>
    <cellStyle name="Warning Text 2" xfId="1162"/>
    <cellStyle name="Warning Text 2 2" xfId="1163"/>
    <cellStyle name="Warning Text 2 3" xfId="1164"/>
    <cellStyle name="Warning Text 3" xfId="1165"/>
    <cellStyle name="wrap" xfId="1166"/>
    <cellStyle name="Wไhrung [0]_35ERI8T2gbIEMixb4v26icuOo" xfId="1167"/>
    <cellStyle name="Wไhrung_35ERI8T2gbIEMixb4v26icuOo" xfId="1168"/>
    <cellStyle name="ZahlEingabe" xfId="1169"/>
    <cellStyle name="ZahlEingabeTDM" xfId="1170"/>
    <cellStyle name="ZahlGesperrt" xfId="1171"/>
    <cellStyle name="ZahlGesperrtTDM" xfId="1172"/>
    <cellStyle name="ZahlProzent" xfId="1173"/>
    <cellStyle name="ZahlSumme" xfId="1174"/>
    <cellStyle name="ZahlSummeTDM" xfId="1175"/>
    <cellStyle name="ZahlZwSumme" xfId="1176"/>
    <cellStyle name="ZahlZwSumme 2" xfId="1255"/>
    <cellStyle name="ZahlZwSumme 3" xfId="1247"/>
    <cellStyle name="ZahlZwSummeTDM" xfId="1177"/>
    <cellStyle name="ZahlZwSummeTDM 2" xfId="1254"/>
    <cellStyle name="ZahlZwSummeTDM 3" xfId="1248"/>
    <cellStyle name="เครื่องหมายจุลภาค [0]_Fuel Oil" xfId="1178"/>
    <cellStyle name="เครื่องหมายจุลภาค 2" xfId="1179"/>
    <cellStyle name="เครื่องหมายจุลภาค 3" xfId="1180"/>
    <cellStyle name="เครื่องหมายจุลภาค 4" xfId="1181"/>
    <cellStyle name="เครื่องหมายจุลภาค 5" xfId="1182"/>
    <cellStyle name="เครื่องหมายจุลภาค_03-2000" xfId="1183"/>
    <cellStyle name="เครื่องหมายสกุลเงิน [0]_Fuel Oil" xfId="1184"/>
    <cellStyle name="เครื่องหมายสกุลเงิน_Fuel Oil" xfId="1185"/>
    <cellStyle name="เชื่อมโยงหลายมิติ" xfId="1186"/>
    <cellStyle name="เซลล์ตรวจสอบ" xfId="1187"/>
    <cellStyle name="เซลล์ที่มีการเชื่อมโยง" xfId="1188"/>
    <cellStyle name="เปอร์เซ็นต์ 2" xfId="1189"/>
    <cellStyle name="เปอร์เซ็นต์ 3" xfId="1190"/>
    <cellStyle name="เปอร์เซ็นต์ 4" xfId="1191"/>
    <cellStyle name="แย่" xfId="1192"/>
    <cellStyle name="แสดงผล" xfId="1193"/>
    <cellStyle name="แสดงผล 2" xfId="1288"/>
    <cellStyle name="การคำนวณ" xfId="1194"/>
    <cellStyle name="การคำนวณ 2" xfId="1289"/>
    <cellStyle name="ข้อความเตือน" xfId="1195"/>
    <cellStyle name="ข้อความอธิบาย" xfId="1196"/>
    <cellStyle name="ชื่อเรื่อง" xfId="1197"/>
    <cellStyle name="ดี" xfId="1198"/>
    <cellStyle name="ตามการเชื่อมโยงหลายมิติ" xfId="1199"/>
    <cellStyle name="น้บะภฒ_95" xfId="1200"/>
    <cellStyle name="ปกติ 2" xfId="1201"/>
    <cellStyle name="ปกติ_01 gl 01" xfId="1202"/>
    <cellStyle name="ปกติ_Sheet1" xfId="3"/>
    <cellStyle name="ป้อนค่า" xfId="1203"/>
    <cellStyle name="ป้อนค่า 2" xfId="1290"/>
    <cellStyle name="ปานกลาง" xfId="1204"/>
    <cellStyle name="ผลรวม" xfId="1205"/>
    <cellStyle name="ผลรวม 2" xfId="1291"/>
    <cellStyle name="ฤธถ [0]_95" xfId="1206"/>
    <cellStyle name="ฤธถ_95" xfId="1207"/>
    <cellStyle name="ล_x000b_ศญ_ฝลฐๆฟตม๖วฅ" xfId="1208"/>
    <cellStyle name="ล๋ศญ [0]_95" xfId="1209"/>
    <cellStyle name="ล๋ศญ_95" xfId="1210"/>
    <cellStyle name="วฅมุ_4ฟ๙ฝวภ๛" xfId="1211"/>
    <cellStyle name="ส่วนที่ถูกเน้น1" xfId="1212"/>
    <cellStyle name="ส่วนที่ถูกเน้น2" xfId="1213"/>
    <cellStyle name="ส่วนที่ถูกเน้น3" xfId="1214"/>
    <cellStyle name="ส่วนที่ถูกเน้น4" xfId="1215"/>
    <cellStyle name="ส่วนที่ถูกเน้น5" xfId="1216"/>
    <cellStyle name="ส่วนที่ถูกเน้น6" xfId="1217"/>
    <cellStyle name="หมายเหตุ" xfId="1218"/>
    <cellStyle name="หมายเหตุ 2" xfId="1219"/>
    <cellStyle name="หมายเหตุ 2 2" xfId="1293"/>
    <cellStyle name="หมายเหตุ 3" xfId="1220"/>
    <cellStyle name="หมายเหตุ 3 2" xfId="1294"/>
    <cellStyle name="หมายเหตุ 4" xfId="1292"/>
    <cellStyle name="หัวเรื่อง 1" xfId="1221"/>
    <cellStyle name="หัวเรื่อง 2" xfId="1222"/>
    <cellStyle name="หัวเรื่อง 3" xfId="1223"/>
    <cellStyle name="หัวเรื่อง 4" xfId="1224"/>
    <cellStyle name="통화 [0]_PERSONAL" xfId="1225"/>
    <cellStyle name="통화_PERSONAL" xfId="1226"/>
    <cellStyle name="표준_HWASHIN-FAX2-SEND2k1114" xfId="1227"/>
    <cellStyle name="一般_Journal Voucher 03" xfId="1228"/>
    <cellStyle name="千位分隔[0]_工程编号" xfId="1229"/>
    <cellStyle name="千分位[0]_liz-ss" xfId="1230"/>
    <cellStyle name="千分位_liz-ss" xfId="1231"/>
    <cellStyle name="未定義" xfId="1232"/>
    <cellStyle name="桁区切り_Receivable Dec" xfId="1233"/>
    <cellStyle name="標準_NEW 02" xfId="1234"/>
    <cellStyle name="貨幣 [0]_liz-ss" xfId="1235"/>
    <cellStyle name="貨幣_liz-ss" xfId="1236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topLeftCell="A52" zoomScale="85" zoomScaleNormal="85" zoomScaleSheetLayoutView="120" workbookViewId="0">
      <selection activeCell="I64" sqref="I64"/>
    </sheetView>
  </sheetViews>
  <sheetFormatPr defaultColWidth="9.140625" defaultRowHeight="20.25" customHeight="1"/>
  <cols>
    <col min="1" max="1" width="2.42578125" style="31" customWidth="1"/>
    <col min="2" max="2" width="40.42578125" style="31" customWidth="1"/>
    <col min="3" max="3" width="9.140625" style="113"/>
    <col min="4" max="4" width="1.28515625" style="31" customWidth="1"/>
    <col min="5" max="5" width="13.42578125" style="7" customWidth="1"/>
    <col min="6" max="6" width="1.28515625" style="31" customWidth="1"/>
    <col min="7" max="7" width="13.42578125" style="7" customWidth="1"/>
    <col min="8" max="8" width="1.28515625" style="31" customWidth="1"/>
    <col min="9" max="9" width="13.42578125" style="31" customWidth="1"/>
    <col min="10" max="10" width="1.28515625" style="31" customWidth="1"/>
    <col min="11" max="11" width="13.42578125" style="31" customWidth="1"/>
    <col min="12" max="16384" width="9.140625" style="31"/>
  </cols>
  <sheetData>
    <row r="1" spans="1:11" ht="20.25" customHeight="1">
      <c r="A1" s="3" t="s">
        <v>108</v>
      </c>
      <c r="D1" s="3"/>
      <c r="E1" s="3"/>
      <c r="F1" s="3"/>
      <c r="G1" s="3"/>
    </row>
    <row r="2" spans="1:11" s="4" customFormat="1" ht="20.25" customHeight="1">
      <c r="A2" s="4" t="s">
        <v>22</v>
      </c>
      <c r="B2" s="31"/>
      <c r="C2" s="113"/>
      <c r="D2" s="32"/>
      <c r="E2" s="32"/>
      <c r="F2" s="32"/>
      <c r="G2" s="32"/>
    </row>
    <row r="3" spans="1:11" ht="20.25" customHeight="1">
      <c r="A3" s="32" t="s">
        <v>216</v>
      </c>
      <c r="D3" s="32"/>
      <c r="E3" s="32"/>
      <c r="F3" s="32"/>
      <c r="G3" s="32"/>
    </row>
    <row r="4" spans="1:11" ht="20.25" customHeight="1">
      <c r="A4" s="22"/>
      <c r="D4" s="22"/>
      <c r="E4" s="5"/>
      <c r="F4" s="22"/>
      <c r="G4" s="5"/>
    </row>
    <row r="5" spans="1:11" ht="20.25" customHeight="1">
      <c r="A5" s="22" t="s">
        <v>6</v>
      </c>
      <c r="D5" s="22"/>
      <c r="E5" s="5"/>
      <c r="F5" s="22"/>
      <c r="G5" s="5"/>
    </row>
    <row r="6" spans="1:11" s="83" customFormat="1" ht="19.7" customHeight="1">
      <c r="A6" s="82"/>
      <c r="B6" s="82"/>
      <c r="C6" s="113"/>
      <c r="E6" s="131" t="s">
        <v>55</v>
      </c>
      <c r="F6" s="131"/>
      <c r="G6" s="131"/>
      <c r="H6" s="131"/>
      <c r="I6" s="131"/>
      <c r="J6" s="131"/>
      <c r="K6" s="131"/>
    </row>
    <row r="7" spans="1:11" s="83" customFormat="1" ht="20.25" customHeight="1">
      <c r="A7" s="84"/>
      <c r="B7" s="84"/>
      <c r="C7" s="113"/>
      <c r="D7" s="85"/>
      <c r="E7" s="132" t="s">
        <v>106</v>
      </c>
      <c r="F7" s="132"/>
      <c r="G7" s="132"/>
      <c r="H7" s="56"/>
      <c r="I7" s="133" t="s">
        <v>107</v>
      </c>
      <c r="J7" s="133"/>
      <c r="K7" s="133"/>
    </row>
    <row r="8" spans="1:11" ht="20.25" customHeight="1">
      <c r="A8" s="22"/>
      <c r="D8" s="23"/>
      <c r="E8" s="66" t="s">
        <v>199</v>
      </c>
      <c r="F8" s="66"/>
      <c r="G8" s="66" t="s">
        <v>60</v>
      </c>
      <c r="I8" s="66" t="s">
        <v>199</v>
      </c>
      <c r="J8" s="66"/>
      <c r="K8" s="66" t="s">
        <v>60</v>
      </c>
    </row>
    <row r="9" spans="1:11" ht="20.25" customHeight="1">
      <c r="A9" s="22"/>
      <c r="D9" s="23"/>
      <c r="E9" s="66" t="s">
        <v>52</v>
      </c>
      <c r="F9" s="66"/>
      <c r="G9" s="66"/>
      <c r="I9" s="66" t="s">
        <v>52</v>
      </c>
      <c r="J9" s="66"/>
      <c r="K9" s="66"/>
    </row>
    <row r="10" spans="1:11" ht="20.25" customHeight="1">
      <c r="A10" s="22"/>
      <c r="C10" s="114" t="s">
        <v>4</v>
      </c>
      <c r="D10" s="23"/>
      <c r="E10" s="65" t="s">
        <v>53</v>
      </c>
      <c r="F10" s="6"/>
      <c r="G10" s="65" t="s">
        <v>54</v>
      </c>
      <c r="I10" s="79" t="s">
        <v>53</v>
      </c>
      <c r="J10" s="6"/>
      <c r="K10" s="112" t="s">
        <v>54</v>
      </c>
    </row>
    <row r="11" spans="1:11" ht="20.25" customHeight="1">
      <c r="A11" s="22"/>
      <c r="D11" s="32"/>
      <c r="E11" s="1"/>
      <c r="F11" s="1"/>
      <c r="G11" s="1"/>
    </row>
    <row r="12" spans="1:11" ht="20.25" customHeight="1">
      <c r="A12" s="32" t="s">
        <v>2</v>
      </c>
      <c r="D12" s="30"/>
      <c r="E12" s="63"/>
      <c r="F12" s="63"/>
      <c r="G12" s="63"/>
    </row>
    <row r="13" spans="1:11" ht="20.25" customHeight="1">
      <c r="A13" s="30" t="s">
        <v>19</v>
      </c>
      <c r="D13" s="30"/>
      <c r="E13" s="50">
        <v>867084</v>
      </c>
      <c r="F13" s="50"/>
      <c r="G13" s="50">
        <v>464124</v>
      </c>
      <c r="I13" s="50">
        <v>480912</v>
      </c>
      <c r="J13" s="50"/>
      <c r="K13" s="50">
        <v>39825</v>
      </c>
    </row>
    <row r="14" spans="1:11" ht="20.25" customHeight="1">
      <c r="A14" s="30" t="s">
        <v>162</v>
      </c>
      <c r="D14" s="30"/>
      <c r="E14" s="50">
        <v>5156</v>
      </c>
      <c r="F14" s="50"/>
      <c r="G14" s="50">
        <v>4941</v>
      </c>
      <c r="I14" s="50">
        <v>5156</v>
      </c>
      <c r="J14" s="50"/>
      <c r="K14" s="50">
        <v>4941</v>
      </c>
    </row>
    <row r="15" spans="1:11" ht="20.25" customHeight="1">
      <c r="A15" s="31" t="s">
        <v>89</v>
      </c>
      <c r="B15" s="30"/>
      <c r="C15" s="113" t="s">
        <v>196</v>
      </c>
      <c r="D15" s="30"/>
      <c r="E15" s="50">
        <v>38424</v>
      </c>
      <c r="F15" s="50"/>
      <c r="G15" s="50">
        <v>35972</v>
      </c>
      <c r="I15" s="50">
        <v>581</v>
      </c>
      <c r="J15" s="50"/>
      <c r="K15" s="50">
        <v>29775</v>
      </c>
    </row>
    <row r="16" spans="1:11" ht="20.25" customHeight="1">
      <c r="A16" s="31" t="s">
        <v>178</v>
      </c>
      <c r="B16" s="30"/>
      <c r="C16" s="113">
        <v>4</v>
      </c>
      <c r="D16" s="30"/>
      <c r="E16" s="50">
        <v>0</v>
      </c>
      <c r="F16" s="50"/>
      <c r="G16" s="50">
        <v>0</v>
      </c>
      <c r="I16" s="50">
        <v>3566</v>
      </c>
      <c r="J16" s="50"/>
      <c r="K16" s="50">
        <v>3872</v>
      </c>
    </row>
    <row r="17" spans="1:11" ht="20.25" customHeight="1">
      <c r="A17" s="30" t="s">
        <v>90</v>
      </c>
      <c r="B17" s="30"/>
      <c r="C17" s="113" t="s">
        <v>230</v>
      </c>
      <c r="D17" s="30"/>
      <c r="E17" s="50">
        <v>2335101</v>
      </c>
      <c r="F17" s="50"/>
      <c r="G17" s="50">
        <v>2632038</v>
      </c>
      <c r="I17" s="50">
        <v>1089813</v>
      </c>
      <c r="J17" s="50"/>
      <c r="K17" s="50">
        <v>1265428</v>
      </c>
    </row>
    <row r="18" spans="1:11" ht="20.25" customHeight="1">
      <c r="A18" s="30" t="s">
        <v>104</v>
      </c>
      <c r="C18" s="113" t="s">
        <v>170</v>
      </c>
      <c r="D18" s="30"/>
      <c r="E18" s="50">
        <v>366704</v>
      </c>
      <c r="F18" s="50"/>
      <c r="G18" s="50">
        <v>453052</v>
      </c>
      <c r="I18" s="50">
        <v>264662</v>
      </c>
      <c r="J18" s="50"/>
      <c r="K18" s="50">
        <v>367893</v>
      </c>
    </row>
    <row r="19" spans="1:11" ht="20.25" customHeight="1">
      <c r="A19" s="32" t="s">
        <v>8</v>
      </c>
      <c r="D19" s="30"/>
      <c r="E19" s="54">
        <f>SUM(E13:E18)</f>
        <v>3612469</v>
      </c>
      <c r="F19" s="50"/>
      <c r="G19" s="54">
        <f>SUM(G13:G18)</f>
        <v>3590127</v>
      </c>
      <c r="I19" s="54">
        <f>SUM(I13:I18)</f>
        <v>1844690</v>
      </c>
      <c r="K19" s="54">
        <f>SUM(K13:K18)</f>
        <v>1711734</v>
      </c>
    </row>
    <row r="20" spans="1:11" ht="20.25" customHeight="1">
      <c r="A20" s="32"/>
      <c r="D20" s="30"/>
      <c r="E20" s="50"/>
      <c r="F20" s="50"/>
      <c r="G20" s="50"/>
      <c r="H20" s="50"/>
      <c r="I20" s="50"/>
      <c r="J20" s="50"/>
      <c r="K20" s="50"/>
    </row>
    <row r="21" spans="1:11" ht="20.25" customHeight="1">
      <c r="A21" s="32" t="s">
        <v>5</v>
      </c>
      <c r="D21" s="30"/>
      <c r="E21" s="50"/>
      <c r="F21" s="50"/>
      <c r="G21" s="50"/>
      <c r="H21" s="50"/>
      <c r="I21" s="50"/>
      <c r="J21" s="50"/>
      <c r="K21" s="50"/>
    </row>
    <row r="22" spans="1:11" ht="20.25" customHeight="1">
      <c r="A22" s="30" t="s">
        <v>117</v>
      </c>
      <c r="C22" s="113">
        <v>9</v>
      </c>
      <c r="D22" s="30"/>
      <c r="E22" s="50">
        <v>0</v>
      </c>
      <c r="F22" s="50"/>
      <c r="G22" s="50">
        <v>0</v>
      </c>
      <c r="H22" s="50"/>
      <c r="I22" s="50">
        <v>1500323</v>
      </c>
      <c r="J22" s="50"/>
      <c r="K22" s="50">
        <v>1543963</v>
      </c>
    </row>
    <row r="23" spans="1:11" ht="20.25" customHeight="1">
      <c r="A23" s="31" t="s">
        <v>169</v>
      </c>
      <c r="C23" s="113" t="s">
        <v>189</v>
      </c>
      <c r="D23" s="30"/>
      <c r="E23" s="50">
        <v>210000</v>
      </c>
      <c r="F23" s="50"/>
      <c r="G23" s="50">
        <v>210000</v>
      </c>
      <c r="H23" s="50"/>
      <c r="I23" s="50">
        <v>0</v>
      </c>
      <c r="J23" s="50"/>
      <c r="K23" s="50">
        <v>0</v>
      </c>
    </row>
    <row r="24" spans="1:11" ht="20.25" customHeight="1">
      <c r="A24" s="30" t="s">
        <v>34</v>
      </c>
      <c r="C24" s="113" t="s">
        <v>231</v>
      </c>
      <c r="D24" s="25"/>
      <c r="E24" s="61">
        <v>21462249</v>
      </c>
      <c r="F24" s="61"/>
      <c r="G24" s="50">
        <v>21859608</v>
      </c>
      <c r="H24" s="50"/>
      <c r="I24" s="50">
        <v>8582501</v>
      </c>
      <c r="J24" s="50"/>
      <c r="K24" s="50">
        <v>8810335</v>
      </c>
    </row>
    <row r="25" spans="1:11" ht="20.25" customHeight="1">
      <c r="A25" s="30" t="s">
        <v>79</v>
      </c>
      <c r="C25" s="113">
        <v>12</v>
      </c>
      <c r="D25" s="25"/>
      <c r="E25" s="61">
        <v>8756</v>
      </c>
      <c r="F25" s="61"/>
      <c r="G25" s="50">
        <v>9188</v>
      </c>
      <c r="H25" s="50"/>
      <c r="I25" s="50">
        <v>1785</v>
      </c>
      <c r="J25" s="50"/>
      <c r="K25" s="50">
        <v>2694</v>
      </c>
    </row>
    <row r="26" spans="1:11" ht="20.25" customHeight="1">
      <c r="A26" s="30" t="s">
        <v>103</v>
      </c>
      <c r="C26" s="113" t="s">
        <v>171</v>
      </c>
      <c r="D26" s="30"/>
      <c r="E26" s="50">
        <v>670750</v>
      </c>
      <c r="F26" s="50"/>
      <c r="G26" s="50">
        <v>731533</v>
      </c>
      <c r="H26" s="50"/>
      <c r="I26" s="50">
        <v>344260</v>
      </c>
      <c r="J26" s="50"/>
      <c r="K26" s="50">
        <v>391348</v>
      </c>
    </row>
    <row r="27" spans="1:11" ht="20.25" customHeight="1">
      <c r="A27" s="32" t="s">
        <v>10</v>
      </c>
      <c r="D27" s="30"/>
      <c r="E27" s="54">
        <f>SUM(E22:E26)</f>
        <v>22351755</v>
      </c>
      <c r="F27" s="50"/>
      <c r="G27" s="54">
        <f>SUM(G22:G26)</f>
        <v>22810329</v>
      </c>
      <c r="I27" s="54">
        <f>SUM(I22:I26)</f>
        <v>10428869</v>
      </c>
      <c r="K27" s="54">
        <f>SUM(K22:K26)</f>
        <v>10748340</v>
      </c>
    </row>
    <row r="28" spans="1:11" ht="20.25" customHeight="1">
      <c r="A28" s="32"/>
      <c r="D28" s="30"/>
      <c r="E28" s="50"/>
      <c r="F28" s="50"/>
      <c r="G28" s="50"/>
      <c r="I28" s="50"/>
      <c r="K28" s="50"/>
    </row>
    <row r="29" spans="1:11" s="4" customFormat="1" ht="20.25" customHeight="1" thickBot="1">
      <c r="A29" s="32" t="s">
        <v>1</v>
      </c>
      <c r="B29" s="31"/>
      <c r="C29" s="113"/>
      <c r="D29" s="30"/>
      <c r="E29" s="64">
        <f>E27+E19</f>
        <v>25964224</v>
      </c>
      <c r="F29" s="50"/>
      <c r="G29" s="64">
        <f>G27+G19</f>
        <v>26400456</v>
      </c>
      <c r="H29" s="31"/>
      <c r="I29" s="64">
        <f>I27+I19</f>
        <v>12273559</v>
      </c>
      <c r="J29" s="31"/>
      <c r="K29" s="64">
        <f>K27+K19</f>
        <v>12460074</v>
      </c>
    </row>
    <row r="30" spans="1:11" ht="20.25" customHeight="1" thickTop="1">
      <c r="A30" s="3" t="s">
        <v>108</v>
      </c>
      <c r="B30" s="24"/>
      <c r="D30" s="24"/>
      <c r="E30" s="24"/>
      <c r="F30" s="24"/>
      <c r="G30" s="24"/>
    </row>
    <row r="31" spans="1:11" ht="20.25" customHeight="1">
      <c r="A31" s="4" t="s">
        <v>22</v>
      </c>
      <c r="B31" s="22"/>
      <c r="D31" s="22"/>
      <c r="E31" s="22"/>
      <c r="F31" s="22"/>
      <c r="G31" s="4"/>
      <c r="H31" s="4"/>
      <c r="I31" s="4"/>
      <c r="J31" s="4"/>
      <c r="K31" s="4"/>
    </row>
    <row r="32" spans="1:11" ht="20.25" customHeight="1">
      <c r="A32" s="32" t="s">
        <v>216</v>
      </c>
      <c r="B32" s="32"/>
      <c r="D32" s="32"/>
      <c r="E32" s="32"/>
      <c r="F32" s="32"/>
    </row>
    <row r="33" spans="1:11" s="83" customFormat="1" ht="19.7" customHeight="1">
      <c r="A33" s="32"/>
      <c r="B33" s="32"/>
      <c r="C33" s="113"/>
      <c r="D33" s="32"/>
      <c r="E33" s="32"/>
      <c r="F33" s="32"/>
      <c r="G33" s="7"/>
      <c r="H33" s="31"/>
      <c r="I33" s="31"/>
      <c r="J33" s="31"/>
      <c r="K33" s="31"/>
    </row>
    <row r="34" spans="1:11" s="83" customFormat="1" ht="20.25" customHeight="1">
      <c r="A34" s="22" t="s">
        <v>27</v>
      </c>
      <c r="B34" s="31"/>
      <c r="C34" s="113"/>
      <c r="D34" s="22"/>
      <c r="E34" s="5"/>
      <c r="F34" s="22"/>
      <c r="G34" s="5"/>
      <c r="H34" s="31"/>
      <c r="I34" s="31"/>
      <c r="J34" s="31"/>
      <c r="K34" s="31"/>
    </row>
    <row r="35" spans="1:11" ht="20.25" customHeight="1">
      <c r="A35" s="82"/>
      <c r="B35" s="82"/>
      <c r="D35" s="83"/>
      <c r="E35" s="131" t="s">
        <v>55</v>
      </c>
      <c r="F35" s="131"/>
      <c r="G35" s="131"/>
      <c r="H35" s="131"/>
      <c r="I35" s="131"/>
      <c r="J35" s="131"/>
      <c r="K35" s="131"/>
    </row>
    <row r="36" spans="1:11" ht="20.25" customHeight="1">
      <c r="A36" s="84"/>
      <c r="B36" s="84"/>
      <c r="D36" s="85"/>
      <c r="E36" s="132" t="s">
        <v>106</v>
      </c>
      <c r="F36" s="132"/>
      <c r="G36" s="132"/>
      <c r="H36" s="56"/>
      <c r="I36" s="133" t="s">
        <v>107</v>
      </c>
      <c r="J36" s="133"/>
      <c r="K36" s="133"/>
    </row>
    <row r="37" spans="1:11" ht="20.25" customHeight="1">
      <c r="A37" s="22"/>
      <c r="D37" s="23"/>
      <c r="E37" s="66" t="s">
        <v>199</v>
      </c>
      <c r="F37" s="66"/>
      <c r="G37" s="66" t="s">
        <v>60</v>
      </c>
      <c r="I37" s="66" t="s">
        <v>199</v>
      </c>
      <c r="J37" s="66"/>
      <c r="K37" s="66" t="s">
        <v>60</v>
      </c>
    </row>
    <row r="38" spans="1:11" ht="20.25" customHeight="1">
      <c r="A38" s="22"/>
      <c r="D38" s="23"/>
      <c r="E38" s="66" t="s">
        <v>52</v>
      </c>
      <c r="F38" s="66"/>
      <c r="G38" s="66"/>
      <c r="I38" s="66" t="s">
        <v>52</v>
      </c>
      <c r="J38" s="66"/>
      <c r="K38" s="66"/>
    </row>
    <row r="39" spans="1:11" ht="20.25" customHeight="1">
      <c r="A39" s="22"/>
      <c r="C39" s="115" t="s">
        <v>4</v>
      </c>
      <c r="D39" s="23"/>
      <c r="E39" s="79" t="s">
        <v>53</v>
      </c>
      <c r="F39" s="6"/>
      <c r="G39" s="79" t="s">
        <v>54</v>
      </c>
      <c r="I39" s="79" t="s">
        <v>53</v>
      </c>
      <c r="J39" s="6"/>
      <c r="K39" s="112" t="s">
        <v>54</v>
      </c>
    </row>
    <row r="40" spans="1:11" ht="20.25" customHeight="1">
      <c r="A40" s="32" t="s">
        <v>0</v>
      </c>
      <c r="D40" s="30"/>
      <c r="E40" s="8"/>
      <c r="F40" s="30"/>
      <c r="G40" s="8"/>
    </row>
    <row r="41" spans="1:11" ht="20.25" customHeight="1">
      <c r="A41" s="30" t="s">
        <v>31</v>
      </c>
      <c r="C41" s="113" t="s">
        <v>172</v>
      </c>
      <c r="D41" s="30"/>
      <c r="E41" s="50">
        <v>910898</v>
      </c>
      <c r="F41" s="50"/>
      <c r="G41" s="50">
        <v>960912</v>
      </c>
      <c r="H41" s="50"/>
      <c r="I41" s="50">
        <v>448393</v>
      </c>
      <c r="J41" s="50"/>
      <c r="K41" s="50">
        <v>627588</v>
      </c>
    </row>
    <row r="42" spans="1:11" ht="20.25" customHeight="1">
      <c r="A42" s="30" t="s">
        <v>180</v>
      </c>
      <c r="C42" s="113">
        <v>4</v>
      </c>
      <c r="D42" s="30"/>
      <c r="E42" s="50">
        <v>0</v>
      </c>
      <c r="F42" s="50"/>
      <c r="G42" s="50">
        <v>0</v>
      </c>
      <c r="H42" s="50"/>
      <c r="I42" s="50">
        <v>91700</v>
      </c>
      <c r="J42" s="50"/>
      <c r="K42" s="50">
        <v>91700</v>
      </c>
    </row>
    <row r="43" spans="1:11" ht="20.25" customHeight="1">
      <c r="A43" s="30" t="s">
        <v>68</v>
      </c>
      <c r="C43" s="113" t="s">
        <v>173</v>
      </c>
      <c r="E43" s="51">
        <v>1348098</v>
      </c>
      <c r="F43" s="51"/>
      <c r="G43" s="50">
        <v>1428345</v>
      </c>
      <c r="H43" s="50"/>
      <c r="I43" s="50">
        <v>1059167</v>
      </c>
      <c r="J43" s="50"/>
      <c r="K43" s="50">
        <v>1099897</v>
      </c>
    </row>
    <row r="44" spans="1:11" ht="20.25" customHeight="1">
      <c r="A44" s="25" t="s">
        <v>69</v>
      </c>
      <c r="B44" s="30"/>
      <c r="C44" s="113">
        <v>4</v>
      </c>
      <c r="E44" s="52">
        <v>129639</v>
      </c>
      <c r="F44" s="52"/>
      <c r="G44" s="50">
        <v>130672</v>
      </c>
      <c r="H44" s="50"/>
      <c r="I44" s="50">
        <v>34231</v>
      </c>
      <c r="J44" s="50"/>
      <c r="K44" s="50">
        <v>110872</v>
      </c>
    </row>
    <row r="45" spans="1:11" ht="20.25" customHeight="1">
      <c r="A45" s="30" t="s">
        <v>70</v>
      </c>
      <c r="C45" s="113" t="s">
        <v>174</v>
      </c>
      <c r="E45" s="52">
        <v>994110</v>
      </c>
      <c r="F45" s="52"/>
      <c r="G45" s="50">
        <v>693557</v>
      </c>
      <c r="H45" s="50"/>
      <c r="I45" s="50">
        <v>1157477</v>
      </c>
      <c r="J45" s="50"/>
      <c r="K45" s="50">
        <v>864950</v>
      </c>
    </row>
    <row r="46" spans="1:11" ht="20.25" customHeight="1">
      <c r="A46" s="30" t="s">
        <v>109</v>
      </c>
      <c r="E46" s="52"/>
      <c r="F46" s="52"/>
      <c r="G46" s="50"/>
      <c r="H46" s="50"/>
      <c r="I46" s="50"/>
      <c r="J46" s="50"/>
      <c r="K46" s="50"/>
    </row>
    <row r="47" spans="1:11" ht="20.25" customHeight="1">
      <c r="A47" s="30" t="s">
        <v>110</v>
      </c>
      <c r="C47" s="113" t="s">
        <v>233</v>
      </c>
      <c r="E47" s="52">
        <v>346029</v>
      </c>
      <c r="F47" s="52"/>
      <c r="G47" s="50">
        <v>487934</v>
      </c>
      <c r="H47" s="50"/>
      <c r="I47" s="50">
        <v>174957</v>
      </c>
      <c r="J47" s="50"/>
      <c r="K47" s="50">
        <v>317810</v>
      </c>
    </row>
    <row r="48" spans="1:11" ht="20.25" customHeight="1">
      <c r="A48" s="30" t="s">
        <v>179</v>
      </c>
      <c r="B48" s="30"/>
      <c r="E48" s="52"/>
      <c r="F48" s="52"/>
      <c r="G48" s="50"/>
      <c r="H48" s="50"/>
      <c r="I48" s="50"/>
      <c r="J48" s="50"/>
      <c r="K48" s="50"/>
    </row>
    <row r="49" spans="1:19" ht="20.25" customHeight="1">
      <c r="A49" s="30" t="s">
        <v>98</v>
      </c>
      <c r="B49" s="30"/>
      <c r="C49" s="113" t="s">
        <v>175</v>
      </c>
      <c r="E49" s="52">
        <v>588598</v>
      </c>
      <c r="F49" s="52"/>
      <c r="G49" s="50">
        <v>314000</v>
      </c>
      <c r="H49" s="50"/>
      <c r="I49" s="50">
        <v>314000</v>
      </c>
      <c r="J49" s="50"/>
      <c r="K49" s="50">
        <v>314000</v>
      </c>
    </row>
    <row r="50" spans="1:19" ht="20.25" customHeight="1">
      <c r="A50" s="30" t="s">
        <v>118</v>
      </c>
      <c r="B50" s="30"/>
      <c r="C50" s="113">
        <v>16</v>
      </c>
      <c r="E50" s="52">
        <v>481906</v>
      </c>
      <c r="F50" s="52"/>
      <c r="G50" s="50">
        <v>470512</v>
      </c>
      <c r="H50" s="50"/>
      <c r="I50" s="50">
        <v>481906</v>
      </c>
      <c r="J50" s="50"/>
      <c r="K50" s="50">
        <v>470512</v>
      </c>
    </row>
    <row r="51" spans="1:19" ht="20.25" customHeight="1">
      <c r="A51" s="30" t="s">
        <v>65</v>
      </c>
      <c r="E51" s="52">
        <v>11266</v>
      </c>
      <c r="F51" s="52"/>
      <c r="G51" s="50">
        <v>439</v>
      </c>
      <c r="H51" s="50"/>
      <c r="I51" s="50">
        <v>6215</v>
      </c>
      <c r="J51" s="50"/>
      <c r="K51" s="50">
        <v>0</v>
      </c>
    </row>
    <row r="52" spans="1:19" ht="20.25" customHeight="1">
      <c r="A52" s="30" t="s">
        <v>181</v>
      </c>
      <c r="C52" s="113" t="s">
        <v>175</v>
      </c>
      <c r="E52" s="52">
        <v>1473850</v>
      </c>
      <c r="F52" s="52"/>
      <c r="G52" s="50">
        <v>811362</v>
      </c>
      <c r="H52" s="50"/>
      <c r="I52" s="50">
        <v>1786903</v>
      </c>
      <c r="J52" s="50"/>
      <c r="K52" s="50">
        <v>1124319</v>
      </c>
    </row>
    <row r="53" spans="1:19" ht="20.25" customHeight="1">
      <c r="A53" s="30" t="s">
        <v>111</v>
      </c>
      <c r="C53" s="113">
        <v>4</v>
      </c>
      <c r="E53" s="52">
        <v>0</v>
      </c>
      <c r="F53" s="52"/>
      <c r="G53" s="50">
        <v>3850</v>
      </c>
      <c r="H53" s="50"/>
      <c r="I53" s="50">
        <v>0</v>
      </c>
      <c r="J53" s="50"/>
      <c r="K53" s="50">
        <v>3850</v>
      </c>
    </row>
    <row r="54" spans="1:19" ht="20.25" customHeight="1">
      <c r="A54" s="30" t="s">
        <v>222</v>
      </c>
      <c r="E54" s="50">
        <v>3850</v>
      </c>
      <c r="F54" s="52"/>
      <c r="G54" s="52">
        <v>0</v>
      </c>
      <c r="H54" s="50"/>
      <c r="I54" s="50">
        <v>3850</v>
      </c>
      <c r="J54" s="50"/>
      <c r="K54" s="52">
        <v>0</v>
      </c>
    </row>
    <row r="55" spans="1:19" s="24" customFormat="1" ht="20.25" customHeight="1">
      <c r="A55" s="31" t="s">
        <v>105</v>
      </c>
      <c r="B55" s="109"/>
      <c r="C55" s="113" t="s">
        <v>232</v>
      </c>
      <c r="D55" s="30"/>
      <c r="E55" s="52">
        <v>37918</v>
      </c>
      <c r="F55" s="50"/>
      <c r="G55" s="50">
        <v>106292</v>
      </c>
      <c r="H55" s="50"/>
      <c r="I55" s="50">
        <v>24183</v>
      </c>
      <c r="J55" s="50"/>
      <c r="K55" s="50">
        <v>87117</v>
      </c>
    </row>
    <row r="56" spans="1:19" s="24" customFormat="1" ht="20.25" customHeight="1">
      <c r="A56" s="30" t="s">
        <v>11</v>
      </c>
      <c r="B56" s="31"/>
      <c r="C56" s="113" t="s">
        <v>176</v>
      </c>
      <c r="D56" s="30"/>
      <c r="E56" s="53">
        <v>320454</v>
      </c>
      <c r="F56" s="50"/>
      <c r="G56" s="50">
        <v>336523</v>
      </c>
      <c r="H56" s="50"/>
      <c r="I56" s="50">
        <v>51351</v>
      </c>
      <c r="J56" s="50"/>
      <c r="K56" s="50">
        <v>66350</v>
      </c>
    </row>
    <row r="57" spans="1:19" s="24" customFormat="1" ht="20.25" customHeight="1">
      <c r="A57" s="32" t="s">
        <v>14</v>
      </c>
      <c r="B57" s="31"/>
      <c r="C57" s="113"/>
      <c r="D57" s="30"/>
      <c r="E57" s="54">
        <f>SUM(E41:E56)</f>
        <v>6646616</v>
      </c>
      <c r="F57" s="50"/>
      <c r="G57" s="54">
        <f>SUM(G41:G56)</f>
        <v>5744398</v>
      </c>
      <c r="H57" s="31"/>
      <c r="I57" s="54">
        <f>SUM(I41:I56)</f>
        <v>5634333</v>
      </c>
      <c r="J57" s="31"/>
      <c r="K57" s="54">
        <f>SUM(K41:K56)</f>
        <v>5178965</v>
      </c>
      <c r="M57" s="51"/>
      <c r="O57" s="51"/>
      <c r="Q57" s="51"/>
      <c r="S57" s="51"/>
    </row>
    <row r="58" spans="1:19" s="24" customFormat="1" ht="20.25" customHeight="1">
      <c r="A58" s="32"/>
      <c r="B58" s="31"/>
      <c r="C58" s="113"/>
      <c r="D58" s="30"/>
      <c r="E58" s="55"/>
      <c r="F58" s="55"/>
      <c r="G58" s="55"/>
      <c r="H58" s="31"/>
      <c r="I58" s="55"/>
      <c r="J58" s="31"/>
      <c r="K58" s="55"/>
    </row>
    <row r="59" spans="1:19" s="24" customFormat="1" ht="20.25" customHeight="1">
      <c r="A59" s="9" t="s">
        <v>25</v>
      </c>
      <c r="C59" s="113"/>
      <c r="E59" s="56"/>
      <c r="F59" s="56"/>
      <c r="G59" s="50"/>
      <c r="H59" s="50"/>
      <c r="I59" s="50"/>
      <c r="J59" s="50"/>
      <c r="K59" s="50"/>
    </row>
    <row r="60" spans="1:19" s="24" customFormat="1" ht="20.25" customHeight="1">
      <c r="A60" s="30" t="s">
        <v>68</v>
      </c>
      <c r="C60" s="113" t="s">
        <v>173</v>
      </c>
      <c r="E60" s="56">
        <v>1164754</v>
      </c>
      <c r="F60" s="56"/>
      <c r="G60" s="50">
        <v>1137215</v>
      </c>
      <c r="H60" s="50"/>
      <c r="I60" s="50">
        <v>1164754</v>
      </c>
      <c r="J60" s="50"/>
      <c r="K60" s="50">
        <v>1137215</v>
      </c>
    </row>
    <row r="61" spans="1:19" s="24" customFormat="1" ht="20.25" customHeight="1">
      <c r="A61" s="30" t="s">
        <v>112</v>
      </c>
      <c r="B61" s="31"/>
      <c r="C61" s="113"/>
      <c r="E61" s="56"/>
      <c r="F61" s="56"/>
      <c r="G61" s="50"/>
      <c r="H61" s="50"/>
      <c r="I61" s="50"/>
      <c r="J61" s="50"/>
      <c r="K61" s="50"/>
    </row>
    <row r="62" spans="1:19" s="24" customFormat="1" ht="20.25" customHeight="1">
      <c r="A62" s="30" t="s">
        <v>122</v>
      </c>
      <c r="B62" s="31"/>
      <c r="C62" s="113" t="s">
        <v>233</v>
      </c>
      <c r="E62" s="56">
        <v>322271</v>
      </c>
      <c r="F62" s="56"/>
      <c r="G62" s="50">
        <v>217752</v>
      </c>
      <c r="H62" s="50"/>
      <c r="I62" s="50">
        <v>322271</v>
      </c>
      <c r="J62" s="50"/>
      <c r="K62" s="50">
        <v>217752</v>
      </c>
    </row>
    <row r="63" spans="1:19" s="24" customFormat="1" ht="20.25" customHeight="1">
      <c r="A63" s="30" t="s">
        <v>182</v>
      </c>
      <c r="C63" s="113" t="s">
        <v>175</v>
      </c>
      <c r="E63" s="56">
        <v>1713052</v>
      </c>
      <c r="F63" s="56"/>
      <c r="G63" s="50">
        <v>1934156</v>
      </c>
      <c r="H63" s="50"/>
      <c r="I63" s="50">
        <v>910028</v>
      </c>
      <c r="J63" s="50"/>
      <c r="K63" s="50">
        <v>885132</v>
      </c>
    </row>
    <row r="64" spans="1:19" ht="20.25" customHeight="1">
      <c r="A64" s="24" t="s">
        <v>66</v>
      </c>
      <c r="B64" s="24"/>
      <c r="D64" s="24"/>
      <c r="E64" s="56">
        <v>9544</v>
      </c>
      <c r="F64" s="56"/>
      <c r="G64" s="50">
        <v>950</v>
      </c>
      <c r="H64" s="50"/>
      <c r="I64" s="50">
        <v>6179</v>
      </c>
      <c r="J64" s="50"/>
      <c r="K64" s="50">
        <v>0</v>
      </c>
    </row>
    <row r="65" spans="1:11" ht="20.25" customHeight="1">
      <c r="A65" s="24" t="s">
        <v>123</v>
      </c>
      <c r="B65" s="24"/>
      <c r="D65" s="24"/>
      <c r="E65" s="56"/>
      <c r="F65" s="56"/>
      <c r="G65" s="50"/>
      <c r="H65" s="50"/>
      <c r="I65" s="50"/>
      <c r="J65" s="50"/>
      <c r="K65" s="50"/>
    </row>
    <row r="66" spans="1:11" ht="20.25" customHeight="1">
      <c r="A66" s="24" t="s">
        <v>124</v>
      </c>
      <c r="B66" s="24"/>
      <c r="C66" s="113">
        <v>24</v>
      </c>
      <c r="D66" s="24"/>
      <c r="E66" s="57">
        <v>192973</v>
      </c>
      <c r="F66" s="56"/>
      <c r="G66" s="53">
        <v>184065</v>
      </c>
      <c r="H66" s="50"/>
      <c r="I66" s="53">
        <v>82118</v>
      </c>
      <c r="J66" s="50"/>
      <c r="K66" s="53">
        <v>78379</v>
      </c>
    </row>
    <row r="67" spans="1:11" ht="20.25" customHeight="1">
      <c r="A67" s="32" t="s">
        <v>30</v>
      </c>
      <c r="B67" s="24"/>
      <c r="D67" s="24"/>
      <c r="E67" s="57">
        <f>SUM(E60:E66)</f>
        <v>3402594</v>
      </c>
      <c r="F67" s="56"/>
      <c r="G67" s="57">
        <f>SUM(G60:G66)</f>
        <v>3474138</v>
      </c>
      <c r="H67" s="24"/>
      <c r="I67" s="57">
        <f>SUM(I60:I66)</f>
        <v>2485350</v>
      </c>
      <c r="J67" s="24"/>
      <c r="K67" s="57">
        <f>SUM(K60:K66)</f>
        <v>2318478</v>
      </c>
    </row>
    <row r="68" spans="1:11" ht="20.25" customHeight="1">
      <c r="A68" s="32"/>
      <c r="B68" s="24"/>
      <c r="D68" s="29"/>
      <c r="E68" s="56"/>
      <c r="F68" s="56"/>
      <c r="G68" s="56"/>
      <c r="H68" s="24"/>
      <c r="I68" s="56"/>
      <c r="J68" s="24"/>
      <c r="K68" s="56"/>
    </row>
    <row r="69" spans="1:11" ht="20.25" customHeight="1">
      <c r="A69" s="32" t="s">
        <v>15</v>
      </c>
      <c r="D69" s="30"/>
      <c r="E69" s="53">
        <f>SUM(E67,E57)</f>
        <v>10049210</v>
      </c>
      <c r="F69" s="50"/>
      <c r="G69" s="53">
        <f>SUM(G67,G57)</f>
        <v>9218536</v>
      </c>
      <c r="H69" s="24"/>
      <c r="I69" s="53">
        <f>SUM(I67,I57)</f>
        <v>8119683</v>
      </c>
      <c r="J69" s="24"/>
      <c r="K69" s="53">
        <f>SUM(K67,K57)</f>
        <v>7497443</v>
      </c>
    </row>
    <row r="70" spans="1:11" ht="20.25" customHeight="1">
      <c r="A70" s="3" t="s">
        <v>108</v>
      </c>
      <c r="B70" s="24"/>
      <c r="D70" s="24"/>
      <c r="E70" s="24"/>
      <c r="F70" s="24"/>
      <c r="G70" s="24"/>
    </row>
    <row r="71" spans="1:11" ht="20.25" customHeight="1">
      <c r="A71" s="4" t="s">
        <v>22</v>
      </c>
      <c r="B71" s="22"/>
      <c r="D71" s="22"/>
      <c r="E71" s="22"/>
      <c r="F71" s="22"/>
      <c r="G71" s="4"/>
      <c r="H71" s="4"/>
      <c r="I71" s="4"/>
      <c r="J71" s="4"/>
      <c r="K71" s="4"/>
    </row>
    <row r="72" spans="1:11" ht="20.25" customHeight="1">
      <c r="A72" s="32" t="s">
        <v>216</v>
      </c>
      <c r="B72" s="32"/>
      <c r="D72" s="32"/>
      <c r="E72" s="32"/>
      <c r="F72" s="32"/>
    </row>
    <row r="73" spans="1:11" s="83" customFormat="1" ht="19.7" customHeight="1">
      <c r="A73" s="32"/>
      <c r="B73" s="32"/>
      <c r="C73" s="113"/>
      <c r="D73" s="32"/>
      <c r="E73" s="32"/>
      <c r="F73" s="32"/>
      <c r="G73" s="7"/>
      <c r="H73" s="31"/>
      <c r="I73" s="31"/>
      <c r="J73" s="31"/>
      <c r="K73" s="31"/>
    </row>
    <row r="74" spans="1:11" s="83" customFormat="1" ht="20.25" customHeight="1">
      <c r="A74" s="22" t="s">
        <v>121</v>
      </c>
      <c r="B74" s="31"/>
      <c r="C74" s="113"/>
      <c r="D74" s="22"/>
      <c r="E74" s="5"/>
      <c r="F74" s="22"/>
      <c r="G74" s="5"/>
      <c r="H74" s="31"/>
      <c r="I74" s="31"/>
      <c r="J74" s="31"/>
      <c r="K74" s="31"/>
    </row>
    <row r="75" spans="1:11" ht="20.25" customHeight="1">
      <c r="A75" s="82"/>
      <c r="B75" s="82"/>
      <c r="D75" s="83"/>
      <c r="E75" s="131" t="s">
        <v>55</v>
      </c>
      <c r="F75" s="131"/>
      <c r="G75" s="131"/>
      <c r="H75" s="131"/>
      <c r="I75" s="131"/>
      <c r="J75" s="131"/>
      <c r="K75" s="131"/>
    </row>
    <row r="76" spans="1:11" ht="20.25" customHeight="1">
      <c r="A76" s="84"/>
      <c r="B76" s="84"/>
      <c r="D76" s="85"/>
      <c r="E76" s="132" t="s">
        <v>106</v>
      </c>
      <c r="F76" s="132"/>
      <c r="G76" s="132"/>
      <c r="H76" s="56"/>
      <c r="I76" s="133" t="s">
        <v>107</v>
      </c>
      <c r="J76" s="133"/>
      <c r="K76" s="133"/>
    </row>
    <row r="77" spans="1:11" ht="20.25" customHeight="1">
      <c r="A77" s="22"/>
      <c r="D77" s="23"/>
      <c r="E77" s="66" t="s">
        <v>199</v>
      </c>
      <c r="F77" s="66"/>
      <c r="G77" s="66" t="s">
        <v>60</v>
      </c>
      <c r="I77" s="66" t="s">
        <v>199</v>
      </c>
      <c r="J77" s="66"/>
      <c r="K77" s="66" t="s">
        <v>60</v>
      </c>
    </row>
    <row r="78" spans="1:11" ht="20.25" customHeight="1">
      <c r="A78" s="22"/>
      <c r="D78" s="23"/>
      <c r="E78" s="66" t="s">
        <v>52</v>
      </c>
      <c r="F78" s="66"/>
      <c r="G78" s="66"/>
      <c r="I78" s="66" t="s">
        <v>52</v>
      </c>
      <c r="J78" s="66"/>
      <c r="K78" s="66"/>
    </row>
    <row r="79" spans="1:11" ht="20.25" customHeight="1">
      <c r="A79" s="22"/>
      <c r="C79" s="114" t="s">
        <v>4</v>
      </c>
      <c r="D79" s="23"/>
      <c r="E79" s="79" t="s">
        <v>53</v>
      </c>
      <c r="F79" s="6"/>
      <c r="G79" s="79" t="s">
        <v>54</v>
      </c>
      <c r="I79" s="79" t="s">
        <v>53</v>
      </c>
      <c r="J79" s="6"/>
      <c r="K79" s="112" t="s">
        <v>54</v>
      </c>
    </row>
    <row r="80" spans="1:11" ht="20.25" customHeight="1">
      <c r="A80" s="32" t="s">
        <v>28</v>
      </c>
      <c r="D80" s="30"/>
      <c r="E80" s="55"/>
      <c r="F80" s="55"/>
      <c r="G80" s="55"/>
      <c r="I80" s="55"/>
      <c r="K80" s="55"/>
    </row>
    <row r="81" spans="1:11" ht="20.25" customHeight="1">
      <c r="A81" s="30" t="s">
        <v>12</v>
      </c>
      <c r="D81" s="30"/>
      <c r="E81" s="50"/>
      <c r="F81" s="50"/>
      <c r="G81" s="50"/>
      <c r="I81" s="50"/>
      <c r="K81" s="50"/>
    </row>
    <row r="82" spans="1:11" ht="20.25" customHeight="1">
      <c r="A82" s="31" t="s">
        <v>80</v>
      </c>
      <c r="B82" s="25" t="s">
        <v>71</v>
      </c>
      <c r="D82" s="30"/>
      <c r="E82" s="50"/>
      <c r="F82" s="50"/>
      <c r="G82" s="50"/>
      <c r="I82" s="50"/>
      <c r="K82" s="50"/>
    </row>
    <row r="83" spans="1:11" ht="20.25" customHeight="1" thickBot="1">
      <c r="B83" s="31" t="s">
        <v>195</v>
      </c>
      <c r="D83" s="30"/>
      <c r="E83" s="58">
        <v>158059755</v>
      </c>
      <c r="F83" s="50"/>
      <c r="G83" s="58">
        <v>158059755</v>
      </c>
      <c r="I83" s="58">
        <v>158059755</v>
      </c>
      <c r="K83" s="58">
        <v>158059755</v>
      </c>
    </row>
    <row r="84" spans="1:11" ht="20.25" customHeight="1" thickTop="1">
      <c r="A84" s="31" t="s">
        <v>80</v>
      </c>
      <c r="B84" s="25" t="s">
        <v>72</v>
      </c>
      <c r="D84" s="30"/>
      <c r="E84" s="56"/>
      <c r="F84" s="50"/>
      <c r="G84" s="56"/>
      <c r="I84" s="56"/>
      <c r="K84" s="56"/>
    </row>
    <row r="85" spans="1:11" ht="20.25" customHeight="1">
      <c r="B85" s="31" t="s">
        <v>183</v>
      </c>
      <c r="D85" s="30"/>
      <c r="E85" s="50">
        <v>144643827</v>
      </c>
      <c r="F85" s="55"/>
      <c r="G85" s="50">
        <v>144643827</v>
      </c>
      <c r="H85" s="50"/>
      <c r="I85" s="50">
        <v>144643827</v>
      </c>
      <c r="J85" s="50"/>
      <c r="K85" s="50">
        <v>144643827</v>
      </c>
    </row>
    <row r="86" spans="1:11" ht="20.25" customHeight="1">
      <c r="A86" s="25" t="s">
        <v>168</v>
      </c>
      <c r="C86" s="113">
        <v>25</v>
      </c>
      <c r="D86" s="30"/>
      <c r="E86" s="50">
        <v>0</v>
      </c>
      <c r="F86" s="55"/>
      <c r="G86" s="50">
        <v>0</v>
      </c>
      <c r="H86" s="50"/>
      <c r="I86" s="50">
        <v>0</v>
      </c>
      <c r="J86" s="50"/>
      <c r="K86" s="50">
        <v>0</v>
      </c>
    </row>
    <row r="87" spans="1:11" ht="20.25" customHeight="1">
      <c r="A87" s="25" t="s">
        <v>113</v>
      </c>
      <c r="D87" s="30"/>
      <c r="E87" s="56"/>
      <c r="F87" s="55"/>
      <c r="G87" s="50"/>
      <c r="H87" s="50"/>
      <c r="I87" s="50"/>
      <c r="J87" s="50"/>
      <c r="K87" s="50"/>
    </row>
    <row r="88" spans="1:11" ht="20.25" customHeight="1">
      <c r="A88" s="31" t="s">
        <v>80</v>
      </c>
      <c r="B88" s="31" t="s">
        <v>163</v>
      </c>
      <c r="D88" s="30"/>
      <c r="E88" s="50">
        <v>-116361267</v>
      </c>
      <c r="F88" s="55"/>
      <c r="G88" s="50">
        <v>-116361267</v>
      </c>
      <c r="H88" s="50"/>
      <c r="I88" s="50">
        <v>-116361267</v>
      </c>
      <c r="J88" s="50"/>
      <c r="K88" s="50">
        <v>-116361267</v>
      </c>
    </row>
    <row r="89" spans="1:11" ht="20.25" customHeight="1">
      <c r="A89" s="31" t="s">
        <v>80</v>
      </c>
      <c r="B89" s="31" t="s">
        <v>164</v>
      </c>
      <c r="D89" s="30"/>
      <c r="E89" s="50">
        <v>206307</v>
      </c>
      <c r="F89" s="55"/>
      <c r="G89" s="50">
        <v>206307</v>
      </c>
      <c r="H89" s="50"/>
      <c r="I89" s="50">
        <v>206307</v>
      </c>
      <c r="J89" s="50"/>
      <c r="K89" s="50">
        <v>206307</v>
      </c>
    </row>
    <row r="90" spans="1:11" ht="20.25" customHeight="1">
      <c r="A90" s="30" t="s">
        <v>73</v>
      </c>
      <c r="D90" s="30"/>
      <c r="E90" s="56"/>
      <c r="F90" s="55"/>
      <c r="G90" s="50"/>
      <c r="H90" s="50"/>
      <c r="I90" s="50"/>
      <c r="J90" s="50"/>
      <c r="K90" s="50"/>
    </row>
    <row r="91" spans="1:11" ht="20.25" customHeight="1">
      <c r="A91" s="30" t="s">
        <v>80</v>
      </c>
      <c r="B91" s="31" t="s">
        <v>119</v>
      </c>
      <c r="C91" s="113">
        <v>26</v>
      </c>
      <c r="D91" s="30"/>
      <c r="E91" s="50">
        <v>763977</v>
      </c>
      <c r="F91" s="55"/>
      <c r="G91" s="50">
        <v>763977</v>
      </c>
      <c r="H91" s="50"/>
      <c r="I91" s="50">
        <v>763977</v>
      </c>
      <c r="J91" s="50"/>
      <c r="K91" s="50">
        <v>763977</v>
      </c>
    </row>
    <row r="92" spans="1:11" ht="20.25" customHeight="1">
      <c r="A92" s="30" t="s">
        <v>80</v>
      </c>
      <c r="B92" s="31" t="s">
        <v>74</v>
      </c>
      <c r="D92" s="30"/>
      <c r="E92" s="56">
        <f>'EQ-Conso'!N31</f>
        <v>-23062661</v>
      </c>
      <c r="F92" s="55"/>
      <c r="G92" s="50">
        <v>-22253295</v>
      </c>
      <c r="H92" s="50"/>
      <c r="I92" s="50">
        <f>'EQ-Separate'!N23</f>
        <v>-25113018</v>
      </c>
      <c r="J92" s="50"/>
      <c r="K92" s="50">
        <v>-24304263</v>
      </c>
    </row>
    <row r="93" spans="1:11" ht="20.25" customHeight="1">
      <c r="A93" s="31" t="s">
        <v>75</v>
      </c>
      <c r="B93" s="30"/>
      <c r="C93" s="113">
        <v>25</v>
      </c>
      <c r="D93" s="30"/>
      <c r="E93" s="53">
        <v>14050</v>
      </c>
      <c r="F93" s="55"/>
      <c r="G93" s="53">
        <v>14050</v>
      </c>
      <c r="H93" s="50"/>
      <c r="I93" s="53">
        <v>14050</v>
      </c>
      <c r="J93" s="50"/>
      <c r="K93" s="53">
        <v>14050</v>
      </c>
    </row>
    <row r="94" spans="1:11" ht="20.25" customHeight="1">
      <c r="A94" s="32" t="s">
        <v>120</v>
      </c>
      <c r="D94" s="30"/>
      <c r="E94" s="56">
        <f>SUM(E85:E93)</f>
        <v>6204233</v>
      </c>
      <c r="F94" s="55"/>
      <c r="G94" s="56">
        <f>SUM(G85:G93)</f>
        <v>7013599</v>
      </c>
      <c r="I94" s="56">
        <f>SUM(I85:I93)</f>
        <v>4153876</v>
      </c>
      <c r="K94" s="56">
        <f>SUM(K85:K93)</f>
        <v>4962631</v>
      </c>
    </row>
    <row r="95" spans="1:11" ht="20.25" customHeight="1">
      <c r="A95" s="30" t="s">
        <v>114</v>
      </c>
      <c r="D95" s="30"/>
      <c r="E95" s="57">
        <v>9710781</v>
      </c>
      <c r="F95" s="55"/>
      <c r="G95" s="57">
        <v>10168321</v>
      </c>
      <c r="H95" s="89"/>
      <c r="I95" s="57">
        <v>0</v>
      </c>
      <c r="J95" s="89"/>
      <c r="K95" s="57">
        <v>0</v>
      </c>
    </row>
    <row r="96" spans="1:11" ht="20.25" customHeight="1">
      <c r="A96" s="32" t="s">
        <v>96</v>
      </c>
      <c r="D96" s="30"/>
      <c r="E96" s="56">
        <f>SUM(E94:E95)</f>
        <v>15915014</v>
      </c>
      <c r="F96" s="55"/>
      <c r="G96" s="57">
        <f>SUM(G94:G95)</f>
        <v>17181920</v>
      </c>
      <c r="I96" s="57">
        <f>SUM(I94:I95)</f>
        <v>4153876</v>
      </c>
      <c r="K96" s="57">
        <f>SUM(K94:K95)</f>
        <v>4962631</v>
      </c>
    </row>
    <row r="97" spans="1:11" ht="20.25" customHeight="1">
      <c r="A97" s="30"/>
      <c r="D97" s="30"/>
      <c r="E97" s="59"/>
      <c r="F97" s="55"/>
      <c r="G97" s="56"/>
      <c r="I97" s="56"/>
      <c r="K97" s="56"/>
    </row>
    <row r="98" spans="1:11" ht="20.25" customHeight="1" thickBot="1">
      <c r="A98" s="32" t="s">
        <v>29</v>
      </c>
      <c r="D98" s="30"/>
      <c r="E98" s="58">
        <f>SUM(E69,E96)</f>
        <v>25964224</v>
      </c>
      <c r="F98" s="56"/>
      <c r="G98" s="58">
        <f>SUM(G69,G96)</f>
        <v>26400456</v>
      </c>
      <c r="I98" s="58">
        <f>SUM(I69,I96)</f>
        <v>12273559</v>
      </c>
      <c r="K98" s="58">
        <f>SUM(K69,K96)</f>
        <v>12460074</v>
      </c>
    </row>
    <row r="99" spans="1:11" ht="20.25" customHeight="1" thickTop="1"/>
    <row r="100" spans="1:11" ht="20.25" customHeight="1">
      <c r="E100" s="33">
        <f>E98-E29</f>
        <v>0</v>
      </c>
      <c r="F100" s="33"/>
      <c r="G100" s="33">
        <f>G98-G29</f>
        <v>0</v>
      </c>
      <c r="I100" s="33">
        <f>I98-I29</f>
        <v>0</v>
      </c>
      <c r="K100" s="33">
        <f>K98-K29</f>
        <v>0</v>
      </c>
    </row>
  </sheetData>
  <mergeCells count="9">
    <mergeCell ref="E75:K75"/>
    <mergeCell ref="E76:G76"/>
    <mergeCell ref="I76:K76"/>
    <mergeCell ref="E6:K6"/>
    <mergeCell ref="E7:G7"/>
    <mergeCell ref="I7:K7"/>
    <mergeCell ref="E35:K35"/>
    <mergeCell ref="E36:G36"/>
    <mergeCell ref="I36:K36"/>
  </mergeCells>
  <phoneticPr fontId="5" type="noConversion"/>
  <pageMargins left="0.7" right="0.5" top="0.8" bottom="0.4" header="0.4" footer="0.33"/>
  <pageSetup paperSize="9" scale="88" firstPageNumber="3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29" max="10" man="1"/>
    <brk id="69" max="10" man="1"/>
  </rowBreaks>
  <ignoredErrors>
    <ignoredError sqref="G94 K9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opLeftCell="A15" zoomScale="90" zoomScaleNormal="90" zoomScaleSheetLayoutView="120" workbookViewId="0">
      <selection activeCell="I64" sqref="I64"/>
    </sheetView>
  </sheetViews>
  <sheetFormatPr defaultColWidth="9.140625" defaultRowHeight="20.25" customHeight="1"/>
  <cols>
    <col min="1" max="1" width="2.42578125" style="31" customWidth="1"/>
    <col min="2" max="2" width="39.42578125" style="31" customWidth="1"/>
    <col min="3" max="3" width="9.140625" style="119" customWidth="1"/>
    <col min="4" max="4" width="1.28515625" style="89" customWidth="1"/>
    <col min="5" max="5" width="13.42578125" style="7" customWidth="1"/>
    <col min="6" max="6" width="1.28515625" style="89" customWidth="1"/>
    <col min="7" max="7" width="13.42578125" style="7" customWidth="1"/>
    <col min="8" max="8" width="1.28515625" style="92" customWidth="1"/>
    <col min="9" max="9" width="13.42578125" style="7" customWidth="1"/>
    <col min="10" max="10" width="1.28515625" style="89" customWidth="1"/>
    <col min="11" max="11" width="13.42578125" style="7" customWidth="1"/>
    <col min="12" max="16384" width="9.140625" style="31"/>
  </cols>
  <sheetData>
    <row r="1" spans="1:11" s="4" customFormat="1" ht="20.25" customHeight="1">
      <c r="A1" s="3" t="s">
        <v>108</v>
      </c>
      <c r="B1" s="26"/>
      <c r="C1" s="78"/>
      <c r="D1" s="86"/>
      <c r="E1" s="14"/>
      <c r="F1" s="86"/>
      <c r="G1" s="14"/>
      <c r="H1" s="90"/>
      <c r="I1" s="14"/>
      <c r="J1" s="86"/>
      <c r="K1" s="14" t="s">
        <v>52</v>
      </c>
    </row>
    <row r="2" spans="1:11" ht="20.25" customHeight="1">
      <c r="A2" s="26" t="s">
        <v>46</v>
      </c>
      <c r="B2" s="26"/>
      <c r="C2" s="78"/>
      <c r="D2" s="86"/>
      <c r="E2" s="14"/>
      <c r="F2" s="86"/>
      <c r="G2" s="14"/>
      <c r="H2" s="90"/>
      <c r="I2" s="14"/>
      <c r="J2" s="86"/>
      <c r="K2" s="14" t="s">
        <v>53</v>
      </c>
    </row>
    <row r="3" spans="1:11" ht="20.25" customHeight="1">
      <c r="A3" s="26" t="s">
        <v>202</v>
      </c>
      <c r="B3" s="26"/>
      <c r="C3" s="78"/>
      <c r="D3" s="86"/>
      <c r="E3" s="19"/>
      <c r="F3" s="86"/>
      <c r="G3" s="19"/>
      <c r="H3" s="91"/>
      <c r="I3" s="19"/>
      <c r="J3" s="86"/>
      <c r="K3" s="19"/>
    </row>
    <row r="4" spans="1:11" ht="9.9499999999999993" customHeight="1">
      <c r="A4" s="32"/>
      <c r="C4" s="116"/>
      <c r="D4" s="67"/>
      <c r="E4" s="55"/>
      <c r="F4" s="67"/>
      <c r="G4" s="55"/>
      <c r="H4" s="55"/>
      <c r="I4" s="55"/>
      <c r="J4" s="67"/>
      <c r="K4" s="55"/>
    </row>
    <row r="5" spans="1:11" ht="20.25" customHeight="1">
      <c r="B5" s="26"/>
      <c r="C5" s="78"/>
      <c r="D5" s="86"/>
      <c r="E5" s="134" t="s">
        <v>55</v>
      </c>
      <c r="F5" s="134"/>
      <c r="G5" s="134"/>
      <c r="H5" s="134"/>
      <c r="I5" s="134"/>
      <c r="J5" s="134"/>
      <c r="K5" s="134"/>
    </row>
    <row r="6" spans="1:11" ht="20.25" customHeight="1">
      <c r="B6" s="26"/>
      <c r="C6" s="78"/>
      <c r="D6" s="86"/>
      <c r="E6" s="135" t="s">
        <v>106</v>
      </c>
      <c r="F6" s="135"/>
      <c r="G6" s="135"/>
      <c r="H6" s="78"/>
      <c r="I6" s="135" t="s">
        <v>107</v>
      </c>
      <c r="J6" s="135"/>
      <c r="K6" s="135"/>
    </row>
    <row r="7" spans="1:11" ht="20.25" customHeight="1">
      <c r="B7" s="22"/>
      <c r="C7" s="115" t="s">
        <v>4</v>
      </c>
      <c r="D7" s="87"/>
      <c r="E7" s="123">
        <v>2563</v>
      </c>
      <c r="F7" s="87"/>
      <c r="G7" s="123">
        <v>2562</v>
      </c>
      <c r="H7" s="77"/>
      <c r="I7" s="123">
        <v>2563</v>
      </c>
      <c r="J7" s="87"/>
      <c r="K7" s="123">
        <v>2562</v>
      </c>
    </row>
    <row r="8" spans="1:11" ht="20.25" customHeight="1">
      <c r="A8" s="32" t="s">
        <v>3</v>
      </c>
      <c r="C8" s="116"/>
      <c r="D8" s="67"/>
      <c r="E8" s="2"/>
      <c r="F8" s="67"/>
      <c r="G8" s="2"/>
      <c r="H8" s="2"/>
      <c r="I8" s="2"/>
      <c r="J8" s="67"/>
      <c r="K8" s="2"/>
    </row>
    <row r="9" spans="1:11" ht="20.25" customHeight="1">
      <c r="A9" s="31" t="s">
        <v>76</v>
      </c>
      <c r="B9" s="30"/>
      <c r="C9" s="116">
        <v>4</v>
      </c>
      <c r="D9" s="34"/>
      <c r="E9" s="60">
        <v>4713320</v>
      </c>
      <c r="F9" s="34"/>
      <c r="G9" s="60">
        <v>5191636</v>
      </c>
      <c r="H9" s="60"/>
      <c r="I9" s="60">
        <v>1961240</v>
      </c>
      <c r="J9" s="34"/>
      <c r="K9" s="60">
        <v>1264025</v>
      </c>
    </row>
    <row r="10" spans="1:11" ht="20.25" customHeight="1">
      <c r="A10" s="31" t="s">
        <v>32</v>
      </c>
      <c r="C10" s="116"/>
      <c r="D10" s="67"/>
      <c r="E10" s="60">
        <v>376491</v>
      </c>
      <c r="F10" s="67"/>
      <c r="G10" s="55">
        <v>433627</v>
      </c>
      <c r="H10" s="55"/>
      <c r="I10" s="60">
        <v>274293</v>
      </c>
      <c r="J10" s="67"/>
      <c r="K10" s="55">
        <v>325265</v>
      </c>
    </row>
    <row r="11" spans="1:11" ht="20.25" customHeight="1">
      <c r="A11" s="31" t="s">
        <v>81</v>
      </c>
      <c r="C11" s="116">
        <v>3</v>
      </c>
      <c r="D11" s="67"/>
      <c r="E11" s="55">
        <v>60806</v>
      </c>
      <c r="F11" s="67"/>
      <c r="G11" s="55">
        <v>0</v>
      </c>
      <c r="H11" s="55"/>
      <c r="I11" s="55">
        <v>46693</v>
      </c>
      <c r="J11" s="67"/>
      <c r="K11" s="55">
        <v>0</v>
      </c>
    </row>
    <row r="12" spans="1:11" ht="20.25" customHeight="1">
      <c r="A12" s="31" t="s">
        <v>240</v>
      </c>
      <c r="C12" s="116"/>
      <c r="D12" s="67"/>
      <c r="E12" s="60">
        <v>0</v>
      </c>
      <c r="F12" s="67"/>
      <c r="G12" s="55">
        <v>3981</v>
      </c>
      <c r="H12" s="55"/>
      <c r="I12" s="60">
        <v>0</v>
      </c>
      <c r="J12" s="67"/>
      <c r="K12" s="55">
        <v>40932</v>
      </c>
    </row>
    <row r="13" spans="1:11" ht="20.25" customHeight="1">
      <c r="A13" s="31" t="s">
        <v>115</v>
      </c>
      <c r="C13" s="116"/>
      <c r="D13" s="67"/>
      <c r="E13" s="60">
        <v>0</v>
      </c>
      <c r="F13" s="67"/>
      <c r="G13" s="55">
        <v>40212</v>
      </c>
      <c r="H13" s="55"/>
      <c r="I13" s="60">
        <v>0</v>
      </c>
      <c r="J13" s="67"/>
      <c r="K13" s="55">
        <v>40212</v>
      </c>
    </row>
    <row r="14" spans="1:11" ht="20.25" customHeight="1">
      <c r="A14" s="31" t="s">
        <v>13</v>
      </c>
      <c r="C14" s="116"/>
      <c r="D14" s="67"/>
      <c r="E14" s="55">
        <v>22112</v>
      </c>
      <c r="F14" s="67"/>
      <c r="G14" s="55">
        <v>28056</v>
      </c>
      <c r="H14" s="55"/>
      <c r="I14" s="55">
        <v>7999</v>
      </c>
      <c r="J14" s="67"/>
      <c r="K14" s="55">
        <v>13275</v>
      </c>
    </row>
    <row r="15" spans="1:11" ht="20.25" customHeight="1">
      <c r="A15" s="32" t="s">
        <v>16</v>
      </c>
      <c r="C15" s="116"/>
      <c r="D15" s="67"/>
      <c r="E15" s="54">
        <f>SUM(E9:E14)</f>
        <v>5172729</v>
      </c>
      <c r="F15" s="67"/>
      <c r="G15" s="54">
        <f>SUM(G9:G14)</f>
        <v>5697512</v>
      </c>
      <c r="H15" s="55"/>
      <c r="I15" s="54">
        <f>SUM(I9:I14)</f>
        <v>2290225</v>
      </c>
      <c r="J15" s="67"/>
      <c r="K15" s="54">
        <f>SUM(K9:K14)</f>
        <v>1683709</v>
      </c>
    </row>
    <row r="16" spans="1:11" ht="9.9499999999999993" customHeight="1">
      <c r="A16" s="32"/>
      <c r="C16" s="116"/>
      <c r="D16" s="67"/>
      <c r="E16" s="55"/>
      <c r="F16" s="67"/>
      <c r="G16" s="55"/>
      <c r="H16" s="55"/>
      <c r="I16" s="55"/>
      <c r="J16" s="67"/>
      <c r="K16" s="55"/>
    </row>
    <row r="17" spans="1:11" ht="20.25" customHeight="1">
      <c r="A17" s="32" t="s">
        <v>23</v>
      </c>
      <c r="C17" s="116"/>
      <c r="D17" s="67"/>
      <c r="E17" s="55"/>
      <c r="F17" s="67"/>
      <c r="G17" s="55"/>
      <c r="H17" s="55"/>
      <c r="I17" s="55"/>
      <c r="J17" s="67"/>
      <c r="K17" s="55"/>
    </row>
    <row r="18" spans="1:11" ht="20.25" customHeight="1">
      <c r="A18" s="30" t="s">
        <v>33</v>
      </c>
      <c r="B18" s="30"/>
      <c r="C18" s="116" t="s">
        <v>249</v>
      </c>
      <c r="D18" s="67"/>
      <c r="E18" s="55"/>
      <c r="F18" s="67"/>
      <c r="G18" s="55"/>
      <c r="H18" s="55"/>
      <c r="I18" s="55"/>
      <c r="J18" s="67"/>
      <c r="K18" s="55"/>
    </row>
    <row r="19" spans="1:11" ht="20.25" customHeight="1">
      <c r="A19" s="30" t="s">
        <v>80</v>
      </c>
      <c r="B19" s="30" t="s">
        <v>82</v>
      </c>
      <c r="C19" s="116"/>
      <c r="D19" s="67"/>
      <c r="E19" s="55">
        <v>4882914</v>
      </c>
      <c r="F19" s="67"/>
      <c r="G19" s="55">
        <v>5106404</v>
      </c>
      <c r="H19" s="55"/>
      <c r="I19" s="55">
        <v>2044737</v>
      </c>
      <c r="J19" s="67"/>
      <c r="K19" s="55">
        <v>1247541</v>
      </c>
    </row>
    <row r="20" spans="1:11" ht="20.25" customHeight="1">
      <c r="A20" s="30" t="s">
        <v>80</v>
      </c>
      <c r="B20" s="30" t="s">
        <v>234</v>
      </c>
      <c r="C20" s="116"/>
      <c r="D20" s="67"/>
      <c r="E20" s="55">
        <v>111677</v>
      </c>
      <c r="F20" s="67"/>
      <c r="G20" s="55">
        <v>103254</v>
      </c>
      <c r="H20" s="55"/>
      <c r="I20" s="55">
        <v>74533</v>
      </c>
      <c r="J20" s="67"/>
      <c r="K20" s="55">
        <v>103254</v>
      </c>
    </row>
    <row r="21" spans="1:11" ht="20.25" customHeight="1">
      <c r="A21" s="30" t="s">
        <v>80</v>
      </c>
      <c r="B21" s="30" t="s">
        <v>83</v>
      </c>
      <c r="C21" s="116">
        <v>7</v>
      </c>
      <c r="D21" s="67"/>
      <c r="E21" s="53">
        <v>-103180</v>
      </c>
      <c r="F21" s="67"/>
      <c r="G21" s="53">
        <v>56625</v>
      </c>
      <c r="H21" s="55"/>
      <c r="I21" s="53">
        <v>-58318</v>
      </c>
      <c r="J21" s="67"/>
      <c r="K21" s="53">
        <v>106613</v>
      </c>
    </row>
    <row r="22" spans="1:11" ht="20.25" customHeight="1">
      <c r="A22" s="30" t="s">
        <v>77</v>
      </c>
      <c r="B22" s="30"/>
      <c r="C22" s="116"/>
      <c r="D22" s="67"/>
      <c r="E22" s="55">
        <f>SUM(E19:E21)</f>
        <v>4891411</v>
      </c>
      <c r="F22" s="67"/>
      <c r="G22" s="55">
        <f>SUM(G19:G21)</f>
        <v>5266283</v>
      </c>
      <c r="H22" s="55"/>
      <c r="I22" s="55">
        <f>SUM(I19:I21)</f>
        <v>2060952</v>
      </c>
      <c r="J22" s="67"/>
      <c r="K22" s="55">
        <f>SUM(K19:K21)</f>
        <v>1457408</v>
      </c>
    </row>
    <row r="23" spans="1:11" ht="20.25" customHeight="1">
      <c r="A23" s="31" t="s">
        <v>78</v>
      </c>
      <c r="B23" s="30"/>
      <c r="C23" s="116"/>
      <c r="D23" s="67"/>
      <c r="E23" s="55">
        <v>75231</v>
      </c>
      <c r="F23" s="67"/>
      <c r="G23" s="55">
        <v>64472</v>
      </c>
      <c r="H23" s="55"/>
      <c r="I23" s="55">
        <v>33218</v>
      </c>
      <c r="J23" s="67"/>
      <c r="K23" s="55">
        <v>16858</v>
      </c>
    </row>
    <row r="24" spans="1:11" ht="20.25" customHeight="1">
      <c r="A24" s="31" t="s">
        <v>20</v>
      </c>
      <c r="C24" s="116" t="s">
        <v>249</v>
      </c>
      <c r="D24" s="34"/>
      <c r="E24" s="55">
        <v>208913</v>
      </c>
      <c r="F24" s="34"/>
      <c r="G24" s="55">
        <v>262605</v>
      </c>
      <c r="H24" s="55"/>
      <c r="I24" s="55">
        <v>88313</v>
      </c>
      <c r="J24" s="34"/>
      <c r="K24" s="55">
        <v>121329</v>
      </c>
    </row>
    <row r="25" spans="1:11" ht="20.25" customHeight="1">
      <c r="A25" s="31" t="s">
        <v>99</v>
      </c>
      <c r="C25" s="116"/>
      <c r="D25" s="34"/>
      <c r="E25" s="55">
        <v>0</v>
      </c>
      <c r="F25" s="34"/>
      <c r="G25" s="55">
        <v>7896</v>
      </c>
      <c r="H25" s="55"/>
      <c r="I25" s="55">
        <v>0</v>
      </c>
      <c r="J25" s="34"/>
      <c r="K25" s="55">
        <v>11313</v>
      </c>
    </row>
    <row r="26" spans="1:11" ht="20.25" customHeight="1">
      <c r="A26" s="31" t="s">
        <v>116</v>
      </c>
      <c r="C26" s="116">
        <v>27</v>
      </c>
      <c r="D26" s="34"/>
      <c r="E26" s="55">
        <v>0</v>
      </c>
      <c r="F26" s="34"/>
      <c r="G26" s="55">
        <v>22844</v>
      </c>
      <c r="H26" s="55"/>
      <c r="I26" s="55">
        <v>1489</v>
      </c>
      <c r="J26" s="34"/>
      <c r="K26" s="55">
        <v>785385</v>
      </c>
    </row>
    <row r="27" spans="1:11" ht="20.25" customHeight="1">
      <c r="A27" s="30" t="s">
        <v>21</v>
      </c>
      <c r="C27" s="116">
        <v>4</v>
      </c>
      <c r="D27" s="67"/>
      <c r="E27" s="57">
        <v>244153</v>
      </c>
      <c r="F27" s="67"/>
      <c r="G27" s="57">
        <v>296397</v>
      </c>
      <c r="H27" s="56"/>
      <c r="I27" s="57">
        <v>178246</v>
      </c>
      <c r="J27" s="67"/>
      <c r="K27" s="57">
        <v>208750</v>
      </c>
    </row>
    <row r="28" spans="1:11" ht="20.25" customHeight="1">
      <c r="A28" s="32" t="s">
        <v>24</v>
      </c>
      <c r="C28" s="117"/>
      <c r="D28" s="67"/>
      <c r="E28" s="54">
        <f>SUM(E22:E27)</f>
        <v>5419708</v>
      </c>
      <c r="F28" s="67"/>
      <c r="G28" s="54">
        <f>SUM(G22:G27)</f>
        <v>5920497</v>
      </c>
      <c r="H28" s="55"/>
      <c r="I28" s="54">
        <f>SUM(I22:I27)</f>
        <v>2362218</v>
      </c>
      <c r="J28" s="67"/>
      <c r="K28" s="54">
        <f>SUM(K22:K27)</f>
        <v>2601043</v>
      </c>
    </row>
    <row r="29" spans="1:11" ht="9.9499999999999993" customHeight="1">
      <c r="A29" s="32"/>
      <c r="C29" s="113"/>
      <c r="D29" s="34"/>
      <c r="E29" s="55"/>
      <c r="F29" s="34"/>
      <c r="G29" s="55"/>
      <c r="H29" s="55"/>
      <c r="I29" s="55"/>
      <c r="J29" s="34"/>
      <c r="K29" s="55"/>
    </row>
    <row r="30" spans="1:11" ht="20.25" customHeight="1" thickBot="1">
      <c r="A30" s="32" t="s">
        <v>84</v>
      </c>
      <c r="C30" s="116"/>
      <c r="D30" s="67"/>
      <c r="E30" s="58">
        <f>E15-E28</f>
        <v>-246979</v>
      </c>
      <c r="F30" s="67"/>
      <c r="G30" s="58">
        <f>G15-G28</f>
        <v>-222985</v>
      </c>
      <c r="H30" s="56"/>
      <c r="I30" s="58">
        <f>I15-I28</f>
        <v>-71993</v>
      </c>
      <c r="J30" s="67"/>
      <c r="K30" s="58">
        <f>K15-K28</f>
        <v>-917334</v>
      </c>
    </row>
    <row r="31" spans="1:11" ht="9.9499999999999993" customHeight="1" thickTop="1">
      <c r="A31" s="32"/>
      <c r="C31" s="116"/>
      <c r="D31" s="67"/>
      <c r="E31" s="56"/>
      <c r="F31" s="67"/>
      <c r="G31" s="56"/>
      <c r="H31" s="56"/>
      <c r="I31" s="56"/>
      <c r="J31" s="67"/>
      <c r="K31" s="56"/>
    </row>
    <row r="32" spans="1:11" ht="20.25" customHeight="1" thickBot="1">
      <c r="A32" s="32" t="s">
        <v>85</v>
      </c>
      <c r="B32" s="35"/>
      <c r="C32" s="118"/>
      <c r="D32" s="88"/>
      <c r="E32" s="58">
        <f>E30</f>
        <v>-246979</v>
      </c>
      <c r="F32" s="88"/>
      <c r="G32" s="58">
        <f>G30</f>
        <v>-222985</v>
      </c>
      <c r="H32" s="56"/>
      <c r="I32" s="58">
        <f>I30</f>
        <v>-71993</v>
      </c>
      <c r="J32" s="88"/>
      <c r="K32" s="58">
        <f>K30</f>
        <v>-917334</v>
      </c>
    </row>
    <row r="33" spans="1:11" ht="9.9499999999999993" customHeight="1" thickTop="1">
      <c r="A33" s="32"/>
      <c r="C33" s="116"/>
      <c r="D33" s="67"/>
      <c r="E33" s="56"/>
      <c r="F33" s="67"/>
      <c r="G33" s="56"/>
      <c r="H33" s="56"/>
      <c r="I33" s="56"/>
      <c r="J33" s="67"/>
      <c r="K33" s="56"/>
    </row>
    <row r="34" spans="1:11" ht="20.25" customHeight="1">
      <c r="A34" s="82" t="s">
        <v>126</v>
      </c>
      <c r="C34" s="85"/>
      <c r="D34" s="93"/>
      <c r="E34" s="94"/>
      <c r="F34" s="94"/>
      <c r="G34" s="94"/>
      <c r="H34" s="95"/>
      <c r="I34" s="94"/>
      <c r="J34" s="94"/>
      <c r="K34" s="94"/>
    </row>
    <row r="35" spans="1:11" ht="20.25" customHeight="1">
      <c r="A35" s="84"/>
      <c r="B35" s="31" t="s">
        <v>125</v>
      </c>
      <c r="C35" s="85"/>
      <c r="D35" s="93"/>
      <c r="E35" s="52">
        <f>E30-E36</f>
        <v>-84914</v>
      </c>
      <c r="F35" s="96"/>
      <c r="G35" s="52">
        <f>G30-G36</f>
        <v>-159925</v>
      </c>
      <c r="H35" s="95"/>
      <c r="I35" s="52">
        <f>I30-I36</f>
        <v>-71993</v>
      </c>
      <c r="J35" s="96"/>
      <c r="K35" s="52">
        <f>K30-K36</f>
        <v>-917334</v>
      </c>
    </row>
    <row r="36" spans="1:11" ht="20.25" customHeight="1">
      <c r="A36" s="84"/>
      <c r="B36" s="31" t="s">
        <v>129</v>
      </c>
      <c r="C36" s="85">
        <v>3</v>
      </c>
      <c r="D36" s="93"/>
      <c r="E36" s="52">
        <v>-162065</v>
      </c>
      <c r="F36" s="97"/>
      <c r="G36" s="52">
        <v>-63060</v>
      </c>
      <c r="H36" s="95"/>
      <c r="I36" s="52">
        <v>0</v>
      </c>
      <c r="J36" s="97"/>
      <c r="K36" s="52">
        <v>0</v>
      </c>
    </row>
    <row r="37" spans="1:11" ht="20.25" customHeight="1" thickBot="1">
      <c r="A37" s="82"/>
      <c r="C37" s="85"/>
      <c r="D37" s="93"/>
      <c r="E37" s="98">
        <f>SUM(E35:E36)</f>
        <v>-246979</v>
      </c>
      <c r="F37" s="96"/>
      <c r="G37" s="98">
        <f>SUM(G35:G36)</f>
        <v>-222985</v>
      </c>
      <c r="H37" s="95"/>
      <c r="I37" s="98">
        <f>SUM(I35:I36)</f>
        <v>-71993</v>
      </c>
      <c r="J37" s="96"/>
      <c r="K37" s="98">
        <f>SUM(K35:K36)</f>
        <v>-917334</v>
      </c>
    </row>
    <row r="38" spans="1:11" ht="9.9499999999999993" customHeight="1" thickTop="1">
      <c r="A38" s="32"/>
      <c r="C38" s="116"/>
      <c r="D38" s="67"/>
      <c r="E38" s="56"/>
      <c r="F38" s="67"/>
      <c r="G38" s="56"/>
      <c r="H38" s="56"/>
      <c r="I38" s="56"/>
      <c r="J38" s="67"/>
      <c r="K38" s="56"/>
    </row>
    <row r="39" spans="1:11" ht="20.25" customHeight="1">
      <c r="A39" s="82" t="s">
        <v>127</v>
      </c>
      <c r="C39" s="85"/>
      <c r="D39" s="93"/>
      <c r="E39" s="94"/>
      <c r="F39" s="94"/>
      <c r="G39" s="94"/>
      <c r="H39" s="95"/>
      <c r="I39" s="94"/>
      <c r="J39" s="94"/>
      <c r="K39" s="94"/>
    </row>
    <row r="40" spans="1:11" ht="20.25" customHeight="1">
      <c r="A40" s="84"/>
      <c r="B40" s="31" t="s">
        <v>125</v>
      </c>
      <c r="C40" s="85"/>
      <c r="D40" s="93"/>
      <c r="E40" s="52">
        <f>E32-E41</f>
        <v>-84914</v>
      </c>
      <c r="F40" s="96"/>
      <c r="G40" s="52">
        <f>G32-G41</f>
        <v>-159925</v>
      </c>
      <c r="H40" s="95"/>
      <c r="I40" s="52">
        <f>I32-I41</f>
        <v>-71993</v>
      </c>
      <c r="J40" s="96"/>
      <c r="K40" s="52">
        <f>K32-K41</f>
        <v>-917334</v>
      </c>
    </row>
    <row r="41" spans="1:11" ht="20.25" customHeight="1">
      <c r="A41" s="84"/>
      <c r="B41" s="31" t="s">
        <v>129</v>
      </c>
      <c r="C41" s="85">
        <v>3</v>
      </c>
      <c r="D41" s="93"/>
      <c r="E41" s="57">
        <f>E36</f>
        <v>-162065</v>
      </c>
      <c r="F41" s="97"/>
      <c r="G41" s="57">
        <f>G36</f>
        <v>-63060</v>
      </c>
      <c r="H41" s="95"/>
      <c r="I41" s="57">
        <v>0</v>
      </c>
      <c r="J41" s="97"/>
      <c r="K41" s="57">
        <v>0</v>
      </c>
    </row>
    <row r="42" spans="1:11" ht="20.25" customHeight="1" thickBot="1">
      <c r="B42" s="82"/>
      <c r="C42" s="85"/>
      <c r="D42" s="93"/>
      <c r="E42" s="98">
        <f>SUM(E40:E41)</f>
        <v>-246979</v>
      </c>
      <c r="F42" s="96"/>
      <c r="G42" s="98">
        <f>SUM(G40:G41)</f>
        <v>-222985</v>
      </c>
      <c r="H42" s="95"/>
      <c r="I42" s="98">
        <f>SUM(I40:I41)</f>
        <v>-71993</v>
      </c>
      <c r="J42" s="96"/>
      <c r="K42" s="98">
        <f>SUM(K40:K41)</f>
        <v>-917334</v>
      </c>
    </row>
    <row r="43" spans="1:11" ht="9.9499999999999993" customHeight="1" thickTop="1">
      <c r="A43" s="32"/>
      <c r="C43" s="116"/>
      <c r="D43" s="67"/>
      <c r="E43" s="56"/>
      <c r="F43" s="67"/>
      <c r="G43" s="56"/>
      <c r="H43" s="56"/>
      <c r="I43" s="56"/>
      <c r="J43" s="67"/>
      <c r="K43" s="56"/>
    </row>
    <row r="44" spans="1:11" ht="20.25" customHeight="1">
      <c r="A44" s="32" t="s">
        <v>128</v>
      </c>
      <c r="C44" s="85"/>
      <c r="D44" s="93"/>
      <c r="E44" s="56"/>
      <c r="F44" s="94"/>
      <c r="G44" s="56"/>
      <c r="H44" s="95"/>
      <c r="I44" s="56"/>
      <c r="J44" s="94"/>
      <c r="K44" s="56"/>
    </row>
    <row r="45" spans="1:11" ht="20.25" customHeight="1" thickBot="1">
      <c r="B45" s="99" t="s">
        <v>130</v>
      </c>
      <c r="C45" s="85">
        <v>29</v>
      </c>
      <c r="D45" s="93"/>
      <c r="E45" s="127">
        <f>E35/28928765</f>
        <v>-2.9352791244285749E-3</v>
      </c>
      <c r="F45" s="110"/>
      <c r="G45" s="127">
        <f>G35/6850181</f>
        <v>-2.3346098446157846E-2</v>
      </c>
      <c r="H45" s="111"/>
      <c r="I45" s="127">
        <f>I35/28928765</f>
        <v>-2.4886302612641777E-3</v>
      </c>
      <c r="J45" s="110"/>
      <c r="K45" s="127">
        <f>K35/6850181</f>
        <v>-0.13391383380964678</v>
      </c>
    </row>
    <row r="46" spans="1:11" ht="20.25" customHeight="1" thickTop="1"/>
  </sheetData>
  <mergeCells count="3">
    <mergeCell ref="E5:K5"/>
    <mergeCell ref="E6:G6"/>
    <mergeCell ref="I6:K6"/>
  </mergeCells>
  <pageMargins left="0.7" right="0.5" top="0.8" bottom="0.4" header="0.4" footer="0.33"/>
  <pageSetup paperSize="9" scale="88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opLeftCell="A12" zoomScale="85" zoomScaleNormal="85" zoomScaleSheetLayoutView="120" workbookViewId="0">
      <selection activeCell="I64" sqref="I64"/>
    </sheetView>
  </sheetViews>
  <sheetFormatPr defaultColWidth="9.140625" defaultRowHeight="20.100000000000001" customHeight="1"/>
  <cols>
    <col min="1" max="1" width="2.42578125" style="31" customWidth="1"/>
    <col min="2" max="2" width="39.42578125" style="31" customWidth="1"/>
    <col min="3" max="3" width="9.140625" style="119" customWidth="1"/>
    <col min="4" max="4" width="1.28515625" style="89" customWidth="1"/>
    <col min="5" max="5" width="13.42578125" style="7" customWidth="1"/>
    <col min="6" max="6" width="1.28515625" style="89" customWidth="1"/>
    <col min="7" max="7" width="13.42578125" style="7" customWidth="1"/>
    <col min="8" max="8" width="1.28515625" style="92" customWidth="1"/>
    <col min="9" max="9" width="13.42578125" style="7" customWidth="1"/>
    <col min="10" max="10" width="1.28515625" style="89" customWidth="1"/>
    <col min="11" max="11" width="13.42578125" style="7" customWidth="1"/>
    <col min="12" max="16384" width="9.140625" style="31"/>
  </cols>
  <sheetData>
    <row r="1" spans="1:11" s="4" customFormat="1" ht="20.100000000000001" customHeight="1">
      <c r="A1" s="3" t="s">
        <v>108</v>
      </c>
      <c r="B1" s="26"/>
      <c r="C1" s="78"/>
      <c r="D1" s="86"/>
      <c r="E1" s="14"/>
      <c r="F1" s="86"/>
      <c r="G1" s="14"/>
      <c r="H1" s="90"/>
      <c r="I1" s="14"/>
      <c r="J1" s="86"/>
      <c r="K1" s="14" t="s">
        <v>52</v>
      </c>
    </row>
    <row r="2" spans="1:11" ht="20.100000000000001" customHeight="1">
      <c r="A2" s="26" t="s">
        <v>46</v>
      </c>
      <c r="B2" s="26"/>
      <c r="C2" s="78"/>
      <c r="D2" s="86"/>
      <c r="E2" s="14"/>
      <c r="F2" s="86"/>
      <c r="G2" s="14"/>
      <c r="H2" s="90"/>
      <c r="I2" s="14"/>
      <c r="J2" s="86"/>
      <c r="K2" s="14" t="s">
        <v>53</v>
      </c>
    </row>
    <row r="3" spans="1:11" ht="20.100000000000001" customHeight="1">
      <c r="A3" s="26" t="s">
        <v>198</v>
      </c>
      <c r="B3" s="26"/>
      <c r="C3" s="78"/>
      <c r="D3" s="86"/>
      <c r="E3" s="19"/>
      <c r="F3" s="86"/>
      <c r="G3" s="19"/>
      <c r="H3" s="91"/>
      <c r="I3" s="19"/>
      <c r="J3" s="86"/>
      <c r="K3" s="19"/>
    </row>
    <row r="4" spans="1:11" ht="9.9499999999999993" customHeight="1">
      <c r="A4" s="32"/>
      <c r="C4" s="116"/>
      <c r="D4" s="67"/>
      <c r="E4" s="55"/>
      <c r="F4" s="67"/>
      <c r="G4" s="55"/>
      <c r="H4" s="55"/>
      <c r="I4" s="55"/>
      <c r="J4" s="67"/>
      <c r="K4" s="55"/>
    </row>
    <row r="5" spans="1:11" ht="20.100000000000001" customHeight="1">
      <c r="B5" s="26"/>
      <c r="C5" s="78"/>
      <c r="D5" s="86"/>
      <c r="E5" s="134" t="s">
        <v>55</v>
      </c>
      <c r="F5" s="134"/>
      <c r="G5" s="134"/>
      <c r="H5" s="134"/>
      <c r="I5" s="134"/>
      <c r="J5" s="134"/>
      <c r="K5" s="134"/>
    </row>
    <row r="6" spans="1:11" ht="20.100000000000001" customHeight="1">
      <c r="B6" s="26"/>
      <c r="C6" s="78"/>
      <c r="D6" s="86"/>
      <c r="E6" s="135" t="s">
        <v>106</v>
      </c>
      <c r="F6" s="135"/>
      <c r="G6" s="135"/>
      <c r="H6" s="78"/>
      <c r="I6" s="135" t="s">
        <v>107</v>
      </c>
      <c r="J6" s="135"/>
      <c r="K6" s="135"/>
    </row>
    <row r="7" spans="1:11" ht="20.100000000000001" customHeight="1">
      <c r="B7" s="22"/>
      <c r="C7" s="115" t="s">
        <v>4</v>
      </c>
      <c r="D7" s="87"/>
      <c r="E7" s="128">
        <v>2563</v>
      </c>
      <c r="F7" s="87"/>
      <c r="G7" s="128">
        <v>2562</v>
      </c>
      <c r="H7" s="77"/>
      <c r="I7" s="128">
        <v>2563</v>
      </c>
      <c r="J7" s="87"/>
      <c r="K7" s="128">
        <v>2562</v>
      </c>
    </row>
    <row r="8" spans="1:11" ht="20.100000000000001" customHeight="1">
      <c r="A8" s="32" t="s">
        <v>3</v>
      </c>
      <c r="C8" s="116"/>
      <c r="D8" s="67"/>
      <c r="E8" s="2"/>
      <c r="F8" s="67"/>
      <c r="G8" s="2"/>
      <c r="H8" s="2"/>
      <c r="I8" s="2"/>
      <c r="J8" s="67"/>
      <c r="K8" s="2"/>
    </row>
    <row r="9" spans="1:11" ht="20.100000000000001" customHeight="1">
      <c r="A9" s="31" t="s">
        <v>76</v>
      </c>
      <c r="B9" s="30"/>
      <c r="C9" s="116">
        <v>4</v>
      </c>
      <c r="D9" s="34"/>
      <c r="E9" s="60">
        <v>9533039</v>
      </c>
      <c r="F9" s="34"/>
      <c r="G9" s="60">
        <v>8589605</v>
      </c>
      <c r="H9" s="60"/>
      <c r="I9" s="60">
        <v>4085040</v>
      </c>
      <c r="J9" s="34"/>
      <c r="K9" s="60">
        <v>1264025</v>
      </c>
    </row>
    <row r="10" spans="1:11" ht="20.100000000000001" customHeight="1">
      <c r="A10" s="31" t="s">
        <v>247</v>
      </c>
      <c r="B10" s="30"/>
      <c r="C10" s="116">
        <v>4</v>
      </c>
      <c r="D10" s="34"/>
      <c r="E10" s="55">
        <v>0</v>
      </c>
      <c r="F10" s="34"/>
      <c r="G10" s="60">
        <v>0</v>
      </c>
      <c r="H10" s="60"/>
      <c r="I10" s="55">
        <v>0</v>
      </c>
      <c r="J10" s="34"/>
      <c r="K10" s="60">
        <v>274235</v>
      </c>
    </row>
    <row r="11" spans="1:11" ht="20.100000000000001" customHeight="1">
      <c r="A11" s="31" t="s">
        <v>32</v>
      </c>
      <c r="C11" s="116"/>
      <c r="D11" s="67"/>
      <c r="E11" s="55">
        <v>0</v>
      </c>
      <c r="F11" s="67"/>
      <c r="G11" s="55">
        <v>720994</v>
      </c>
      <c r="H11" s="55"/>
      <c r="I11" s="55">
        <v>0</v>
      </c>
      <c r="J11" s="67"/>
      <c r="K11" s="55">
        <v>494300</v>
      </c>
    </row>
    <row r="12" spans="1:11" ht="20.100000000000001" customHeight="1">
      <c r="A12" s="31" t="s">
        <v>81</v>
      </c>
      <c r="C12" s="85">
        <v>3</v>
      </c>
      <c r="D12" s="67"/>
      <c r="E12" s="55">
        <v>68375</v>
      </c>
      <c r="F12" s="67"/>
      <c r="G12" s="55">
        <v>29252</v>
      </c>
      <c r="H12" s="55"/>
      <c r="I12" s="55">
        <v>62934</v>
      </c>
      <c r="J12" s="67"/>
      <c r="K12" s="55">
        <v>0</v>
      </c>
    </row>
    <row r="13" spans="1:11" ht="20.100000000000001" customHeight="1">
      <c r="A13" s="31" t="s">
        <v>240</v>
      </c>
      <c r="C13" s="116"/>
      <c r="D13" s="67"/>
      <c r="E13" s="55">
        <v>0</v>
      </c>
      <c r="F13" s="67"/>
      <c r="G13" s="55">
        <v>11691</v>
      </c>
      <c r="H13" s="55"/>
      <c r="I13" s="55">
        <v>0</v>
      </c>
      <c r="J13" s="67"/>
      <c r="K13" s="55">
        <v>67521</v>
      </c>
    </row>
    <row r="14" spans="1:11" ht="20.100000000000001" customHeight="1">
      <c r="A14" s="31" t="s">
        <v>115</v>
      </c>
      <c r="C14" s="116"/>
      <c r="D14" s="67"/>
      <c r="E14" s="55">
        <v>0</v>
      </c>
      <c r="F14" s="67"/>
      <c r="G14" s="55">
        <v>84615</v>
      </c>
      <c r="H14" s="55"/>
      <c r="I14" s="55">
        <v>0</v>
      </c>
      <c r="J14" s="67"/>
      <c r="K14" s="55">
        <v>84615</v>
      </c>
    </row>
    <row r="15" spans="1:11" ht="20.100000000000001" customHeight="1">
      <c r="A15" s="31" t="s">
        <v>13</v>
      </c>
      <c r="C15" s="116"/>
      <c r="D15" s="67"/>
      <c r="E15" s="55">
        <v>38817</v>
      </c>
      <c r="F15" s="67"/>
      <c r="G15" s="55">
        <v>52856</v>
      </c>
      <c r="H15" s="55"/>
      <c r="I15" s="55">
        <v>12875</v>
      </c>
      <c r="J15" s="67"/>
      <c r="K15" s="55">
        <v>16178</v>
      </c>
    </row>
    <row r="16" spans="1:11" ht="20.100000000000001" customHeight="1">
      <c r="A16" s="32" t="s">
        <v>16</v>
      </c>
      <c r="C16" s="116"/>
      <c r="D16" s="67"/>
      <c r="E16" s="54">
        <f>SUM(E9:E15)</f>
        <v>9640231</v>
      </c>
      <c r="F16" s="67"/>
      <c r="G16" s="54">
        <f>SUM(G9:G15)</f>
        <v>9489013</v>
      </c>
      <c r="H16" s="55"/>
      <c r="I16" s="54">
        <f>SUM(I9:I15)</f>
        <v>4160849</v>
      </c>
      <c r="J16" s="67"/>
      <c r="K16" s="54">
        <f>SUM(K9:K15)</f>
        <v>2200874</v>
      </c>
    </row>
    <row r="17" spans="1:11" ht="8.1" customHeight="1">
      <c r="A17" s="32"/>
      <c r="C17" s="116"/>
      <c r="D17" s="67"/>
      <c r="E17" s="55"/>
      <c r="F17" s="67"/>
      <c r="G17" s="55"/>
      <c r="H17" s="55"/>
      <c r="I17" s="55"/>
      <c r="J17" s="67"/>
      <c r="K17" s="55"/>
    </row>
    <row r="18" spans="1:11" ht="20.100000000000001" customHeight="1">
      <c r="A18" s="32" t="s">
        <v>23</v>
      </c>
      <c r="C18" s="116"/>
      <c r="D18" s="67"/>
      <c r="E18" s="55"/>
      <c r="F18" s="67"/>
      <c r="G18" s="55"/>
      <c r="H18" s="55"/>
      <c r="I18" s="55"/>
      <c r="J18" s="67"/>
      <c r="K18" s="55"/>
    </row>
    <row r="19" spans="1:11" ht="20.100000000000001" customHeight="1">
      <c r="A19" s="30" t="s">
        <v>33</v>
      </c>
      <c r="B19" s="30"/>
      <c r="C19" s="116" t="s">
        <v>249</v>
      </c>
      <c r="D19" s="67"/>
      <c r="E19" s="55"/>
      <c r="F19" s="67"/>
      <c r="G19" s="55"/>
      <c r="H19" s="55"/>
      <c r="I19" s="55"/>
      <c r="J19" s="67"/>
      <c r="K19" s="55"/>
    </row>
    <row r="20" spans="1:11" ht="20.100000000000001" customHeight="1">
      <c r="A20" s="30" t="s">
        <v>80</v>
      </c>
      <c r="B20" s="30" t="s">
        <v>82</v>
      </c>
      <c r="C20" s="116"/>
      <c r="D20" s="67"/>
      <c r="E20" s="55">
        <v>9734762</v>
      </c>
      <c r="F20" s="67"/>
      <c r="G20" s="55">
        <v>8790767</v>
      </c>
      <c r="H20" s="55"/>
      <c r="I20" s="55">
        <v>4192447</v>
      </c>
      <c r="J20" s="67"/>
      <c r="K20" s="55">
        <v>1247541</v>
      </c>
    </row>
    <row r="21" spans="1:11" ht="20.100000000000001" customHeight="1">
      <c r="A21" s="30" t="s">
        <v>80</v>
      </c>
      <c r="B21" s="30" t="s">
        <v>234</v>
      </c>
      <c r="C21" s="116"/>
      <c r="D21" s="67"/>
      <c r="E21" s="55">
        <v>155658</v>
      </c>
      <c r="F21" s="67"/>
      <c r="G21" s="55">
        <v>556485</v>
      </c>
      <c r="H21" s="55"/>
      <c r="I21" s="55">
        <v>118513</v>
      </c>
      <c r="J21" s="67"/>
      <c r="K21" s="55">
        <v>375617</v>
      </c>
    </row>
    <row r="22" spans="1:11" ht="20.100000000000001" customHeight="1">
      <c r="A22" s="30" t="s">
        <v>80</v>
      </c>
      <c r="B22" s="30" t="s">
        <v>83</v>
      </c>
      <c r="C22" s="116">
        <v>7</v>
      </c>
      <c r="D22" s="67"/>
      <c r="E22" s="53">
        <v>-148064</v>
      </c>
      <c r="F22" s="67"/>
      <c r="G22" s="53">
        <v>-28195</v>
      </c>
      <c r="H22" s="55"/>
      <c r="I22" s="53">
        <v>-80479</v>
      </c>
      <c r="J22" s="67"/>
      <c r="K22" s="53">
        <v>106598</v>
      </c>
    </row>
    <row r="23" spans="1:11" ht="20.100000000000001" customHeight="1">
      <c r="A23" s="30" t="s">
        <v>77</v>
      </c>
      <c r="B23" s="30"/>
      <c r="C23" s="116"/>
      <c r="D23" s="67"/>
      <c r="E23" s="55">
        <f>SUM(E20:E22)</f>
        <v>9742356</v>
      </c>
      <c r="F23" s="67"/>
      <c r="G23" s="55">
        <f>SUM(G20:G22)</f>
        <v>9319057</v>
      </c>
      <c r="H23" s="55"/>
      <c r="I23" s="55">
        <f>SUM(I20:I22)</f>
        <v>4230481</v>
      </c>
      <c r="J23" s="67"/>
      <c r="K23" s="55">
        <f>SUM(K20:K22)</f>
        <v>1729756</v>
      </c>
    </row>
    <row r="24" spans="1:11" ht="20.100000000000001" customHeight="1">
      <c r="A24" s="30" t="s">
        <v>248</v>
      </c>
      <c r="B24" s="30"/>
      <c r="C24" s="116"/>
      <c r="D24" s="67"/>
      <c r="E24" s="55">
        <v>0</v>
      </c>
      <c r="F24" s="67"/>
      <c r="G24" s="55">
        <v>0</v>
      </c>
      <c r="H24" s="55"/>
      <c r="I24" s="55">
        <v>0</v>
      </c>
      <c r="J24" s="67"/>
      <c r="K24" s="55">
        <v>283876</v>
      </c>
    </row>
    <row r="25" spans="1:11" ht="20.100000000000001" customHeight="1">
      <c r="A25" s="31" t="s">
        <v>78</v>
      </c>
      <c r="B25" s="30"/>
      <c r="C25" s="116"/>
      <c r="D25" s="67"/>
      <c r="E25" s="55">
        <v>152033</v>
      </c>
      <c r="F25" s="67"/>
      <c r="G25" s="55">
        <v>109554</v>
      </c>
      <c r="H25" s="55"/>
      <c r="I25" s="55">
        <v>67447</v>
      </c>
      <c r="J25" s="67"/>
      <c r="K25" s="55">
        <v>16946</v>
      </c>
    </row>
    <row r="26" spans="1:11" ht="20.100000000000001" customHeight="1">
      <c r="A26" s="31" t="s">
        <v>20</v>
      </c>
      <c r="C26" s="116" t="s">
        <v>249</v>
      </c>
      <c r="D26" s="34"/>
      <c r="E26" s="55">
        <v>414533</v>
      </c>
      <c r="F26" s="34"/>
      <c r="G26" s="55">
        <v>460437</v>
      </c>
      <c r="H26" s="55"/>
      <c r="I26" s="55">
        <v>176376</v>
      </c>
      <c r="J26" s="34"/>
      <c r="K26" s="55">
        <v>169137</v>
      </c>
    </row>
    <row r="27" spans="1:11" ht="20.100000000000001" customHeight="1">
      <c r="A27" s="31" t="s">
        <v>99</v>
      </c>
      <c r="C27" s="116"/>
      <c r="D27" s="34"/>
      <c r="E27" s="55">
        <v>0</v>
      </c>
      <c r="F27" s="34"/>
      <c r="G27" s="55">
        <v>0</v>
      </c>
      <c r="H27" s="55"/>
      <c r="I27" s="55">
        <v>0</v>
      </c>
      <c r="J27" s="34"/>
      <c r="K27" s="55">
        <v>11313</v>
      </c>
    </row>
    <row r="28" spans="1:11" ht="20.100000000000001" customHeight="1">
      <c r="A28" s="31" t="s">
        <v>100</v>
      </c>
      <c r="C28" s="116"/>
      <c r="D28" s="34"/>
      <c r="E28" s="55">
        <v>124459</v>
      </c>
      <c r="F28" s="34"/>
      <c r="G28" s="55">
        <v>0</v>
      </c>
      <c r="H28" s="55"/>
      <c r="I28" s="55">
        <v>103296</v>
      </c>
      <c r="J28" s="34"/>
      <c r="K28" s="55">
        <v>0</v>
      </c>
    </row>
    <row r="29" spans="1:11" ht="20.100000000000001" customHeight="1">
      <c r="A29" s="31" t="s">
        <v>116</v>
      </c>
      <c r="C29" s="116">
        <v>27</v>
      </c>
      <c r="D29" s="34"/>
      <c r="E29" s="55">
        <v>22213</v>
      </c>
      <c r="F29" s="34"/>
      <c r="G29" s="55">
        <v>49856</v>
      </c>
      <c r="H29" s="55"/>
      <c r="I29" s="55">
        <v>66798</v>
      </c>
      <c r="J29" s="34"/>
      <c r="K29" s="55">
        <v>886761</v>
      </c>
    </row>
    <row r="30" spans="1:11" ht="20.100000000000001" customHeight="1">
      <c r="A30" s="30" t="s">
        <v>21</v>
      </c>
      <c r="C30" s="116">
        <v>4</v>
      </c>
      <c r="D30" s="67"/>
      <c r="E30" s="57">
        <v>451543</v>
      </c>
      <c r="F30" s="67"/>
      <c r="G30" s="57">
        <v>576231</v>
      </c>
      <c r="H30" s="56"/>
      <c r="I30" s="57">
        <v>325206</v>
      </c>
      <c r="J30" s="67"/>
      <c r="K30" s="57">
        <v>375657</v>
      </c>
    </row>
    <row r="31" spans="1:11" ht="20.100000000000001" customHeight="1">
      <c r="A31" s="32" t="s">
        <v>24</v>
      </c>
      <c r="C31" s="117"/>
      <c r="D31" s="67"/>
      <c r="E31" s="54">
        <f>SUM(E23:E30)</f>
        <v>10907137</v>
      </c>
      <c r="F31" s="67"/>
      <c r="G31" s="54">
        <f>SUM(G23:G30)</f>
        <v>10515135</v>
      </c>
      <c r="H31" s="55"/>
      <c r="I31" s="54">
        <f>SUM(I23:I30)</f>
        <v>4969604</v>
      </c>
      <c r="J31" s="67"/>
      <c r="K31" s="54">
        <f>SUM(K23:K30)</f>
        <v>3473446</v>
      </c>
    </row>
    <row r="32" spans="1:11" ht="8.1" customHeight="1">
      <c r="A32" s="32"/>
      <c r="C32" s="116"/>
      <c r="D32" s="67"/>
      <c r="E32" s="55"/>
      <c r="F32" s="67"/>
      <c r="G32" s="55"/>
      <c r="H32" s="55"/>
      <c r="I32" s="55"/>
      <c r="J32" s="67"/>
      <c r="K32" s="55"/>
    </row>
    <row r="33" spans="1:11" ht="20.100000000000001" customHeight="1" thickBot="1">
      <c r="A33" s="32" t="s">
        <v>84</v>
      </c>
      <c r="C33" s="116"/>
      <c r="D33" s="67"/>
      <c r="E33" s="58">
        <f>E16-E31</f>
        <v>-1266906</v>
      </c>
      <c r="F33" s="67"/>
      <c r="G33" s="58">
        <f>G16-G31</f>
        <v>-1026122</v>
      </c>
      <c r="H33" s="56"/>
      <c r="I33" s="58">
        <f>I16-I31</f>
        <v>-808755</v>
      </c>
      <c r="J33" s="67"/>
      <c r="K33" s="58">
        <f>K16-K31</f>
        <v>-1272572</v>
      </c>
    </row>
    <row r="34" spans="1:11" ht="8.1" customHeight="1" thickTop="1">
      <c r="A34" s="32"/>
      <c r="C34" s="116"/>
      <c r="D34" s="67"/>
      <c r="E34" s="55"/>
      <c r="F34" s="67"/>
      <c r="G34" s="55"/>
      <c r="H34" s="55"/>
      <c r="I34" s="55"/>
      <c r="J34" s="67"/>
      <c r="K34" s="55"/>
    </row>
    <row r="35" spans="1:11" ht="20.100000000000001" customHeight="1" thickBot="1">
      <c r="A35" s="32" t="s">
        <v>85</v>
      </c>
      <c r="B35" s="35"/>
      <c r="C35" s="118"/>
      <c r="D35" s="88"/>
      <c r="E35" s="58">
        <f>E33</f>
        <v>-1266906</v>
      </c>
      <c r="F35" s="88"/>
      <c r="G35" s="58">
        <f>G33</f>
        <v>-1026122</v>
      </c>
      <c r="H35" s="56"/>
      <c r="I35" s="58">
        <f>I33</f>
        <v>-808755</v>
      </c>
      <c r="J35" s="88"/>
      <c r="K35" s="58">
        <f>K33</f>
        <v>-1272572</v>
      </c>
    </row>
    <row r="36" spans="1:11" ht="8.1" customHeight="1" thickTop="1">
      <c r="A36" s="32"/>
      <c r="C36" s="116"/>
      <c r="D36" s="67"/>
      <c r="E36" s="55"/>
      <c r="F36" s="67"/>
      <c r="G36" s="55"/>
      <c r="H36" s="55"/>
      <c r="I36" s="55"/>
      <c r="J36" s="67"/>
      <c r="K36" s="55"/>
    </row>
    <row r="37" spans="1:11" ht="20.100000000000001" customHeight="1">
      <c r="A37" s="82" t="s">
        <v>126</v>
      </c>
      <c r="C37" s="85"/>
      <c r="D37" s="93"/>
      <c r="E37" s="94"/>
      <c r="F37" s="94"/>
      <c r="G37" s="94"/>
      <c r="H37" s="95"/>
      <c r="I37" s="94"/>
      <c r="J37" s="94"/>
      <c r="K37" s="94"/>
    </row>
    <row r="38" spans="1:11" ht="20.100000000000001" customHeight="1">
      <c r="A38" s="84"/>
      <c r="B38" s="31" t="s">
        <v>125</v>
      </c>
      <c r="C38" s="85"/>
      <c r="D38" s="93"/>
      <c r="E38" s="52">
        <v>-809366</v>
      </c>
      <c r="F38" s="96"/>
      <c r="G38" s="52">
        <v>-605442</v>
      </c>
      <c r="H38" s="95"/>
      <c r="I38" s="52">
        <v>-808755</v>
      </c>
      <c r="J38" s="96"/>
      <c r="K38" s="52">
        <v>-1272572</v>
      </c>
    </row>
    <row r="39" spans="1:11" ht="20.100000000000001" customHeight="1">
      <c r="A39" s="84"/>
      <c r="B39" s="31" t="s">
        <v>129</v>
      </c>
      <c r="C39" s="85">
        <v>3</v>
      </c>
      <c r="D39" s="93"/>
      <c r="E39" s="52">
        <v>-457540</v>
      </c>
      <c r="F39" s="97"/>
      <c r="G39" s="52">
        <v>-420680</v>
      </c>
      <c r="H39" s="95"/>
      <c r="I39" s="52">
        <v>0</v>
      </c>
      <c r="J39" s="97"/>
      <c r="K39" s="52">
        <v>0</v>
      </c>
    </row>
    <row r="40" spans="1:11" ht="20.100000000000001" customHeight="1" thickBot="1">
      <c r="A40" s="82"/>
      <c r="C40" s="85"/>
      <c r="D40" s="93"/>
      <c r="E40" s="98">
        <f>SUM(E38:E39)</f>
        <v>-1266906</v>
      </c>
      <c r="F40" s="96"/>
      <c r="G40" s="98">
        <f>SUM(G38:G39)</f>
        <v>-1026122</v>
      </c>
      <c r="H40" s="95"/>
      <c r="I40" s="98">
        <f>SUM(I38:I39)</f>
        <v>-808755</v>
      </c>
      <c r="J40" s="96"/>
      <c r="K40" s="98">
        <f>SUM(K38:K39)</f>
        <v>-1272572</v>
      </c>
    </row>
    <row r="41" spans="1:11" ht="8.1" customHeight="1" thickTop="1">
      <c r="A41" s="32"/>
      <c r="C41" s="116"/>
      <c r="D41" s="67"/>
      <c r="E41" s="55"/>
      <c r="F41" s="67"/>
      <c r="G41" s="55"/>
      <c r="H41" s="55"/>
      <c r="I41" s="55"/>
      <c r="J41" s="67"/>
      <c r="K41" s="55"/>
    </row>
    <row r="42" spans="1:11" ht="20.100000000000001" customHeight="1">
      <c r="A42" s="82" t="s">
        <v>127</v>
      </c>
      <c r="C42" s="85"/>
      <c r="D42" s="93"/>
      <c r="E42" s="94"/>
      <c r="F42" s="94"/>
      <c r="G42" s="94"/>
      <c r="H42" s="95"/>
      <c r="I42" s="94"/>
      <c r="J42" s="94"/>
      <c r="K42" s="94"/>
    </row>
    <row r="43" spans="1:11" ht="20.100000000000001" customHeight="1">
      <c r="A43" s="84"/>
      <c r="B43" s="31" t="s">
        <v>125</v>
      </c>
      <c r="C43" s="85"/>
      <c r="D43" s="93"/>
      <c r="E43" s="52">
        <f>E35-E44</f>
        <v>-809366</v>
      </c>
      <c r="F43" s="96"/>
      <c r="G43" s="52">
        <f>G35-G44</f>
        <v>-605442</v>
      </c>
      <c r="H43" s="95"/>
      <c r="I43" s="52">
        <f>I35-I44</f>
        <v>-808755</v>
      </c>
      <c r="J43" s="96"/>
      <c r="K43" s="52">
        <f>K35-K44</f>
        <v>-1272572</v>
      </c>
    </row>
    <row r="44" spans="1:11" ht="20.100000000000001" customHeight="1">
      <c r="A44" s="84"/>
      <c r="B44" s="31" t="s">
        <v>129</v>
      </c>
      <c r="C44" s="85">
        <v>3</v>
      </c>
      <c r="D44" s="93"/>
      <c r="E44" s="57">
        <f>E39</f>
        <v>-457540</v>
      </c>
      <c r="F44" s="97"/>
      <c r="G44" s="57">
        <f>G39</f>
        <v>-420680</v>
      </c>
      <c r="H44" s="95"/>
      <c r="I44" s="57">
        <v>0</v>
      </c>
      <c r="J44" s="97"/>
      <c r="K44" s="57">
        <v>0</v>
      </c>
    </row>
    <row r="45" spans="1:11" ht="20.100000000000001" customHeight="1" thickBot="1">
      <c r="B45" s="82"/>
      <c r="C45" s="85"/>
      <c r="D45" s="93"/>
      <c r="E45" s="98">
        <f>SUM(E43:E44)</f>
        <v>-1266906</v>
      </c>
      <c r="F45" s="96"/>
      <c r="G45" s="98">
        <f>SUM(G43:G44)</f>
        <v>-1026122</v>
      </c>
      <c r="H45" s="95"/>
      <c r="I45" s="98">
        <f>SUM(I43:I44)</f>
        <v>-808755</v>
      </c>
      <c r="J45" s="96"/>
      <c r="K45" s="98">
        <f>SUM(K43:K44)</f>
        <v>-1272572</v>
      </c>
    </row>
    <row r="46" spans="1:11" ht="8.1" customHeight="1" thickTop="1">
      <c r="A46" s="32"/>
      <c r="C46" s="116"/>
      <c r="D46" s="67"/>
      <c r="E46" s="55"/>
      <c r="F46" s="67"/>
      <c r="G46" s="55"/>
      <c r="H46" s="55"/>
      <c r="I46" s="55"/>
      <c r="J46" s="67"/>
      <c r="K46" s="55"/>
    </row>
    <row r="47" spans="1:11" ht="20.100000000000001" customHeight="1">
      <c r="A47" s="32" t="s">
        <v>128</v>
      </c>
      <c r="C47" s="85"/>
      <c r="D47" s="93"/>
      <c r="E47" s="56"/>
      <c r="F47" s="94"/>
      <c r="G47" s="56"/>
      <c r="H47" s="95"/>
      <c r="I47" s="56"/>
      <c r="J47" s="94"/>
      <c r="K47" s="56"/>
    </row>
    <row r="48" spans="1:11" ht="20.100000000000001" customHeight="1" thickBot="1">
      <c r="B48" s="99" t="s">
        <v>130</v>
      </c>
      <c r="C48" s="85">
        <v>29</v>
      </c>
      <c r="D48" s="93"/>
      <c r="E48" s="127">
        <f>E38/28928765</f>
        <v>-2.7977896740493415E-2</v>
      </c>
      <c r="F48" s="110"/>
      <c r="G48" s="127">
        <f>G38/6850181</f>
        <v>-8.8383358045575733E-2</v>
      </c>
      <c r="H48" s="111"/>
      <c r="I48" s="127">
        <f>I38/28928765</f>
        <v>-2.7956775894166241E-2</v>
      </c>
      <c r="J48" s="110"/>
      <c r="K48" s="127">
        <f>K38/6850181</f>
        <v>-0.18577202558589329</v>
      </c>
    </row>
    <row r="49" ht="20.100000000000001" customHeight="1" thickTop="1"/>
  </sheetData>
  <mergeCells count="3">
    <mergeCell ref="E5:K5"/>
    <mergeCell ref="E6:G6"/>
    <mergeCell ref="I6:K6"/>
  </mergeCells>
  <pageMargins left="0.7" right="0.5" top="0.8" bottom="0.4" header="0.4" footer="0.33"/>
  <pageSetup paperSize="9" scale="88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"/>
  <sheetViews>
    <sheetView tabSelected="1" zoomScaleNormal="100" zoomScaleSheetLayoutView="100" workbookViewId="0">
      <selection activeCell="I64" sqref="I64"/>
    </sheetView>
  </sheetViews>
  <sheetFormatPr defaultColWidth="9.140625" defaultRowHeight="20.25" customHeight="1"/>
  <cols>
    <col min="1" max="1" width="38.28515625" style="15" customWidth="1"/>
    <col min="2" max="2" width="8.7109375" style="15" customWidth="1"/>
    <col min="3" max="3" width="1.140625" style="15" customWidth="1"/>
    <col min="4" max="4" width="11.140625" style="19" customWidth="1"/>
    <col min="5" max="5" width="1.140625" style="19" customWidth="1"/>
    <col min="6" max="6" width="11.140625" style="19" customWidth="1"/>
    <col min="7" max="7" width="1.140625" style="19" customWidth="1"/>
    <col min="8" max="8" width="11.140625" style="19" customWidth="1"/>
    <col min="9" max="9" width="1.140625" style="19" customWidth="1"/>
    <col min="10" max="10" width="11.140625" style="19" customWidth="1"/>
    <col min="11" max="11" width="1.140625" style="19" customWidth="1"/>
    <col min="12" max="12" width="11" style="19" customWidth="1"/>
    <col min="13" max="13" width="1.140625" style="19" customWidth="1"/>
    <col min="14" max="14" width="11.140625" style="19" customWidth="1"/>
    <col min="15" max="15" width="1.140625" style="19" customWidth="1"/>
    <col min="16" max="16" width="18.42578125" style="19" customWidth="1"/>
    <col min="17" max="17" width="1.140625" style="19" customWidth="1"/>
    <col min="18" max="18" width="11.140625" style="19" customWidth="1"/>
    <col min="19" max="19" width="1.140625" style="19" customWidth="1"/>
    <col min="20" max="20" width="11.140625" style="19" customWidth="1"/>
    <col min="21" max="21" width="1.140625" style="19" customWidth="1"/>
    <col min="22" max="22" width="11.140625" style="19" customWidth="1"/>
    <col min="23" max="23" width="11.5703125" style="33" bestFit="1" customWidth="1"/>
    <col min="24" max="16384" width="9.140625" style="15"/>
  </cols>
  <sheetData>
    <row r="1" spans="1:51" ht="20.25" customHeight="1">
      <c r="A1" s="3" t="s">
        <v>108</v>
      </c>
      <c r="B1" s="10"/>
      <c r="C1" s="11"/>
      <c r="D1" s="12"/>
      <c r="E1" s="12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  <c r="Q1" s="13"/>
      <c r="R1" s="14"/>
      <c r="S1" s="13"/>
      <c r="T1" s="14"/>
      <c r="U1" s="13"/>
      <c r="V1" s="14" t="s">
        <v>52</v>
      </c>
    </row>
    <row r="2" spans="1:51" ht="20.25" customHeight="1">
      <c r="A2" s="26" t="s">
        <v>26</v>
      </c>
      <c r="B2" s="10"/>
      <c r="C2" s="16"/>
      <c r="D2" s="17"/>
      <c r="E2" s="17"/>
      <c r="F2" s="13"/>
      <c r="G2" s="13"/>
      <c r="H2" s="13"/>
      <c r="I2" s="13"/>
      <c r="J2" s="13"/>
      <c r="K2" s="13"/>
      <c r="L2" s="13"/>
      <c r="M2" s="13"/>
      <c r="N2" s="13"/>
      <c r="O2" s="13"/>
      <c r="P2" s="14"/>
      <c r="Q2" s="13"/>
      <c r="R2" s="14"/>
      <c r="S2" s="13"/>
      <c r="T2" s="14"/>
      <c r="U2" s="13"/>
      <c r="V2" s="14" t="s">
        <v>53</v>
      </c>
    </row>
    <row r="3" spans="1:51" s="31" customFormat="1" ht="20.25" customHeight="1">
      <c r="A3" s="26" t="s">
        <v>198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33"/>
    </row>
    <row r="4" spans="1:51" s="31" customFormat="1" ht="20.25" customHeight="1">
      <c r="A4" s="26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33"/>
    </row>
    <row r="5" spans="1:51" s="31" customFormat="1" ht="20.25" customHeight="1">
      <c r="A5" s="26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33"/>
    </row>
    <row r="6" spans="1:51" ht="20.25" customHeight="1">
      <c r="A6" s="11"/>
      <c r="B6" s="11"/>
      <c r="D6" s="136" t="s">
        <v>131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28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1:51" s="20" customFormat="1" ht="20.25" customHeight="1">
      <c r="A7" s="16"/>
      <c r="B7" s="16"/>
      <c r="D7" s="91"/>
      <c r="E7" s="91"/>
      <c r="F7" s="91"/>
      <c r="G7" s="91"/>
      <c r="H7" s="136" t="s">
        <v>97</v>
      </c>
      <c r="I7" s="136"/>
      <c r="J7" s="136"/>
      <c r="K7" s="91"/>
      <c r="L7" s="136" t="s">
        <v>73</v>
      </c>
      <c r="M7" s="136"/>
      <c r="N7" s="136"/>
      <c r="O7" s="91"/>
      <c r="P7" s="13" t="s">
        <v>86</v>
      </c>
      <c r="Q7" s="91"/>
      <c r="R7" s="91"/>
      <c r="S7" s="91"/>
      <c r="T7" s="91"/>
      <c r="U7" s="91"/>
      <c r="V7" s="91"/>
      <c r="W7" s="28"/>
    </row>
    <row r="8" spans="1:51" ht="20.25" customHeight="1">
      <c r="A8" s="11"/>
      <c r="B8" s="16"/>
      <c r="D8" s="18" t="s">
        <v>12</v>
      </c>
      <c r="E8" s="18"/>
      <c r="F8" s="18" t="s">
        <v>141</v>
      </c>
      <c r="G8" s="18"/>
      <c r="H8" s="100"/>
      <c r="I8" s="15"/>
      <c r="J8" s="15"/>
      <c r="K8" s="18"/>
      <c r="L8" s="100" t="s">
        <v>133</v>
      </c>
      <c r="M8" s="100"/>
      <c r="N8" s="100"/>
      <c r="O8" s="18"/>
      <c r="P8" s="80" t="s">
        <v>87</v>
      </c>
      <c r="Q8" s="18"/>
      <c r="R8" s="13" t="s">
        <v>136</v>
      </c>
      <c r="S8" s="18"/>
      <c r="T8" s="13" t="s">
        <v>134</v>
      </c>
      <c r="U8" s="18"/>
      <c r="V8" s="13"/>
    </row>
    <row r="9" spans="1:51" ht="20.25" customHeight="1">
      <c r="A9" s="11"/>
      <c r="B9" s="16"/>
      <c r="D9" s="13" t="s">
        <v>17</v>
      </c>
      <c r="E9" s="13"/>
      <c r="F9" s="18" t="s">
        <v>142</v>
      </c>
      <c r="G9" s="18"/>
      <c r="H9" s="18" t="s">
        <v>165</v>
      </c>
      <c r="I9" s="18"/>
      <c r="J9" s="18" t="s">
        <v>132</v>
      </c>
      <c r="K9" s="18"/>
      <c r="L9" s="18" t="s">
        <v>135</v>
      </c>
      <c r="M9" s="18"/>
      <c r="N9" s="18"/>
      <c r="O9" s="18"/>
      <c r="P9" s="13" t="s">
        <v>146</v>
      </c>
      <c r="Q9" s="18"/>
      <c r="R9" s="13" t="s">
        <v>148</v>
      </c>
      <c r="S9" s="18"/>
      <c r="T9" s="13" t="s">
        <v>137</v>
      </c>
      <c r="U9" s="18"/>
      <c r="V9" s="13" t="s">
        <v>149</v>
      </c>
    </row>
    <row r="10" spans="1:51" ht="20.25" customHeight="1">
      <c r="A10" s="11"/>
      <c r="B10" s="115" t="s">
        <v>4</v>
      </c>
      <c r="D10" s="68" t="s">
        <v>18</v>
      </c>
      <c r="E10" s="18"/>
      <c r="F10" s="80" t="s">
        <v>143</v>
      </c>
      <c r="G10" s="18"/>
      <c r="H10" s="80" t="s">
        <v>144</v>
      </c>
      <c r="I10" s="18"/>
      <c r="J10" s="80" t="s">
        <v>145</v>
      </c>
      <c r="K10" s="18"/>
      <c r="L10" s="80" t="s">
        <v>138</v>
      </c>
      <c r="M10" s="18"/>
      <c r="N10" s="80" t="s">
        <v>74</v>
      </c>
      <c r="O10" s="18"/>
      <c r="P10" s="75" t="s">
        <v>147</v>
      </c>
      <c r="Q10" s="18"/>
      <c r="R10" s="68" t="s">
        <v>139</v>
      </c>
      <c r="S10" s="18"/>
      <c r="T10" s="80" t="s">
        <v>140</v>
      </c>
      <c r="U10" s="18"/>
      <c r="V10" s="80" t="s">
        <v>150</v>
      </c>
    </row>
    <row r="11" spans="1:51" ht="20.25" customHeight="1">
      <c r="A11" s="11"/>
      <c r="B11" s="16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51" ht="20.25" customHeight="1">
      <c r="A12" s="27" t="s">
        <v>63</v>
      </c>
      <c r="B12" s="16"/>
      <c r="D12" s="62">
        <v>34250905</v>
      </c>
      <c r="E12" s="62"/>
      <c r="F12" s="56">
        <v>14050</v>
      </c>
      <c r="G12" s="62"/>
      <c r="H12" s="56">
        <v>-10163276</v>
      </c>
      <c r="I12" s="62"/>
      <c r="J12" s="56">
        <v>206307</v>
      </c>
      <c r="K12" s="62"/>
      <c r="L12" s="56">
        <v>763977</v>
      </c>
      <c r="M12" s="62"/>
      <c r="N12" s="56">
        <v>-24899544</v>
      </c>
      <c r="O12" s="62"/>
      <c r="P12" s="62">
        <v>0</v>
      </c>
      <c r="Q12" s="62"/>
      <c r="R12" s="56">
        <f>SUM(D12:P12)</f>
        <v>172419</v>
      </c>
      <c r="S12" s="62"/>
      <c r="T12" s="56">
        <v>9928102</v>
      </c>
      <c r="U12" s="62"/>
      <c r="V12" s="56">
        <f>SUM(R12:T12)</f>
        <v>10100521</v>
      </c>
    </row>
    <row r="13" spans="1:51" ht="12.2" customHeight="1">
      <c r="A13" s="27"/>
      <c r="B13" s="16"/>
      <c r="D13" s="62"/>
      <c r="E13" s="62"/>
      <c r="F13" s="56"/>
      <c r="G13" s="62"/>
      <c r="H13" s="56"/>
      <c r="I13" s="62"/>
      <c r="J13" s="56"/>
      <c r="K13" s="62"/>
      <c r="L13" s="56"/>
      <c r="M13" s="62"/>
      <c r="N13" s="56"/>
      <c r="O13" s="62"/>
      <c r="P13" s="62"/>
      <c r="Q13" s="62"/>
      <c r="R13" s="56"/>
      <c r="S13" s="62"/>
      <c r="T13" s="56"/>
      <c r="U13" s="62"/>
      <c r="V13" s="56"/>
    </row>
    <row r="14" spans="1:51" ht="20.25" customHeight="1">
      <c r="A14" s="20" t="s">
        <v>207</v>
      </c>
      <c r="B14" s="16"/>
      <c r="D14" s="62"/>
      <c r="E14" s="62"/>
      <c r="F14" s="56"/>
      <c r="G14" s="62"/>
      <c r="H14" s="56"/>
      <c r="I14" s="62"/>
      <c r="J14" s="56"/>
      <c r="K14" s="62"/>
      <c r="L14" s="56"/>
      <c r="M14" s="62"/>
      <c r="N14" s="56"/>
      <c r="O14" s="62"/>
      <c r="P14" s="62"/>
      <c r="Q14" s="62"/>
      <c r="R14" s="56"/>
      <c r="S14" s="62"/>
      <c r="T14" s="56"/>
      <c r="U14" s="62"/>
      <c r="V14" s="56"/>
    </row>
    <row r="15" spans="1:51" ht="20.25" customHeight="1">
      <c r="A15" s="129" t="s">
        <v>208</v>
      </c>
      <c r="B15" s="16"/>
      <c r="D15" s="62"/>
      <c r="E15" s="62"/>
      <c r="F15" s="56"/>
      <c r="G15" s="62"/>
      <c r="H15" s="56"/>
      <c r="I15" s="62"/>
      <c r="J15" s="56"/>
      <c r="K15" s="62"/>
      <c r="L15" s="56"/>
      <c r="M15" s="62"/>
      <c r="N15" s="56"/>
      <c r="O15" s="62"/>
      <c r="P15" s="62"/>
      <c r="Q15" s="62"/>
      <c r="R15" s="56"/>
      <c r="S15" s="62"/>
      <c r="T15" s="56"/>
      <c r="U15" s="62"/>
      <c r="V15" s="56"/>
    </row>
    <row r="16" spans="1:51" ht="20.25" customHeight="1">
      <c r="A16" s="130" t="s">
        <v>210</v>
      </c>
      <c r="B16" s="16"/>
      <c r="D16" s="62"/>
      <c r="E16" s="62"/>
      <c r="F16" s="56"/>
      <c r="G16" s="62"/>
      <c r="H16" s="56"/>
      <c r="I16" s="62"/>
      <c r="J16" s="56"/>
      <c r="K16" s="62"/>
      <c r="L16" s="56"/>
      <c r="M16" s="62"/>
      <c r="N16" s="56"/>
      <c r="O16" s="62"/>
      <c r="P16" s="62"/>
      <c r="Q16" s="62"/>
      <c r="R16" s="56"/>
      <c r="S16" s="62"/>
      <c r="T16" s="56"/>
      <c r="U16" s="62"/>
      <c r="V16" s="56"/>
    </row>
    <row r="17" spans="1:51" ht="20.25" customHeight="1">
      <c r="A17" s="20" t="s">
        <v>212</v>
      </c>
      <c r="B17" s="16"/>
      <c r="D17" s="62"/>
      <c r="E17" s="62"/>
      <c r="F17" s="56"/>
      <c r="G17" s="62"/>
      <c r="H17" s="56"/>
      <c r="I17" s="62"/>
      <c r="J17" s="56"/>
      <c r="K17" s="62"/>
      <c r="L17" s="56"/>
      <c r="M17" s="62"/>
      <c r="N17" s="56"/>
      <c r="O17" s="62"/>
      <c r="P17" s="62"/>
      <c r="Q17" s="62"/>
      <c r="R17" s="56"/>
      <c r="S17" s="62"/>
      <c r="T17" s="56"/>
      <c r="U17" s="62"/>
      <c r="V17" s="56"/>
    </row>
    <row r="18" spans="1:51" ht="20.25" customHeight="1">
      <c r="A18" s="20" t="s">
        <v>211</v>
      </c>
      <c r="B18" s="16"/>
      <c r="D18" s="62"/>
      <c r="E18" s="62"/>
      <c r="F18" s="56"/>
      <c r="G18" s="62"/>
      <c r="H18" s="56"/>
      <c r="I18" s="62"/>
      <c r="J18" s="56"/>
      <c r="K18" s="62"/>
      <c r="L18" s="56"/>
      <c r="M18" s="62"/>
      <c r="N18" s="56"/>
      <c r="O18" s="62"/>
      <c r="P18" s="62"/>
      <c r="Q18" s="62"/>
      <c r="R18" s="56"/>
      <c r="S18" s="62"/>
      <c r="T18" s="56"/>
      <c r="U18" s="62"/>
      <c r="V18" s="56"/>
    </row>
    <row r="19" spans="1:51" ht="20.25" customHeight="1">
      <c r="A19" s="15" t="s">
        <v>209</v>
      </c>
      <c r="B19" s="16">
        <v>9</v>
      </c>
      <c r="D19" s="124">
        <v>0</v>
      </c>
      <c r="E19" s="62"/>
      <c r="F19" s="124">
        <v>0</v>
      </c>
      <c r="G19" s="62"/>
      <c r="H19" s="124">
        <v>0</v>
      </c>
      <c r="I19" s="62"/>
      <c r="J19" s="124">
        <v>0</v>
      </c>
      <c r="K19" s="62"/>
      <c r="L19" s="124">
        <v>0</v>
      </c>
      <c r="M19" s="62"/>
      <c r="N19" s="124">
        <v>0</v>
      </c>
      <c r="O19" s="62"/>
      <c r="P19" s="124">
        <v>0</v>
      </c>
      <c r="Q19" s="62"/>
      <c r="R19" s="57">
        <f>SUM(D19:P19)</f>
        <v>0</v>
      </c>
      <c r="S19" s="62"/>
      <c r="T19" s="124">
        <v>1429157</v>
      </c>
      <c r="U19" s="62"/>
      <c r="V19" s="57">
        <f>SUM(R19:T19)</f>
        <v>1429157</v>
      </c>
    </row>
    <row r="20" spans="1:51" ht="20.25" customHeight="1">
      <c r="A20" s="20" t="s">
        <v>206</v>
      </c>
      <c r="B20" s="16"/>
      <c r="D20" s="124">
        <f>SUM(D19)</f>
        <v>0</v>
      </c>
      <c r="E20" s="62"/>
      <c r="F20" s="124">
        <f>SUM(F19)</f>
        <v>0</v>
      </c>
      <c r="G20" s="62"/>
      <c r="H20" s="124">
        <f>SUM(H19)</f>
        <v>0</v>
      </c>
      <c r="I20" s="62"/>
      <c r="J20" s="124">
        <f>SUM(J19)</f>
        <v>0</v>
      </c>
      <c r="K20" s="62"/>
      <c r="L20" s="124">
        <f>SUM(L19)</f>
        <v>0</v>
      </c>
      <c r="M20" s="62"/>
      <c r="N20" s="124">
        <f>SUM(N19)</f>
        <v>0</v>
      </c>
      <c r="O20" s="62"/>
      <c r="P20" s="124">
        <f>SUM(P19)</f>
        <v>0</v>
      </c>
      <c r="Q20" s="62"/>
      <c r="R20" s="124">
        <f>SUM(R19)</f>
        <v>0</v>
      </c>
      <c r="S20" s="62"/>
      <c r="T20" s="124">
        <f>SUM(T19)</f>
        <v>1429157</v>
      </c>
      <c r="U20" s="62"/>
      <c r="V20" s="124">
        <f>SUM(V19)</f>
        <v>1429157</v>
      </c>
    </row>
    <row r="21" spans="1:51" ht="12.2" customHeight="1">
      <c r="A21" s="27"/>
      <c r="B21" s="16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</row>
    <row r="22" spans="1:51" ht="20.25" customHeight="1">
      <c r="A22" s="20" t="s">
        <v>85</v>
      </c>
      <c r="B22" s="76"/>
      <c r="D22" s="57">
        <v>0</v>
      </c>
      <c r="E22" s="56"/>
      <c r="F22" s="57">
        <v>0</v>
      </c>
      <c r="G22" s="56"/>
      <c r="H22" s="57">
        <v>0</v>
      </c>
      <c r="I22" s="56"/>
      <c r="J22" s="57">
        <v>0</v>
      </c>
      <c r="K22" s="56"/>
      <c r="L22" s="57">
        <v>0</v>
      </c>
      <c r="M22" s="56"/>
      <c r="N22" s="57">
        <f>'PL6'!G43</f>
        <v>-605442</v>
      </c>
      <c r="O22" s="56"/>
      <c r="P22" s="57">
        <v>0</v>
      </c>
      <c r="Q22" s="56"/>
      <c r="R22" s="57">
        <f>SUM(D22:P22)</f>
        <v>-605442</v>
      </c>
      <c r="S22" s="56"/>
      <c r="T22" s="57">
        <f>'PL6'!G44</f>
        <v>-420680</v>
      </c>
      <c r="U22" s="56"/>
      <c r="V22" s="57">
        <f t="shared" ref="V22" si="0">SUM(R22:T22)</f>
        <v>-1026122</v>
      </c>
      <c r="W22" s="28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</row>
    <row r="23" spans="1:51" ht="12.2" customHeight="1">
      <c r="A23" s="20"/>
      <c r="B23" s="7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28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</row>
    <row r="24" spans="1:51" ht="20.25" customHeight="1" thickBot="1">
      <c r="A24" s="27" t="s">
        <v>201</v>
      </c>
      <c r="B24" s="20"/>
      <c r="D24" s="58">
        <f>D12+D20+D22</f>
        <v>34250905</v>
      </c>
      <c r="E24" s="56"/>
      <c r="F24" s="58">
        <f>F12+F20+F22</f>
        <v>14050</v>
      </c>
      <c r="G24" s="56"/>
      <c r="H24" s="58">
        <f>H12+H20+H22</f>
        <v>-10163276</v>
      </c>
      <c r="I24" s="56"/>
      <c r="J24" s="58">
        <f>J12+J20+J22</f>
        <v>206307</v>
      </c>
      <c r="K24" s="56"/>
      <c r="L24" s="58">
        <f>L12+L20+L22</f>
        <v>763977</v>
      </c>
      <c r="M24" s="56"/>
      <c r="N24" s="58">
        <f>N12+N20+N22</f>
        <v>-25504986</v>
      </c>
      <c r="O24" s="56"/>
      <c r="P24" s="58">
        <f>P12+P20+P22</f>
        <v>0</v>
      </c>
      <c r="Q24" s="56"/>
      <c r="R24" s="58">
        <f>R12+R20+R22</f>
        <v>-433023</v>
      </c>
      <c r="S24" s="56"/>
      <c r="T24" s="58">
        <f>T12+T20+T22</f>
        <v>10936579</v>
      </c>
      <c r="U24" s="56"/>
      <c r="V24" s="58">
        <f>V12+V20+V22</f>
        <v>10503556</v>
      </c>
      <c r="W24" s="28">
        <f>V24-10503556</f>
        <v>0</v>
      </c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</row>
    <row r="25" spans="1:51" ht="20.25" customHeight="1" thickTop="1"/>
    <row r="27" spans="1:51" ht="20.25" customHeight="1">
      <c r="A27" s="27" t="s">
        <v>64</v>
      </c>
      <c r="B27" s="16"/>
      <c r="D27" s="62">
        <v>144643827</v>
      </c>
      <c r="E27" s="62"/>
      <c r="F27" s="56">
        <v>0</v>
      </c>
      <c r="G27" s="62"/>
      <c r="H27" s="56">
        <v>-116361267</v>
      </c>
      <c r="I27" s="62"/>
      <c r="J27" s="56">
        <v>206307</v>
      </c>
      <c r="K27" s="62"/>
      <c r="L27" s="56">
        <v>763977</v>
      </c>
      <c r="M27" s="62"/>
      <c r="N27" s="56">
        <v>-22253295</v>
      </c>
      <c r="O27" s="62"/>
      <c r="P27" s="56">
        <v>14050</v>
      </c>
      <c r="Q27" s="62"/>
      <c r="R27" s="56">
        <f t="shared" ref="R27" si="1">SUM(D27:P27)</f>
        <v>7013599</v>
      </c>
      <c r="S27" s="62"/>
      <c r="T27" s="56">
        <v>10168321</v>
      </c>
      <c r="U27" s="62"/>
      <c r="V27" s="56">
        <f t="shared" ref="V27:V29" si="2">SUM(R27:T27)</f>
        <v>17181920</v>
      </c>
      <c r="W27" s="33">
        <f>R27-BS!G94</f>
        <v>0</v>
      </c>
    </row>
    <row r="28" spans="1:51" ht="12.2" customHeight="1">
      <c r="A28" s="27"/>
      <c r="B28" s="16"/>
      <c r="D28" s="62"/>
      <c r="E28" s="62"/>
      <c r="F28" s="56"/>
      <c r="G28" s="62"/>
      <c r="H28" s="56"/>
      <c r="I28" s="62"/>
      <c r="J28" s="56"/>
      <c r="K28" s="62"/>
      <c r="L28" s="56"/>
      <c r="M28" s="62"/>
      <c r="N28" s="56"/>
      <c r="O28" s="62"/>
      <c r="P28" s="56"/>
      <c r="Q28" s="62"/>
      <c r="R28" s="56"/>
      <c r="S28" s="62"/>
      <c r="T28" s="56"/>
      <c r="U28" s="62"/>
      <c r="V28" s="56"/>
    </row>
    <row r="29" spans="1:51" ht="19.149999999999999" customHeight="1">
      <c r="A29" s="20" t="s">
        <v>85</v>
      </c>
      <c r="B29" s="21"/>
      <c r="D29" s="57">
        <v>0</v>
      </c>
      <c r="E29" s="56"/>
      <c r="F29" s="57">
        <v>0</v>
      </c>
      <c r="G29" s="56"/>
      <c r="H29" s="57">
        <v>0</v>
      </c>
      <c r="I29" s="56"/>
      <c r="J29" s="57">
        <v>0</v>
      </c>
      <c r="K29" s="56"/>
      <c r="L29" s="57">
        <v>0</v>
      </c>
      <c r="M29" s="56"/>
      <c r="N29" s="57">
        <f>'PL6'!E43</f>
        <v>-809366</v>
      </c>
      <c r="O29" s="56"/>
      <c r="P29" s="57">
        <v>0</v>
      </c>
      <c r="Q29" s="56"/>
      <c r="R29" s="57">
        <f>SUM(D29:P29)</f>
        <v>-809366</v>
      </c>
      <c r="S29" s="56"/>
      <c r="T29" s="57">
        <f>'PL6'!E44</f>
        <v>-457540</v>
      </c>
      <c r="U29" s="56"/>
      <c r="V29" s="57">
        <f t="shared" si="2"/>
        <v>-1266906</v>
      </c>
    </row>
    <row r="30" spans="1:51" ht="12.2" customHeight="1">
      <c r="A30" s="20"/>
      <c r="B30" s="21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</row>
    <row r="31" spans="1:51" ht="20.25" customHeight="1" thickBot="1">
      <c r="A31" s="27" t="s">
        <v>200</v>
      </c>
      <c r="B31" s="20"/>
      <c r="D31" s="58">
        <f>SUM(D27:D29)</f>
        <v>144643827</v>
      </c>
      <c r="E31" s="56"/>
      <c r="F31" s="58">
        <f>SUM(F27:F29)</f>
        <v>0</v>
      </c>
      <c r="G31" s="56"/>
      <c r="H31" s="58">
        <f>SUM(H27:H29)</f>
        <v>-116361267</v>
      </c>
      <c r="I31" s="56"/>
      <c r="J31" s="58">
        <f>SUM(J27:J29)</f>
        <v>206307</v>
      </c>
      <c r="K31" s="56"/>
      <c r="L31" s="58">
        <f>SUM(L27:L29)</f>
        <v>763977</v>
      </c>
      <c r="M31" s="56"/>
      <c r="N31" s="58">
        <f>SUM(N27:N29)</f>
        <v>-23062661</v>
      </c>
      <c r="O31" s="56"/>
      <c r="P31" s="58">
        <f>SUM(P27:P29)</f>
        <v>14050</v>
      </c>
      <c r="Q31" s="56"/>
      <c r="R31" s="58">
        <f>SUM(R27:R29)</f>
        <v>6204233</v>
      </c>
      <c r="S31" s="56"/>
      <c r="T31" s="58">
        <f>SUM(T27:T29)</f>
        <v>9710781</v>
      </c>
      <c r="U31" s="56"/>
      <c r="V31" s="58">
        <f>SUM(V27:V29)</f>
        <v>15915014</v>
      </c>
      <c r="W31" s="33">
        <f>V31-BS!E96</f>
        <v>0</v>
      </c>
    </row>
    <row r="32" spans="1:51" ht="20.25" customHeight="1" thickTop="1"/>
  </sheetData>
  <mergeCells count="3">
    <mergeCell ref="L7:N7"/>
    <mergeCell ref="H7:J7"/>
    <mergeCell ref="D6:V6"/>
  </mergeCells>
  <phoneticPr fontId="5" type="noConversion"/>
  <pageMargins left="0.5" right="0.4" top="0.8" bottom="0.4" header="0.4" footer="0.33"/>
  <pageSetup paperSize="9" scale="84" firstPageNumber="8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4"/>
  <sheetViews>
    <sheetView zoomScale="85" zoomScaleNormal="85" zoomScaleSheetLayoutView="100" workbookViewId="0">
      <selection activeCell="D16" sqref="D16"/>
    </sheetView>
  </sheetViews>
  <sheetFormatPr defaultColWidth="9.140625" defaultRowHeight="20.25" customHeight="1"/>
  <cols>
    <col min="1" max="1" width="32.42578125" style="15" customWidth="1"/>
    <col min="2" max="2" width="8.42578125" style="15" customWidth="1"/>
    <col min="3" max="3" width="1.28515625" style="15" customWidth="1"/>
    <col min="4" max="4" width="13.42578125" style="19" customWidth="1"/>
    <col min="5" max="5" width="1.28515625" style="19" customWidth="1"/>
    <col min="6" max="6" width="13.42578125" style="19" customWidth="1"/>
    <col min="7" max="7" width="1.28515625" style="19" customWidth="1"/>
    <col min="8" max="8" width="13.42578125" style="19" customWidth="1"/>
    <col min="9" max="9" width="1.28515625" style="19" customWidth="1"/>
    <col min="10" max="10" width="13.42578125" style="19" customWidth="1"/>
    <col min="11" max="11" width="1.28515625" style="19" customWidth="1"/>
    <col min="12" max="12" width="13.42578125" style="19" customWidth="1"/>
    <col min="13" max="13" width="1.28515625" style="19" customWidth="1"/>
    <col min="14" max="14" width="13.42578125" style="19" customWidth="1"/>
    <col min="15" max="15" width="1.28515625" style="19" customWidth="1"/>
    <col min="16" max="16" width="19.5703125" style="19" bestFit="1" customWidth="1"/>
    <col min="17" max="17" width="1.28515625" style="19" customWidth="1"/>
    <col min="18" max="18" width="15.5703125" style="19" customWidth="1"/>
    <col min="19" max="19" width="11.5703125" style="33" bestFit="1" customWidth="1"/>
    <col min="20" max="16384" width="9.140625" style="15"/>
  </cols>
  <sheetData>
    <row r="1" spans="1:48" ht="20.25" customHeight="1">
      <c r="A1" s="3" t="s">
        <v>108</v>
      </c>
      <c r="B1" s="10"/>
      <c r="C1" s="11"/>
      <c r="D1" s="12"/>
      <c r="E1" s="12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  <c r="Q1" s="13"/>
      <c r="R1" s="14" t="s">
        <v>52</v>
      </c>
    </row>
    <row r="2" spans="1:48" ht="20.25" customHeight="1">
      <c r="A2" s="26" t="s">
        <v>152</v>
      </c>
      <c r="B2" s="10"/>
      <c r="C2" s="16"/>
      <c r="D2" s="17"/>
      <c r="E2" s="17"/>
      <c r="F2" s="13"/>
      <c r="G2" s="13"/>
      <c r="H2" s="13"/>
      <c r="I2" s="13"/>
      <c r="J2" s="13"/>
      <c r="K2" s="13"/>
      <c r="L2" s="13"/>
      <c r="M2" s="13"/>
      <c r="N2" s="13"/>
      <c r="O2" s="13"/>
      <c r="P2" s="14"/>
      <c r="Q2" s="13"/>
      <c r="R2" s="14" t="s">
        <v>53</v>
      </c>
    </row>
    <row r="3" spans="1:48" s="31" customFormat="1" ht="20.25" customHeight="1">
      <c r="A3" s="26" t="s">
        <v>198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33"/>
    </row>
    <row r="4" spans="1:48" s="31" customFormat="1" ht="20.25" customHeight="1">
      <c r="A4" s="26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33"/>
    </row>
    <row r="5" spans="1:48" s="31" customFormat="1" ht="20.25" customHeight="1">
      <c r="A5" s="26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33"/>
    </row>
    <row r="6" spans="1:48" ht="20.25" customHeight="1">
      <c r="A6" s="11"/>
      <c r="B6" s="11"/>
      <c r="D6" s="136" t="s">
        <v>151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28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</row>
    <row r="7" spans="1:48" s="20" customFormat="1" ht="20.25" customHeight="1">
      <c r="A7" s="16"/>
      <c r="B7" s="16"/>
      <c r="D7" s="91"/>
      <c r="E7" s="91"/>
      <c r="F7" s="91"/>
      <c r="G7" s="91"/>
      <c r="H7" s="136" t="s">
        <v>97</v>
      </c>
      <c r="I7" s="136"/>
      <c r="J7" s="136"/>
      <c r="K7" s="91"/>
      <c r="L7" s="136" t="s">
        <v>73</v>
      </c>
      <c r="M7" s="136"/>
      <c r="N7" s="136"/>
      <c r="O7" s="91"/>
      <c r="P7" s="13" t="s">
        <v>86</v>
      </c>
      <c r="Q7" s="91"/>
      <c r="S7" s="28"/>
    </row>
    <row r="8" spans="1:48" ht="20.25" customHeight="1">
      <c r="A8" s="11"/>
      <c r="B8" s="16"/>
      <c r="D8" s="18" t="s">
        <v>12</v>
      </c>
      <c r="E8" s="18"/>
      <c r="F8" s="18" t="s">
        <v>141</v>
      </c>
      <c r="G8" s="18"/>
      <c r="H8" s="100"/>
      <c r="I8" s="15"/>
      <c r="J8" s="15"/>
      <c r="K8" s="18"/>
      <c r="L8" s="100" t="s">
        <v>133</v>
      </c>
      <c r="M8" s="100"/>
      <c r="N8" s="100"/>
      <c r="O8" s="18"/>
      <c r="P8" s="80" t="s">
        <v>87</v>
      </c>
      <c r="Q8" s="18"/>
      <c r="R8" s="18" t="s">
        <v>149</v>
      </c>
    </row>
    <row r="9" spans="1:48" ht="20.25" customHeight="1">
      <c r="A9" s="11"/>
      <c r="B9" s="16"/>
      <c r="D9" s="13" t="s">
        <v>17</v>
      </c>
      <c r="E9" s="13"/>
      <c r="F9" s="18" t="s">
        <v>142</v>
      </c>
      <c r="G9" s="18"/>
      <c r="H9" s="18" t="s">
        <v>165</v>
      </c>
      <c r="I9" s="18"/>
      <c r="J9" s="18" t="s">
        <v>132</v>
      </c>
      <c r="K9" s="18"/>
      <c r="L9" s="18" t="s">
        <v>135</v>
      </c>
      <c r="M9" s="18"/>
      <c r="N9" s="18"/>
      <c r="O9" s="18"/>
      <c r="P9" s="13" t="s">
        <v>146</v>
      </c>
      <c r="Q9" s="18"/>
      <c r="R9" s="13" t="s">
        <v>150</v>
      </c>
    </row>
    <row r="10" spans="1:48" ht="20.25" customHeight="1">
      <c r="A10" s="11"/>
      <c r="B10" s="16"/>
      <c r="D10" s="80" t="s">
        <v>18</v>
      </c>
      <c r="E10" s="18"/>
      <c r="F10" s="80" t="s">
        <v>143</v>
      </c>
      <c r="G10" s="18"/>
      <c r="H10" s="108" t="s">
        <v>144</v>
      </c>
      <c r="I10" s="18"/>
      <c r="J10" s="108" t="s">
        <v>145</v>
      </c>
      <c r="K10" s="18"/>
      <c r="L10" s="80" t="s">
        <v>138</v>
      </c>
      <c r="M10" s="18"/>
      <c r="N10" s="80" t="s">
        <v>74</v>
      </c>
      <c r="O10" s="18"/>
      <c r="P10" s="80" t="s">
        <v>147</v>
      </c>
      <c r="Q10" s="18"/>
      <c r="R10" s="80" t="s">
        <v>166</v>
      </c>
    </row>
    <row r="11" spans="1:48" ht="20.25" customHeight="1">
      <c r="A11" s="11"/>
      <c r="B11" s="16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48" ht="20.25" customHeight="1">
      <c r="A12" s="27" t="s">
        <v>63</v>
      </c>
      <c r="B12" s="16"/>
      <c r="D12" s="62">
        <v>34250905</v>
      </c>
      <c r="E12" s="62"/>
      <c r="F12" s="56">
        <v>14050</v>
      </c>
      <c r="G12" s="62"/>
      <c r="H12" s="56">
        <v>-10163276</v>
      </c>
      <c r="I12" s="62"/>
      <c r="J12" s="56">
        <v>206307</v>
      </c>
      <c r="K12" s="62"/>
      <c r="L12" s="56">
        <v>763977</v>
      </c>
      <c r="M12" s="62"/>
      <c r="N12" s="56">
        <v>-27649332</v>
      </c>
      <c r="O12" s="62"/>
      <c r="P12" s="62">
        <v>0</v>
      </c>
      <c r="Q12" s="62"/>
      <c r="R12" s="56">
        <f>SUM(D12:P12)</f>
        <v>-2577369</v>
      </c>
    </row>
    <row r="13" spans="1:48" ht="20.25" customHeight="1">
      <c r="A13" s="27"/>
      <c r="B13" s="16"/>
      <c r="D13" s="62"/>
      <c r="E13" s="62"/>
      <c r="F13" s="56"/>
      <c r="G13" s="62"/>
      <c r="H13" s="56"/>
      <c r="I13" s="62"/>
      <c r="J13" s="56"/>
      <c r="K13" s="62"/>
      <c r="L13" s="56"/>
      <c r="M13" s="62"/>
      <c r="N13" s="56"/>
      <c r="O13" s="62"/>
      <c r="P13" s="62"/>
      <c r="Q13" s="62"/>
      <c r="R13" s="56"/>
    </row>
    <row r="14" spans="1:48" ht="20.25" customHeight="1">
      <c r="A14" s="20" t="s">
        <v>85</v>
      </c>
      <c r="B14" s="76"/>
      <c r="D14" s="57">
        <v>0</v>
      </c>
      <c r="E14" s="56"/>
      <c r="F14" s="57">
        <v>0</v>
      </c>
      <c r="G14" s="56"/>
      <c r="H14" s="57">
        <v>0</v>
      </c>
      <c r="I14" s="56"/>
      <c r="J14" s="57">
        <v>0</v>
      </c>
      <c r="K14" s="56"/>
      <c r="L14" s="57">
        <v>0</v>
      </c>
      <c r="M14" s="56"/>
      <c r="N14" s="57">
        <f>'PL6'!K43</f>
        <v>-1272572</v>
      </c>
      <c r="O14" s="56"/>
      <c r="P14" s="57">
        <v>0</v>
      </c>
      <c r="Q14" s="56"/>
      <c r="R14" s="57">
        <f>SUM(D14:P14)</f>
        <v>-1272572</v>
      </c>
      <c r="S14" s="28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</row>
    <row r="15" spans="1:48" ht="20.25" customHeight="1">
      <c r="A15" s="20"/>
      <c r="B15" s="7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28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</row>
    <row r="16" spans="1:48" ht="20.25" customHeight="1" thickBot="1">
      <c r="A16" s="27" t="s">
        <v>201</v>
      </c>
      <c r="B16" s="20"/>
      <c r="D16" s="58">
        <f>SUM(D12:D14)</f>
        <v>34250905</v>
      </c>
      <c r="E16" s="56"/>
      <c r="F16" s="58">
        <f>SUM(F12:F14)</f>
        <v>14050</v>
      </c>
      <c r="G16" s="56"/>
      <c r="H16" s="58">
        <f>SUM(H12:H14)</f>
        <v>-10163276</v>
      </c>
      <c r="I16" s="56"/>
      <c r="J16" s="58">
        <f>SUM(J12:J14)</f>
        <v>206307</v>
      </c>
      <c r="K16" s="56"/>
      <c r="L16" s="58">
        <f>SUM(L12:L14)</f>
        <v>763977</v>
      </c>
      <c r="M16" s="56"/>
      <c r="N16" s="58">
        <f>SUM(N12:N14)</f>
        <v>-28921904</v>
      </c>
      <c r="O16" s="56"/>
      <c r="P16" s="58">
        <f>SUM(P12:P14)</f>
        <v>0</v>
      </c>
      <c r="Q16" s="56"/>
      <c r="R16" s="58">
        <f>SUM(R12:R14)</f>
        <v>-3849941</v>
      </c>
      <c r="S16" s="28">
        <f>R16+3849941</f>
        <v>0</v>
      </c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</row>
    <row r="17" spans="1:19" ht="20.25" customHeight="1" thickTop="1"/>
    <row r="19" spans="1:19" ht="20.25" customHeight="1">
      <c r="A19" s="27" t="s">
        <v>64</v>
      </c>
      <c r="B19" s="16"/>
      <c r="D19" s="62">
        <v>144643827</v>
      </c>
      <c r="E19" s="62"/>
      <c r="F19" s="56">
        <v>0</v>
      </c>
      <c r="G19" s="62"/>
      <c r="H19" s="56">
        <v>-116361267</v>
      </c>
      <c r="I19" s="62"/>
      <c r="J19" s="56">
        <v>206307</v>
      </c>
      <c r="K19" s="62"/>
      <c r="L19" s="56">
        <v>763977</v>
      </c>
      <c r="M19" s="62"/>
      <c r="N19" s="56">
        <v>-24304263</v>
      </c>
      <c r="O19" s="62"/>
      <c r="P19" s="56">
        <v>14050</v>
      </c>
      <c r="Q19" s="62"/>
      <c r="R19" s="56">
        <f t="shared" ref="R19" si="0">SUM(D19:P19)</f>
        <v>4962631</v>
      </c>
      <c r="S19" s="33">
        <f>R19-BS!K96</f>
        <v>0</v>
      </c>
    </row>
    <row r="20" spans="1:19" ht="20.25" customHeight="1">
      <c r="A20" s="27"/>
      <c r="B20" s="16"/>
      <c r="D20" s="62"/>
      <c r="E20" s="62"/>
      <c r="F20" s="56"/>
      <c r="G20" s="62"/>
      <c r="H20" s="56"/>
      <c r="I20" s="62"/>
      <c r="J20" s="56"/>
      <c r="K20" s="62"/>
      <c r="L20" s="56"/>
      <c r="M20" s="62"/>
      <c r="N20" s="56"/>
      <c r="O20" s="62"/>
      <c r="P20" s="56"/>
      <c r="Q20" s="62"/>
      <c r="R20" s="56"/>
    </row>
    <row r="21" spans="1:19" ht="20.25" customHeight="1">
      <c r="A21" s="20" t="s">
        <v>85</v>
      </c>
      <c r="B21" s="21"/>
      <c r="D21" s="57">
        <v>0</v>
      </c>
      <c r="E21" s="56"/>
      <c r="F21" s="57">
        <v>0</v>
      </c>
      <c r="G21" s="56"/>
      <c r="H21" s="57">
        <v>0</v>
      </c>
      <c r="I21" s="56"/>
      <c r="J21" s="57">
        <v>0</v>
      </c>
      <c r="K21" s="56"/>
      <c r="L21" s="57">
        <v>0</v>
      </c>
      <c r="M21" s="56"/>
      <c r="N21" s="57">
        <f>'PL6'!I43</f>
        <v>-808755</v>
      </c>
      <c r="O21" s="56"/>
      <c r="P21" s="57">
        <v>0</v>
      </c>
      <c r="Q21" s="56"/>
      <c r="R21" s="57">
        <f>SUM(D21:P21)</f>
        <v>-808755</v>
      </c>
    </row>
    <row r="22" spans="1:19" ht="20.25" customHeight="1">
      <c r="A22" s="20"/>
      <c r="B22" s="21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9" ht="20.25" customHeight="1" thickBot="1">
      <c r="A23" s="27" t="s">
        <v>200</v>
      </c>
      <c r="B23" s="20"/>
      <c r="D23" s="58">
        <f>SUM(D19:D21)</f>
        <v>144643827</v>
      </c>
      <c r="E23" s="56"/>
      <c r="F23" s="58">
        <f>SUM(F19:F21)</f>
        <v>0</v>
      </c>
      <c r="G23" s="56"/>
      <c r="H23" s="58">
        <f>SUM(H19:H21)</f>
        <v>-116361267</v>
      </c>
      <c r="I23" s="56"/>
      <c r="J23" s="58">
        <f>SUM(J19:J21)</f>
        <v>206307</v>
      </c>
      <c r="K23" s="56"/>
      <c r="L23" s="58">
        <f>SUM(L19:L21)</f>
        <v>763977</v>
      </c>
      <c r="M23" s="56"/>
      <c r="N23" s="58">
        <f>SUM(N19:N21)</f>
        <v>-25113018</v>
      </c>
      <c r="O23" s="56"/>
      <c r="P23" s="58">
        <f>SUM(P19:P21)</f>
        <v>14050</v>
      </c>
      <c r="Q23" s="56"/>
      <c r="R23" s="58">
        <f>SUM(R19:R21)</f>
        <v>4153876</v>
      </c>
      <c r="S23" s="33">
        <f>R23-BS!I96</f>
        <v>0</v>
      </c>
    </row>
    <row r="24" spans="1:19" ht="20.25" customHeight="1" thickTop="1"/>
  </sheetData>
  <mergeCells count="3">
    <mergeCell ref="D6:R6"/>
    <mergeCell ref="H7:J7"/>
    <mergeCell ref="L7:N7"/>
  </mergeCells>
  <pageMargins left="0.5" right="0.5" top="0.8" bottom="0.4" header="0.4" footer="0.33"/>
  <pageSetup paperSize="9" scale="88" firstPageNumber="9" orientation="landscape" useFirstPageNumber="1" horizontalDpi="4294967293" verticalDpi="4294967293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view="pageBreakPreview" topLeftCell="A115" zoomScale="110" zoomScaleNormal="115" zoomScaleSheetLayoutView="110" workbookViewId="0">
      <selection activeCell="I64" sqref="I64"/>
    </sheetView>
  </sheetViews>
  <sheetFormatPr defaultColWidth="9.140625" defaultRowHeight="20.100000000000001" customHeight="1"/>
  <cols>
    <col min="1" max="1" width="2.42578125" style="39" customWidth="1"/>
    <col min="2" max="2" width="51.5703125" style="39" customWidth="1"/>
    <col min="3" max="3" width="13.28515625" style="73" customWidth="1"/>
    <col min="4" max="4" width="1.140625" style="73" customWidth="1"/>
    <col min="5" max="5" width="13.28515625" style="39" customWidth="1"/>
    <col min="6" max="6" width="1.140625" style="73" customWidth="1"/>
    <col min="7" max="7" width="13.28515625" style="73" customWidth="1"/>
    <col min="8" max="8" width="1.140625" style="73" customWidth="1"/>
    <col min="9" max="9" width="13.28515625" style="39" customWidth="1"/>
    <col min="10" max="16384" width="9.140625" style="39"/>
  </cols>
  <sheetData>
    <row r="1" spans="1:9" s="42" customFormat="1" ht="20.100000000000001" customHeight="1">
      <c r="A1" s="3" t="s">
        <v>108</v>
      </c>
      <c r="B1" s="36"/>
      <c r="C1" s="69"/>
      <c r="D1" s="70"/>
      <c r="E1" s="37"/>
      <c r="F1" s="70"/>
      <c r="G1" s="69"/>
      <c r="H1" s="70"/>
      <c r="I1" s="37" t="s">
        <v>52</v>
      </c>
    </row>
    <row r="2" spans="1:9" s="42" customFormat="1" ht="20.100000000000001" customHeight="1">
      <c r="A2" s="36" t="s">
        <v>36</v>
      </c>
      <c r="B2" s="36"/>
      <c r="C2" s="71"/>
      <c r="D2" s="70"/>
      <c r="E2" s="37"/>
      <c r="F2" s="70"/>
      <c r="G2" s="71"/>
      <c r="H2" s="70"/>
      <c r="I2" s="37" t="s">
        <v>53</v>
      </c>
    </row>
    <row r="3" spans="1:9" s="70" customFormat="1" ht="20.100000000000001" customHeight="1">
      <c r="A3" s="36" t="s">
        <v>198</v>
      </c>
      <c r="B3" s="36"/>
      <c r="C3" s="71"/>
      <c r="E3" s="71"/>
      <c r="G3" s="71"/>
      <c r="I3" s="71"/>
    </row>
    <row r="4" spans="1:9" s="70" customFormat="1" ht="18" customHeight="1">
      <c r="A4" s="36"/>
      <c r="B4" s="36"/>
      <c r="C4" s="71"/>
      <c r="E4" s="71"/>
      <c r="G4" s="71"/>
      <c r="I4" s="71"/>
    </row>
    <row r="5" spans="1:9" s="70" customFormat="1" ht="20.100000000000001" customHeight="1">
      <c r="C5" s="134" t="s">
        <v>55</v>
      </c>
      <c r="D5" s="134"/>
      <c r="E5" s="134"/>
      <c r="F5" s="134"/>
      <c r="G5" s="134"/>
      <c r="H5" s="134"/>
      <c r="I5" s="134"/>
    </row>
    <row r="6" spans="1:9" s="70" customFormat="1" ht="20.100000000000001" customHeight="1">
      <c r="C6" s="135" t="s">
        <v>106</v>
      </c>
      <c r="D6" s="135"/>
      <c r="E6" s="135"/>
      <c r="F6" s="78"/>
      <c r="G6" s="135" t="s">
        <v>107</v>
      </c>
      <c r="H6" s="135"/>
      <c r="I6" s="135"/>
    </row>
    <row r="7" spans="1:9" s="42" customFormat="1" ht="20.100000000000001" customHeight="1">
      <c r="A7" s="72"/>
      <c r="B7" s="72"/>
      <c r="C7" s="79">
        <v>2563</v>
      </c>
      <c r="D7" s="87"/>
      <c r="E7" s="79">
        <v>2562</v>
      </c>
      <c r="F7" s="77"/>
      <c r="G7" s="122">
        <v>2563</v>
      </c>
      <c r="H7" s="87"/>
      <c r="I7" s="79">
        <v>2562</v>
      </c>
    </row>
    <row r="8" spans="1:9" ht="20.100000000000001" customHeight="1">
      <c r="A8" s="38" t="s">
        <v>37</v>
      </c>
      <c r="B8" s="38"/>
      <c r="C8" s="70"/>
      <c r="D8" s="70"/>
      <c r="E8" s="42"/>
      <c r="F8" s="70"/>
      <c r="G8" s="70"/>
      <c r="H8" s="70"/>
      <c r="I8" s="42"/>
    </row>
    <row r="9" spans="1:9" ht="20.100000000000001" customHeight="1">
      <c r="A9" s="39" t="s">
        <v>84</v>
      </c>
      <c r="C9" s="55">
        <f>'PL6'!E35</f>
        <v>-1266906</v>
      </c>
      <c r="D9" s="55"/>
      <c r="E9" s="55">
        <f>'PL6'!G35</f>
        <v>-1026122</v>
      </c>
      <c r="F9" s="55"/>
      <c r="G9" s="55">
        <f>'PL6'!I35</f>
        <v>-808755</v>
      </c>
      <c r="H9" s="55"/>
      <c r="I9" s="55">
        <f>'PL6'!K35</f>
        <v>-1272572</v>
      </c>
    </row>
    <row r="10" spans="1:9" ht="20.100000000000001" customHeight="1">
      <c r="A10" s="41" t="s">
        <v>185</v>
      </c>
      <c r="B10" s="41"/>
      <c r="C10" s="55"/>
      <c r="D10" s="55"/>
      <c r="E10" s="55"/>
      <c r="F10" s="55"/>
      <c r="G10" s="55"/>
      <c r="H10" s="55"/>
      <c r="I10" s="55"/>
    </row>
    <row r="11" spans="1:9" ht="20.100000000000001" customHeight="1">
      <c r="A11" s="41" t="s">
        <v>213</v>
      </c>
      <c r="B11" s="41"/>
      <c r="C11" s="55"/>
      <c r="D11" s="55"/>
      <c r="E11" s="55"/>
      <c r="F11" s="55"/>
      <c r="G11" s="55"/>
      <c r="H11" s="55"/>
      <c r="I11" s="55"/>
    </row>
    <row r="12" spans="1:9" ht="20.100000000000001" customHeight="1">
      <c r="A12" s="48" t="s">
        <v>38</v>
      </c>
      <c r="B12" s="48"/>
      <c r="C12" s="55">
        <v>464571</v>
      </c>
      <c r="D12" s="55"/>
      <c r="E12" s="55">
        <v>845071</v>
      </c>
      <c r="F12" s="55"/>
      <c r="G12" s="55">
        <v>222118</v>
      </c>
      <c r="H12" s="55"/>
      <c r="I12" s="55">
        <v>405960</v>
      </c>
    </row>
    <row r="13" spans="1:9" ht="20.100000000000001" customHeight="1">
      <c r="A13" s="48" t="s">
        <v>229</v>
      </c>
      <c r="B13" s="48"/>
      <c r="C13" s="55">
        <v>62924</v>
      </c>
      <c r="D13" s="55"/>
      <c r="E13" s="55">
        <v>50112</v>
      </c>
      <c r="F13" s="55"/>
      <c r="G13" s="55">
        <v>23184</v>
      </c>
      <c r="H13" s="55"/>
      <c r="I13" s="55">
        <v>14082</v>
      </c>
    </row>
    <row r="14" spans="1:9" ht="20.100000000000001" customHeight="1">
      <c r="A14" s="48" t="s">
        <v>91</v>
      </c>
      <c r="B14" s="48"/>
      <c r="C14" s="55">
        <v>80434</v>
      </c>
      <c r="D14" s="55"/>
      <c r="E14" s="55">
        <v>-628140</v>
      </c>
      <c r="F14" s="55"/>
      <c r="G14" s="55">
        <v>63730</v>
      </c>
      <c r="H14" s="55"/>
      <c r="I14" s="55">
        <v>-440443</v>
      </c>
    </row>
    <row r="15" spans="1:9" ht="20.100000000000001" customHeight="1">
      <c r="A15" s="39" t="s">
        <v>226</v>
      </c>
      <c r="C15" s="55">
        <v>-215</v>
      </c>
      <c r="D15" s="55"/>
      <c r="E15" s="55">
        <v>4634</v>
      </c>
      <c r="F15" s="55"/>
      <c r="G15" s="55">
        <v>-215</v>
      </c>
      <c r="H15" s="55"/>
      <c r="I15" s="55">
        <v>4634</v>
      </c>
    </row>
    <row r="16" spans="1:9" ht="20.100000000000001" customHeight="1">
      <c r="A16" s="39" t="s">
        <v>115</v>
      </c>
      <c r="C16" s="55">
        <v>0</v>
      </c>
      <c r="D16" s="55"/>
      <c r="E16" s="55">
        <v>-84615</v>
      </c>
      <c r="F16" s="55"/>
      <c r="G16" s="55">
        <v>0</v>
      </c>
      <c r="H16" s="55"/>
      <c r="I16" s="55">
        <v>-84615</v>
      </c>
    </row>
    <row r="17" spans="1:9" ht="20.100000000000001" customHeight="1">
      <c r="A17" s="39" t="s">
        <v>240</v>
      </c>
      <c r="C17" s="55">
        <v>0</v>
      </c>
      <c r="D17" s="55"/>
      <c r="E17" s="55">
        <v>-11691</v>
      </c>
      <c r="F17" s="55"/>
      <c r="G17" s="55">
        <v>0</v>
      </c>
      <c r="H17" s="55"/>
      <c r="I17" s="55">
        <v>-67521</v>
      </c>
    </row>
    <row r="18" spans="1:9" ht="20.100000000000001" customHeight="1">
      <c r="A18" s="39" t="s">
        <v>184</v>
      </c>
      <c r="C18" s="55">
        <v>-148064</v>
      </c>
      <c r="D18" s="55"/>
      <c r="E18" s="55">
        <v>-28195</v>
      </c>
      <c r="F18" s="55"/>
      <c r="G18" s="55">
        <v>-80479</v>
      </c>
      <c r="H18" s="55"/>
      <c r="I18" s="55">
        <v>106598</v>
      </c>
    </row>
    <row r="19" spans="1:9" ht="20.100000000000001" customHeight="1">
      <c r="A19" s="39" t="s">
        <v>92</v>
      </c>
      <c r="C19" s="55">
        <v>-68375</v>
      </c>
      <c r="D19" s="55"/>
      <c r="E19" s="55">
        <v>-29252</v>
      </c>
      <c r="F19" s="55"/>
      <c r="G19" s="55">
        <v>-62934</v>
      </c>
      <c r="H19" s="55"/>
      <c r="I19" s="55">
        <v>11313</v>
      </c>
    </row>
    <row r="20" spans="1:9" ht="20.100000000000001" customHeight="1">
      <c r="A20" s="39" t="s">
        <v>244</v>
      </c>
      <c r="C20" s="55">
        <v>0</v>
      </c>
      <c r="D20" s="55"/>
      <c r="E20" s="55">
        <v>0</v>
      </c>
      <c r="F20" s="55"/>
      <c r="G20" s="55">
        <v>41640</v>
      </c>
      <c r="H20" s="55"/>
      <c r="I20" s="55">
        <v>827772</v>
      </c>
    </row>
    <row r="21" spans="1:9" ht="20.100000000000001" customHeight="1">
      <c r="A21" s="39" t="s">
        <v>235</v>
      </c>
      <c r="C21" s="55">
        <v>0</v>
      </c>
      <c r="D21" s="55"/>
      <c r="E21" s="55">
        <v>0</v>
      </c>
      <c r="F21" s="55"/>
      <c r="G21" s="55">
        <v>2000</v>
      </c>
      <c r="H21" s="55"/>
      <c r="I21" s="55">
        <v>0</v>
      </c>
    </row>
    <row r="22" spans="1:9" ht="20.100000000000001" customHeight="1">
      <c r="A22" s="39" t="s">
        <v>238</v>
      </c>
      <c r="C22" s="55">
        <v>0</v>
      </c>
      <c r="D22" s="55"/>
      <c r="E22" s="55">
        <v>0</v>
      </c>
      <c r="F22" s="55"/>
      <c r="G22" s="55">
        <v>484</v>
      </c>
      <c r="H22" s="55"/>
      <c r="I22" s="55">
        <v>0</v>
      </c>
    </row>
    <row r="23" spans="1:9" ht="20.100000000000001" customHeight="1">
      <c r="A23" s="39" t="s">
        <v>223</v>
      </c>
      <c r="C23" s="55">
        <v>1</v>
      </c>
      <c r="D23" s="55"/>
      <c r="E23" s="55">
        <v>0</v>
      </c>
      <c r="F23" s="55"/>
      <c r="G23" s="55">
        <v>631</v>
      </c>
      <c r="H23" s="55"/>
      <c r="I23" s="55">
        <v>0</v>
      </c>
    </row>
    <row r="24" spans="1:9" ht="20.100000000000001" customHeight="1">
      <c r="A24" s="39" t="s">
        <v>237</v>
      </c>
      <c r="C24" s="55">
        <v>-175</v>
      </c>
      <c r="D24" s="55"/>
      <c r="E24" s="55">
        <v>0</v>
      </c>
      <c r="F24" s="55"/>
      <c r="G24" s="55">
        <v>0</v>
      </c>
      <c r="H24" s="55"/>
      <c r="I24" s="55">
        <v>0</v>
      </c>
    </row>
    <row r="25" spans="1:9" ht="20.100000000000001" customHeight="1">
      <c r="A25" s="39" t="s">
        <v>191</v>
      </c>
      <c r="C25" s="55">
        <v>22213</v>
      </c>
      <c r="D25" s="55"/>
      <c r="E25" s="55">
        <v>492</v>
      </c>
      <c r="F25" s="55"/>
      <c r="G25" s="55">
        <v>22213</v>
      </c>
      <c r="H25" s="55"/>
      <c r="I25" s="55">
        <v>374</v>
      </c>
    </row>
    <row r="26" spans="1:9" ht="20.100000000000001" customHeight="1">
      <c r="A26" s="39" t="s">
        <v>190</v>
      </c>
      <c r="C26" s="55">
        <v>2462</v>
      </c>
      <c r="D26" s="55"/>
      <c r="E26" s="55">
        <v>0</v>
      </c>
      <c r="F26" s="55"/>
      <c r="G26" s="55">
        <v>0</v>
      </c>
      <c r="H26" s="55"/>
      <c r="I26" s="55">
        <v>0</v>
      </c>
    </row>
    <row r="27" spans="1:9" ht="20.100000000000001" customHeight="1">
      <c r="A27" s="39" t="s">
        <v>236</v>
      </c>
      <c r="C27" s="55">
        <v>2451</v>
      </c>
      <c r="D27" s="55"/>
      <c r="E27" s="55">
        <v>1</v>
      </c>
      <c r="F27" s="55"/>
      <c r="G27" s="55">
        <v>2451</v>
      </c>
      <c r="H27" s="55"/>
      <c r="I27" s="55">
        <v>1</v>
      </c>
    </row>
    <row r="28" spans="1:9" ht="20.100000000000001" customHeight="1">
      <c r="A28" s="39" t="s">
        <v>154</v>
      </c>
      <c r="C28" s="55">
        <v>0</v>
      </c>
      <c r="D28" s="55"/>
      <c r="E28" s="55">
        <v>45151</v>
      </c>
      <c r="F28" s="55"/>
      <c r="G28" s="55">
        <v>0</v>
      </c>
      <c r="H28" s="55"/>
      <c r="I28" s="55">
        <v>45151</v>
      </c>
    </row>
    <row r="29" spans="1:9" ht="20.100000000000001" customHeight="1">
      <c r="A29" s="39" t="s">
        <v>35</v>
      </c>
      <c r="B29" s="41"/>
      <c r="C29" s="55">
        <v>8908</v>
      </c>
      <c r="D29" s="55"/>
      <c r="E29" s="55">
        <v>48422</v>
      </c>
      <c r="F29" s="55"/>
      <c r="G29" s="55">
        <v>3738</v>
      </c>
      <c r="H29" s="55"/>
      <c r="I29" s="55">
        <v>23985</v>
      </c>
    </row>
    <row r="30" spans="1:9" ht="20.100000000000001" customHeight="1">
      <c r="A30" s="39" t="s">
        <v>153</v>
      </c>
      <c r="C30" s="55">
        <v>0</v>
      </c>
      <c r="D30" s="55"/>
      <c r="E30" s="55">
        <v>0</v>
      </c>
      <c r="F30" s="55"/>
      <c r="G30" s="55">
        <v>0</v>
      </c>
      <c r="H30" s="55"/>
      <c r="I30" s="55">
        <v>-110</v>
      </c>
    </row>
    <row r="31" spans="1:9" ht="20.100000000000001" customHeight="1">
      <c r="A31" s="49" t="s">
        <v>21</v>
      </c>
      <c r="B31" s="49"/>
      <c r="C31" s="55">
        <v>451543</v>
      </c>
      <c r="D31" s="55"/>
      <c r="E31" s="55">
        <v>576231</v>
      </c>
      <c r="F31" s="55"/>
      <c r="G31" s="55">
        <v>325206</v>
      </c>
      <c r="H31" s="55"/>
      <c r="I31" s="55">
        <v>375657</v>
      </c>
    </row>
    <row r="32" spans="1:9" ht="20.100000000000001" customHeight="1">
      <c r="A32" s="49" t="s">
        <v>39</v>
      </c>
      <c r="B32" s="49"/>
      <c r="C32" s="55">
        <v>-1590</v>
      </c>
      <c r="D32" s="55"/>
      <c r="E32" s="55">
        <v>-1686</v>
      </c>
      <c r="F32" s="55"/>
      <c r="G32" s="55">
        <v>-151</v>
      </c>
      <c r="H32" s="55"/>
      <c r="I32" s="55">
        <v>-126</v>
      </c>
    </row>
    <row r="33" spans="1:9" ht="20.100000000000001" customHeight="1">
      <c r="A33" s="49" t="s">
        <v>225</v>
      </c>
      <c r="B33" s="49"/>
      <c r="C33" s="55">
        <v>-1220</v>
      </c>
      <c r="D33" s="55"/>
      <c r="E33" s="55">
        <v>0</v>
      </c>
      <c r="F33" s="55"/>
      <c r="G33" s="55">
        <v>-1220</v>
      </c>
      <c r="H33" s="55"/>
      <c r="I33" s="55">
        <v>0</v>
      </c>
    </row>
    <row r="34" spans="1:9" ht="20.100000000000001" customHeight="1">
      <c r="A34" s="38" t="s">
        <v>40</v>
      </c>
      <c r="C34" s="55"/>
      <c r="D34" s="55"/>
      <c r="E34" s="55"/>
      <c r="F34" s="55"/>
      <c r="G34" s="55"/>
      <c r="H34" s="55"/>
      <c r="I34" s="55"/>
    </row>
    <row r="35" spans="1:9" ht="20.100000000000001" customHeight="1">
      <c r="A35" s="39" t="s">
        <v>51</v>
      </c>
      <c r="C35" s="55">
        <v>-2453</v>
      </c>
      <c r="D35" s="55"/>
      <c r="E35" s="55">
        <v>-59262</v>
      </c>
      <c r="F35" s="55"/>
      <c r="G35" s="55">
        <v>29194</v>
      </c>
      <c r="H35" s="55"/>
      <c r="I35" s="55">
        <v>-50130</v>
      </c>
    </row>
    <row r="36" spans="1:9" ht="20.100000000000001" customHeight="1">
      <c r="A36" s="39" t="s">
        <v>41</v>
      </c>
      <c r="C36" s="55">
        <v>445002</v>
      </c>
      <c r="D36" s="55"/>
      <c r="E36" s="55">
        <v>799319</v>
      </c>
      <c r="F36" s="55"/>
      <c r="G36" s="55">
        <v>256094</v>
      </c>
      <c r="H36" s="55"/>
      <c r="I36" s="55">
        <v>-1124844</v>
      </c>
    </row>
    <row r="37" spans="1:9" ht="20.100000000000001" customHeight="1">
      <c r="A37" s="39" t="s">
        <v>7</v>
      </c>
      <c r="C37" s="55">
        <v>-46391</v>
      </c>
      <c r="D37" s="55"/>
      <c r="E37" s="55">
        <v>296</v>
      </c>
      <c r="F37" s="55"/>
      <c r="G37" s="55">
        <v>-28583</v>
      </c>
      <c r="H37" s="55"/>
      <c r="I37" s="55">
        <v>-109696</v>
      </c>
    </row>
    <row r="38" spans="1:9" ht="20.100000000000001" customHeight="1">
      <c r="A38" s="39" t="s">
        <v>9</v>
      </c>
      <c r="C38" s="55">
        <v>-26031</v>
      </c>
      <c r="D38" s="55"/>
      <c r="E38" s="55">
        <v>-256627</v>
      </c>
      <c r="F38" s="55"/>
      <c r="G38" s="55">
        <v>14</v>
      </c>
      <c r="H38" s="55"/>
      <c r="I38" s="55">
        <v>-157101</v>
      </c>
    </row>
    <row r="39" spans="1:9" s="42" customFormat="1" ht="20.100000000000001" customHeight="1">
      <c r="A39" s="3" t="s">
        <v>108</v>
      </c>
      <c r="B39" s="36"/>
      <c r="C39" s="69"/>
      <c r="D39" s="70"/>
      <c r="E39" s="37"/>
      <c r="F39" s="70"/>
      <c r="G39" s="69"/>
      <c r="H39" s="70"/>
      <c r="I39" s="37" t="s">
        <v>52</v>
      </c>
    </row>
    <row r="40" spans="1:9" s="42" customFormat="1" ht="20.100000000000001" customHeight="1">
      <c r="A40" s="36" t="s">
        <v>43</v>
      </c>
      <c r="B40" s="36"/>
      <c r="C40" s="71"/>
      <c r="D40" s="70"/>
      <c r="E40" s="37"/>
      <c r="F40" s="70"/>
      <c r="G40" s="71"/>
      <c r="H40" s="70"/>
      <c r="I40" s="37" t="s">
        <v>53</v>
      </c>
    </row>
    <row r="41" spans="1:9" s="70" customFormat="1" ht="20.100000000000001" customHeight="1">
      <c r="A41" s="36" t="str">
        <f>A3</f>
        <v>สำหรับงวดหกเดือนสิ้นสุดวันที่ 30 มิถุนายน 2563</v>
      </c>
      <c r="B41" s="36"/>
      <c r="C41" s="71"/>
      <c r="E41" s="71"/>
      <c r="G41" s="71"/>
      <c r="I41" s="71"/>
    </row>
    <row r="42" spans="1:9" s="70" customFormat="1" ht="18" customHeight="1">
      <c r="A42" s="36"/>
      <c r="B42" s="36"/>
      <c r="C42" s="71"/>
      <c r="E42" s="71"/>
      <c r="G42" s="71"/>
      <c r="I42" s="71"/>
    </row>
    <row r="43" spans="1:9" s="70" customFormat="1" ht="20.100000000000001" customHeight="1">
      <c r="C43" s="134" t="s">
        <v>55</v>
      </c>
      <c r="D43" s="134"/>
      <c r="E43" s="134"/>
      <c r="F43" s="134"/>
      <c r="G43" s="134"/>
      <c r="H43" s="134"/>
      <c r="I43" s="134"/>
    </row>
    <row r="44" spans="1:9" s="70" customFormat="1" ht="20.100000000000001" customHeight="1">
      <c r="C44" s="135" t="s">
        <v>106</v>
      </c>
      <c r="D44" s="135"/>
      <c r="E44" s="135"/>
      <c r="F44" s="78"/>
      <c r="G44" s="135" t="s">
        <v>107</v>
      </c>
      <c r="H44" s="135"/>
      <c r="I44" s="135"/>
    </row>
    <row r="45" spans="1:9" s="42" customFormat="1" ht="20.100000000000001" customHeight="1">
      <c r="A45" s="72"/>
      <c r="B45" s="72"/>
      <c r="C45" s="79">
        <v>2563</v>
      </c>
      <c r="D45" s="87"/>
      <c r="E45" s="79">
        <v>2562</v>
      </c>
      <c r="F45" s="77"/>
      <c r="G45" s="122">
        <v>2563</v>
      </c>
      <c r="H45" s="87"/>
      <c r="I45" s="79">
        <v>2562</v>
      </c>
    </row>
    <row r="46" spans="1:9" ht="20.100000000000001" customHeight="1">
      <c r="A46" s="120" t="s">
        <v>42</v>
      </c>
      <c r="B46" s="41"/>
      <c r="C46" s="55"/>
      <c r="D46" s="55"/>
      <c r="E46" s="55"/>
      <c r="F46" s="55"/>
      <c r="G46" s="55"/>
      <c r="H46" s="55"/>
      <c r="I46" s="55"/>
    </row>
    <row r="47" spans="1:9" s="42" customFormat="1" ht="20.100000000000001" customHeight="1">
      <c r="A47" s="39" t="s">
        <v>31</v>
      </c>
      <c r="B47" s="39"/>
      <c r="C47" s="55">
        <v>616528</v>
      </c>
      <c r="D47" s="55"/>
      <c r="E47" s="55">
        <v>-662224</v>
      </c>
      <c r="F47" s="55"/>
      <c r="G47" s="55">
        <v>477324</v>
      </c>
      <c r="H47" s="55"/>
      <c r="I47" s="55">
        <v>673646</v>
      </c>
    </row>
    <row r="48" spans="1:9" ht="20.100000000000001" customHeight="1">
      <c r="A48" s="39" t="s">
        <v>69</v>
      </c>
      <c r="C48" s="55">
        <v>-1032</v>
      </c>
      <c r="D48" s="55"/>
      <c r="E48" s="55">
        <v>27374</v>
      </c>
      <c r="F48" s="55"/>
      <c r="G48" s="55">
        <v>-76641</v>
      </c>
      <c r="H48" s="55"/>
      <c r="I48" s="55">
        <v>10592</v>
      </c>
    </row>
    <row r="49" spans="1:9" s="43" customFormat="1" ht="20.100000000000001" customHeight="1">
      <c r="A49" s="39" t="s">
        <v>68</v>
      </c>
      <c r="B49" s="39"/>
      <c r="C49" s="55">
        <v>-92621</v>
      </c>
      <c r="D49" s="55"/>
      <c r="E49" s="55">
        <v>-179853</v>
      </c>
      <c r="F49" s="55"/>
      <c r="G49" s="55">
        <v>-41966</v>
      </c>
      <c r="H49" s="55"/>
      <c r="I49" s="55">
        <v>50679</v>
      </c>
    </row>
    <row r="50" spans="1:9" ht="20.100000000000001" customHeight="1">
      <c r="A50" s="39" t="s">
        <v>11</v>
      </c>
      <c r="C50" s="55">
        <v>-16989</v>
      </c>
      <c r="D50" s="55"/>
      <c r="E50" s="55">
        <v>-22029</v>
      </c>
      <c r="F50" s="55"/>
      <c r="G50" s="55">
        <v>-15547</v>
      </c>
      <c r="H50" s="55"/>
      <c r="I50" s="55">
        <v>-11538</v>
      </c>
    </row>
    <row r="51" spans="1:9" ht="20.100000000000001" customHeight="1">
      <c r="A51" s="125" t="s">
        <v>204</v>
      </c>
      <c r="C51" s="55">
        <v>0</v>
      </c>
      <c r="D51" s="55"/>
      <c r="E51" s="55">
        <v>-3506</v>
      </c>
      <c r="F51" s="55"/>
      <c r="G51" s="55">
        <v>0</v>
      </c>
      <c r="H51" s="55"/>
      <c r="I51" s="55">
        <v>0</v>
      </c>
    </row>
    <row r="52" spans="1:9" ht="20.100000000000001" customHeight="1">
      <c r="A52" s="125" t="s">
        <v>239</v>
      </c>
      <c r="C52" s="55">
        <v>130398</v>
      </c>
      <c r="D52" s="55"/>
      <c r="E52" s="55">
        <v>0</v>
      </c>
      <c r="F52" s="55"/>
      <c r="G52" s="55">
        <v>130398</v>
      </c>
      <c r="H52" s="55"/>
      <c r="I52" s="55">
        <v>0</v>
      </c>
    </row>
    <row r="53" spans="1:9" ht="20.100000000000001" customHeight="1">
      <c r="A53" s="39" t="s">
        <v>155</v>
      </c>
      <c r="C53" s="53">
        <v>-2</v>
      </c>
      <c r="D53" s="55"/>
      <c r="E53" s="55">
        <v>-8647</v>
      </c>
      <c r="F53" s="55"/>
      <c r="G53" s="55">
        <v>-2</v>
      </c>
      <c r="H53" s="55"/>
      <c r="I53" s="55">
        <v>-8951</v>
      </c>
    </row>
    <row r="54" spans="1:9" ht="20.100000000000001" customHeight="1">
      <c r="A54" s="38" t="s">
        <v>245</v>
      </c>
      <c r="C54" s="54">
        <f>SUM(C9:C38)+SUM(C47:C53)</f>
        <v>615371</v>
      </c>
      <c r="D54" s="55"/>
      <c r="E54" s="54">
        <f>SUM(E9:E38)+SUM(E47:E53)</f>
        <v>-604746</v>
      </c>
      <c r="F54" s="55"/>
      <c r="G54" s="54">
        <f>SUM(G9:G38)+SUM(G47:G53)</f>
        <v>483926</v>
      </c>
      <c r="H54" s="55"/>
      <c r="I54" s="54">
        <f>SUM(I9:I38)+SUM(I47:I53)</f>
        <v>-777203</v>
      </c>
    </row>
    <row r="55" spans="1:9" s="43" customFormat="1" ht="12.95" customHeight="1">
      <c r="A55" s="39"/>
      <c r="B55" s="39"/>
      <c r="C55" s="55"/>
      <c r="D55" s="55"/>
      <c r="E55" s="55"/>
      <c r="F55" s="55"/>
      <c r="G55" s="55"/>
      <c r="H55" s="55"/>
      <c r="I55" s="55"/>
    </row>
    <row r="56" spans="1:9" ht="20.100000000000001" customHeight="1">
      <c r="A56" s="38" t="s">
        <v>49</v>
      </c>
      <c r="C56" s="55"/>
      <c r="D56" s="55"/>
      <c r="E56" s="55"/>
      <c r="F56" s="55"/>
      <c r="G56" s="55"/>
      <c r="H56" s="55"/>
      <c r="I56" s="55"/>
    </row>
    <row r="57" spans="1:9" s="43" customFormat="1" ht="20.25" customHeight="1">
      <c r="A57" s="39" t="s">
        <v>186</v>
      </c>
      <c r="B57" s="39"/>
      <c r="C57" s="55">
        <v>0</v>
      </c>
      <c r="D57" s="55"/>
      <c r="E57" s="55">
        <v>417</v>
      </c>
      <c r="F57" s="55"/>
      <c r="G57" s="55">
        <v>0</v>
      </c>
      <c r="H57" s="55"/>
      <c r="I57" s="55">
        <v>417</v>
      </c>
    </row>
    <row r="58" spans="1:9" s="43" customFormat="1" ht="20.100000000000001" customHeight="1">
      <c r="A58" s="39" t="s">
        <v>197</v>
      </c>
      <c r="B58" s="39"/>
      <c r="C58" s="55">
        <v>0</v>
      </c>
      <c r="D58" s="55"/>
      <c r="E58" s="55">
        <v>0</v>
      </c>
      <c r="F58" s="55"/>
      <c r="G58" s="55">
        <v>-1732</v>
      </c>
      <c r="H58" s="55"/>
      <c r="I58" s="55">
        <v>0</v>
      </c>
    </row>
    <row r="59" spans="1:9" s="73" customFormat="1" ht="20.100000000000001" customHeight="1">
      <c r="A59" s="39" t="s">
        <v>167</v>
      </c>
      <c r="B59" s="39"/>
      <c r="C59" s="55">
        <v>1033</v>
      </c>
      <c r="D59" s="55"/>
      <c r="E59" s="55">
        <v>16836</v>
      </c>
      <c r="F59" s="55"/>
      <c r="G59" s="55">
        <v>1033</v>
      </c>
      <c r="H59" s="55"/>
      <c r="I59" s="55">
        <v>16835</v>
      </c>
    </row>
    <row r="60" spans="1:9" s="45" customFormat="1" ht="20.100000000000001" customHeight="1">
      <c r="A60" s="39" t="s">
        <v>67</v>
      </c>
      <c r="B60" s="39"/>
      <c r="C60" s="55">
        <v>-54567</v>
      </c>
      <c r="D60" s="55"/>
      <c r="E60" s="55">
        <v>-40272</v>
      </c>
      <c r="F60" s="55"/>
      <c r="G60" s="55">
        <v>-1447</v>
      </c>
      <c r="H60" s="55"/>
      <c r="I60" s="55">
        <v>-11029</v>
      </c>
    </row>
    <row r="61" spans="1:9" s="43" customFormat="1" ht="20.100000000000001" customHeight="1">
      <c r="A61" s="39" t="s">
        <v>93</v>
      </c>
      <c r="B61" s="39"/>
      <c r="C61" s="55">
        <v>-1567</v>
      </c>
      <c r="D61" s="55"/>
      <c r="E61" s="55">
        <v>-1608</v>
      </c>
      <c r="F61" s="55"/>
      <c r="G61" s="55">
        <v>0</v>
      </c>
      <c r="H61" s="55"/>
      <c r="I61" s="55">
        <v>-116</v>
      </c>
    </row>
    <row r="62" spans="1:9" s="43" customFormat="1" ht="20.100000000000001" customHeight="1">
      <c r="A62" s="39" t="s">
        <v>88</v>
      </c>
      <c r="B62" s="39"/>
      <c r="C62" s="55">
        <v>1590</v>
      </c>
      <c r="D62" s="55"/>
      <c r="E62" s="55">
        <v>1686</v>
      </c>
      <c r="F62" s="55"/>
      <c r="G62" s="55">
        <v>151</v>
      </c>
      <c r="H62" s="55"/>
      <c r="I62" s="55">
        <v>126</v>
      </c>
    </row>
    <row r="63" spans="1:9" s="43" customFormat="1" ht="20.100000000000001" customHeight="1">
      <c r="A63" s="39" t="s">
        <v>177</v>
      </c>
      <c r="B63" s="39"/>
      <c r="C63" s="55">
        <v>1220</v>
      </c>
      <c r="D63" s="55"/>
      <c r="E63" s="55">
        <v>0</v>
      </c>
      <c r="F63" s="55"/>
      <c r="G63" s="55">
        <v>1220</v>
      </c>
      <c r="H63" s="55"/>
      <c r="I63" s="55">
        <v>0</v>
      </c>
    </row>
    <row r="64" spans="1:9" s="45" customFormat="1" ht="20.100000000000001" customHeight="1">
      <c r="A64" s="38" t="s">
        <v>187</v>
      </c>
      <c r="B64" s="39"/>
      <c r="C64" s="54">
        <f>SUM(C57:C63)</f>
        <v>-52291</v>
      </c>
      <c r="D64" s="55"/>
      <c r="E64" s="54">
        <f>SUM(E57:E63)</f>
        <v>-22941</v>
      </c>
      <c r="F64" s="55"/>
      <c r="G64" s="54">
        <f>SUM(G57:G63)</f>
        <v>-775</v>
      </c>
      <c r="H64" s="55"/>
      <c r="I64" s="54">
        <f>SUM(I57:I63)</f>
        <v>6233</v>
      </c>
    </row>
    <row r="65" spans="1:9" s="43" customFormat="1" ht="12.95" customHeight="1">
      <c r="A65" s="39"/>
      <c r="B65" s="39"/>
      <c r="C65" s="55"/>
      <c r="D65" s="55"/>
      <c r="E65" s="55"/>
      <c r="F65" s="55"/>
      <c r="G65" s="55"/>
      <c r="H65" s="55"/>
      <c r="I65" s="55"/>
    </row>
    <row r="66" spans="1:9" s="43" customFormat="1" ht="20.100000000000001" customHeight="1">
      <c r="A66" s="44" t="s">
        <v>50</v>
      </c>
      <c r="B66" s="39"/>
      <c r="C66" s="55"/>
      <c r="D66" s="55"/>
      <c r="E66" s="55"/>
      <c r="F66" s="55"/>
      <c r="G66" s="55"/>
      <c r="H66" s="55"/>
      <c r="I66" s="55"/>
    </row>
    <row r="67" spans="1:9" s="43" customFormat="1" ht="20.100000000000001" customHeight="1">
      <c r="A67" s="126" t="s">
        <v>217</v>
      </c>
      <c r="B67" s="39"/>
      <c r="C67" s="55"/>
      <c r="D67" s="55"/>
      <c r="E67" s="55"/>
      <c r="F67" s="55"/>
      <c r="G67" s="55"/>
      <c r="H67" s="55"/>
      <c r="I67" s="55"/>
    </row>
    <row r="68" spans="1:9" s="43" customFormat="1" ht="20.100000000000001" customHeight="1">
      <c r="A68" s="126" t="s">
        <v>218</v>
      </c>
      <c r="B68" s="125"/>
      <c r="C68" s="55">
        <v>0</v>
      </c>
      <c r="D68" s="55"/>
      <c r="E68" s="55">
        <v>1429157</v>
      </c>
      <c r="F68" s="55"/>
      <c r="G68" s="55">
        <v>0</v>
      </c>
      <c r="H68" s="55"/>
      <c r="I68" s="55">
        <v>0</v>
      </c>
    </row>
    <row r="69" spans="1:9" s="43" customFormat="1" ht="20.100000000000001" customHeight="1">
      <c r="A69" s="125" t="s">
        <v>156</v>
      </c>
      <c r="B69" s="125"/>
      <c r="C69" s="55">
        <v>-17474</v>
      </c>
      <c r="D69" s="55"/>
      <c r="E69" s="55">
        <v>-34191</v>
      </c>
      <c r="F69" s="55"/>
      <c r="G69" s="55">
        <v>-16200</v>
      </c>
      <c r="H69" s="55"/>
      <c r="I69" s="55">
        <v>-32700</v>
      </c>
    </row>
    <row r="70" spans="1:9" s="43" customFormat="1" ht="20.100000000000001" customHeight="1">
      <c r="A70" s="125" t="s">
        <v>188</v>
      </c>
      <c r="B70" s="125"/>
      <c r="C70" s="55">
        <v>0</v>
      </c>
      <c r="D70" s="55"/>
      <c r="E70" s="55">
        <v>-1108905</v>
      </c>
      <c r="F70" s="55"/>
      <c r="G70" s="55">
        <v>0</v>
      </c>
      <c r="H70" s="55"/>
      <c r="I70" s="55">
        <v>-94000</v>
      </c>
    </row>
    <row r="71" spans="1:9" s="43" customFormat="1" ht="20.100000000000001" customHeight="1">
      <c r="A71" s="125" t="s">
        <v>227</v>
      </c>
      <c r="B71" s="125"/>
      <c r="C71" s="55">
        <v>0</v>
      </c>
      <c r="D71" s="55"/>
      <c r="E71" s="55">
        <v>931263</v>
      </c>
      <c r="F71" s="55"/>
      <c r="G71" s="55">
        <v>0</v>
      </c>
      <c r="H71" s="55"/>
      <c r="I71" s="55">
        <v>958051</v>
      </c>
    </row>
    <row r="72" spans="1:9" s="43" customFormat="1" ht="20.100000000000001" customHeight="1">
      <c r="A72" s="39" t="s">
        <v>61</v>
      </c>
      <c r="B72" s="39"/>
      <c r="C72" s="55">
        <v>-5451</v>
      </c>
      <c r="D72" s="55"/>
      <c r="E72" s="55">
        <v>-251</v>
      </c>
      <c r="F72" s="55"/>
      <c r="G72" s="55">
        <v>-2779</v>
      </c>
      <c r="H72" s="55"/>
      <c r="I72" s="55">
        <v>0</v>
      </c>
    </row>
    <row r="73" spans="1:9" s="43" customFormat="1" ht="20.100000000000001" customHeight="1">
      <c r="A73" s="39" t="s">
        <v>47</v>
      </c>
      <c r="B73" s="39"/>
      <c r="C73" s="55">
        <v>-137528</v>
      </c>
      <c r="D73" s="55"/>
      <c r="E73" s="55">
        <v>-225361</v>
      </c>
      <c r="F73" s="55"/>
      <c r="G73" s="55">
        <v>-23093</v>
      </c>
      <c r="H73" s="55"/>
      <c r="I73" s="55">
        <v>-26256</v>
      </c>
    </row>
    <row r="74" spans="1:9" s="43" customFormat="1" ht="20.100000000000001" customHeight="1">
      <c r="A74" s="38" t="s">
        <v>241</v>
      </c>
      <c r="B74" s="39"/>
      <c r="C74" s="54">
        <f>SUM(C68:C73)</f>
        <v>-160453</v>
      </c>
      <c r="D74" s="55"/>
      <c r="E74" s="54">
        <f>SUM(E68:E73)</f>
        <v>991712</v>
      </c>
      <c r="F74" s="55"/>
      <c r="G74" s="54">
        <f>SUM(G68:G73)</f>
        <v>-42072</v>
      </c>
      <c r="H74" s="55"/>
      <c r="I74" s="54">
        <f>SUM(I68:I73)</f>
        <v>805095</v>
      </c>
    </row>
    <row r="75" spans="1:9" s="43" customFormat="1" ht="12.95" customHeight="1">
      <c r="A75" s="39"/>
      <c r="B75" s="39"/>
      <c r="C75" s="55"/>
      <c r="D75" s="55"/>
      <c r="E75" s="55"/>
      <c r="F75" s="55"/>
      <c r="G75" s="55"/>
      <c r="H75" s="55"/>
      <c r="I75" s="55"/>
    </row>
    <row r="76" spans="1:9" s="43" customFormat="1" ht="20.100000000000001" customHeight="1">
      <c r="A76" s="44" t="s">
        <v>224</v>
      </c>
      <c r="B76" s="39"/>
      <c r="C76" s="55">
        <f>SUM(C74,C64,C54)</f>
        <v>402627</v>
      </c>
      <c r="D76" s="55"/>
      <c r="E76" s="55">
        <f>SUM(E74,E64,E54)</f>
        <v>364025</v>
      </c>
      <c r="F76" s="55"/>
      <c r="G76" s="55">
        <f>SUM(G74,G64,G54)</f>
        <v>441079</v>
      </c>
      <c r="H76" s="55"/>
      <c r="I76" s="55">
        <f>SUM(I74,I64,I54)</f>
        <v>34125</v>
      </c>
    </row>
    <row r="77" spans="1:9" s="43" customFormat="1" ht="12.95" customHeight="1">
      <c r="A77" s="44"/>
      <c r="B77" s="39"/>
      <c r="C77" s="55"/>
      <c r="D77" s="55"/>
      <c r="E77" s="55"/>
      <c r="F77" s="55"/>
      <c r="G77" s="55"/>
      <c r="H77" s="55"/>
      <c r="I77" s="55"/>
    </row>
    <row r="78" spans="1:9" s="43" customFormat="1" ht="20.100000000000001" customHeight="1">
      <c r="A78" s="38" t="s">
        <v>56</v>
      </c>
      <c r="B78" s="39"/>
      <c r="C78" s="55">
        <v>464124</v>
      </c>
      <c r="D78" s="55"/>
      <c r="E78" s="55">
        <v>258184</v>
      </c>
      <c r="F78" s="55"/>
      <c r="G78" s="55">
        <v>39825</v>
      </c>
      <c r="H78" s="55"/>
      <c r="I78" s="55">
        <v>56910</v>
      </c>
    </row>
    <row r="79" spans="1:9" s="43" customFormat="1" ht="12.95" customHeight="1">
      <c r="A79" s="38"/>
      <c r="B79" s="39"/>
      <c r="C79" s="55"/>
      <c r="D79" s="55"/>
      <c r="E79" s="55"/>
      <c r="F79" s="55"/>
      <c r="G79" s="55"/>
      <c r="H79" s="55"/>
      <c r="I79" s="55"/>
    </row>
    <row r="80" spans="1:9" s="43" customFormat="1" ht="20.100000000000001" customHeight="1">
      <c r="A80" s="39" t="s">
        <v>94</v>
      </c>
      <c r="B80" s="38"/>
      <c r="C80" s="55"/>
      <c r="D80" s="55"/>
      <c r="E80" s="55"/>
      <c r="F80" s="55"/>
      <c r="G80" s="55"/>
      <c r="H80" s="55"/>
      <c r="I80" s="55"/>
    </row>
    <row r="81" spans="1:9" ht="20.100000000000001" customHeight="1">
      <c r="A81" s="43" t="s">
        <v>95</v>
      </c>
      <c r="B81" s="38"/>
      <c r="C81" s="53">
        <v>333</v>
      </c>
      <c r="D81" s="55"/>
      <c r="E81" s="53">
        <v>-340</v>
      </c>
      <c r="F81" s="55"/>
      <c r="G81" s="53">
        <v>8</v>
      </c>
      <c r="H81" s="55"/>
      <c r="I81" s="53">
        <v>0</v>
      </c>
    </row>
    <row r="82" spans="1:9" ht="12.95" customHeight="1">
      <c r="A82" s="43"/>
      <c r="B82" s="38"/>
      <c r="C82" s="55"/>
      <c r="D82" s="55"/>
      <c r="E82" s="55"/>
      <c r="F82" s="55"/>
      <c r="G82" s="55"/>
      <c r="H82" s="55"/>
      <c r="I82" s="55"/>
    </row>
    <row r="83" spans="1:9" ht="20.100000000000001" customHeight="1" thickBot="1">
      <c r="A83" s="44" t="s">
        <v>57</v>
      </c>
      <c r="C83" s="64">
        <f>SUM(C76:C81)</f>
        <v>867084</v>
      </c>
      <c r="D83" s="55"/>
      <c r="E83" s="64">
        <f>SUM(E76:E81)</f>
        <v>621869</v>
      </c>
      <c r="F83" s="55"/>
      <c r="G83" s="64">
        <f>SUM(G76:G81)</f>
        <v>480912</v>
      </c>
      <c r="H83" s="55"/>
      <c r="I83" s="64">
        <f>SUM(I76:I81)</f>
        <v>91035</v>
      </c>
    </row>
    <row r="84" spans="1:9" s="42" customFormat="1" ht="20.100000000000001" customHeight="1" thickTop="1">
      <c r="A84" s="3" t="s">
        <v>108</v>
      </c>
      <c r="B84" s="36"/>
      <c r="C84" s="69"/>
      <c r="D84" s="70"/>
      <c r="E84" s="37"/>
      <c r="F84" s="70"/>
      <c r="G84" s="69"/>
      <c r="H84" s="70"/>
      <c r="I84" s="37" t="s">
        <v>52</v>
      </c>
    </row>
    <row r="85" spans="1:9" s="42" customFormat="1" ht="20.100000000000001" customHeight="1">
      <c r="A85" s="36" t="s">
        <v>43</v>
      </c>
      <c r="B85" s="36"/>
      <c r="C85" s="71"/>
      <c r="D85" s="70"/>
      <c r="E85" s="37"/>
      <c r="F85" s="70"/>
      <c r="G85" s="71"/>
      <c r="H85" s="70"/>
      <c r="I85" s="37" t="s">
        <v>53</v>
      </c>
    </row>
    <row r="86" spans="1:9" s="70" customFormat="1" ht="20.100000000000001" customHeight="1">
      <c r="A86" s="36" t="str">
        <f>A3</f>
        <v>สำหรับงวดหกเดือนสิ้นสุดวันที่ 30 มิถุนายน 2563</v>
      </c>
      <c r="B86" s="36"/>
      <c r="C86" s="71"/>
      <c r="E86" s="71"/>
      <c r="G86" s="71"/>
      <c r="I86" s="71"/>
    </row>
    <row r="87" spans="1:9" s="70" customFormat="1" ht="18" customHeight="1">
      <c r="A87" s="36"/>
      <c r="B87" s="36"/>
      <c r="C87" s="71"/>
      <c r="E87" s="71"/>
      <c r="G87" s="71"/>
      <c r="I87" s="71"/>
    </row>
    <row r="88" spans="1:9" s="70" customFormat="1" ht="20.100000000000001" customHeight="1">
      <c r="C88" s="134" t="s">
        <v>55</v>
      </c>
      <c r="D88" s="134"/>
      <c r="E88" s="134"/>
      <c r="F88" s="134"/>
      <c r="G88" s="134"/>
      <c r="H88" s="134"/>
      <c r="I88" s="134"/>
    </row>
    <row r="89" spans="1:9" s="70" customFormat="1" ht="20.100000000000001" customHeight="1">
      <c r="C89" s="135" t="s">
        <v>106</v>
      </c>
      <c r="D89" s="135"/>
      <c r="E89" s="135"/>
      <c r="F89" s="78"/>
      <c r="G89" s="135" t="s">
        <v>107</v>
      </c>
      <c r="H89" s="135"/>
      <c r="I89" s="135"/>
    </row>
    <row r="90" spans="1:9" s="42" customFormat="1" ht="20.100000000000001" customHeight="1">
      <c r="A90" s="72"/>
      <c r="B90" s="72"/>
      <c r="C90" s="81">
        <v>2563</v>
      </c>
      <c r="D90" s="87"/>
      <c r="E90" s="81">
        <v>2562</v>
      </c>
      <c r="F90" s="77"/>
      <c r="G90" s="122">
        <v>2563</v>
      </c>
      <c r="H90" s="87"/>
      <c r="I90" s="81">
        <v>2562</v>
      </c>
    </row>
    <row r="91" spans="1:9" ht="20.100000000000001" customHeight="1">
      <c r="A91" s="46" t="s">
        <v>44</v>
      </c>
      <c r="C91" s="55"/>
      <c r="D91" s="55"/>
      <c r="E91" s="55"/>
      <c r="F91" s="55"/>
      <c r="G91" s="55"/>
      <c r="H91" s="55"/>
      <c r="I91" s="55"/>
    </row>
    <row r="92" spans="1:9" ht="20.100000000000001" customHeight="1">
      <c r="A92" s="101" t="s">
        <v>101</v>
      </c>
      <c r="B92" s="101" t="s">
        <v>157</v>
      </c>
      <c r="C92" s="102"/>
      <c r="D92" s="101"/>
      <c r="E92" s="102"/>
      <c r="F92" s="102"/>
      <c r="G92" s="103"/>
      <c r="H92" s="102"/>
      <c r="I92" s="102"/>
    </row>
    <row r="93" spans="1:9" ht="20.100000000000001" customHeight="1">
      <c r="A93" s="104"/>
      <c r="B93" s="101" t="s">
        <v>158</v>
      </c>
      <c r="C93" s="103">
        <v>269</v>
      </c>
      <c r="D93" s="105"/>
      <c r="E93" s="103">
        <v>273</v>
      </c>
      <c r="F93" s="103"/>
      <c r="G93" s="103">
        <v>158</v>
      </c>
      <c r="H93" s="103"/>
      <c r="I93" s="103">
        <v>162</v>
      </c>
    </row>
    <row r="94" spans="1:9" ht="20.100000000000001" customHeight="1">
      <c r="A94" s="101"/>
      <c r="B94" s="101" t="s">
        <v>159</v>
      </c>
      <c r="C94" s="121">
        <v>866815</v>
      </c>
      <c r="D94" s="105"/>
      <c r="E94" s="121">
        <v>621596</v>
      </c>
      <c r="F94" s="103"/>
      <c r="G94" s="121">
        <v>480754</v>
      </c>
      <c r="H94" s="103"/>
      <c r="I94" s="121">
        <v>90873</v>
      </c>
    </row>
    <row r="95" spans="1:9" ht="20.100000000000001" customHeight="1" thickBot="1">
      <c r="A95" s="106"/>
      <c r="B95" s="101" t="s">
        <v>45</v>
      </c>
      <c r="C95" s="107">
        <f>SUM(C93:C94)</f>
        <v>867084</v>
      </c>
      <c r="D95" s="105"/>
      <c r="E95" s="107">
        <f>SUM(E93:E94)</f>
        <v>621869</v>
      </c>
      <c r="F95" s="103"/>
      <c r="G95" s="107">
        <f>SUM(G93:G94)</f>
        <v>480912</v>
      </c>
      <c r="H95" s="103"/>
      <c r="I95" s="107">
        <f>SUM(I93:I94)</f>
        <v>91035</v>
      </c>
    </row>
    <row r="96" spans="1:9" ht="20.100000000000001" customHeight="1" thickTop="1">
      <c r="C96" s="55"/>
      <c r="D96" s="55"/>
      <c r="E96" s="55"/>
      <c r="F96" s="55"/>
      <c r="G96" s="55"/>
      <c r="H96" s="55"/>
      <c r="I96" s="55"/>
    </row>
    <row r="97" spans="1:9" ht="20.100000000000001" customHeight="1">
      <c r="A97" s="25" t="s">
        <v>102</v>
      </c>
      <c r="B97" s="30" t="s">
        <v>48</v>
      </c>
      <c r="C97" s="55"/>
      <c r="D97" s="55"/>
      <c r="E97" s="55"/>
      <c r="F97" s="55"/>
      <c r="G97" s="55"/>
      <c r="H97" s="55"/>
      <c r="I97" s="55"/>
    </row>
    <row r="98" spans="1:9" ht="20.100000000000001" customHeight="1">
      <c r="A98" s="30"/>
      <c r="B98" s="74" t="s">
        <v>62</v>
      </c>
      <c r="C98" s="103">
        <v>25013</v>
      </c>
      <c r="D98" s="105"/>
      <c r="E98" s="103">
        <v>0</v>
      </c>
      <c r="F98" s="103"/>
      <c r="G98" s="103">
        <v>15174</v>
      </c>
      <c r="H98" s="103"/>
      <c r="I98" s="103">
        <v>0</v>
      </c>
    </row>
    <row r="99" spans="1:9" ht="20.100000000000001" customHeight="1">
      <c r="A99" s="74"/>
      <c r="B99" s="74" t="s">
        <v>59</v>
      </c>
      <c r="C99" s="103">
        <v>11306</v>
      </c>
      <c r="D99" s="105"/>
      <c r="E99" s="103">
        <v>0</v>
      </c>
      <c r="F99" s="103"/>
      <c r="G99" s="103">
        <v>0</v>
      </c>
      <c r="H99" s="103"/>
      <c r="I99" s="103">
        <v>0</v>
      </c>
    </row>
    <row r="100" spans="1:9" ht="20.100000000000001" customHeight="1">
      <c r="B100" s="74" t="s">
        <v>58</v>
      </c>
      <c r="C100" s="121">
        <v>54567</v>
      </c>
      <c r="D100" s="105"/>
      <c r="E100" s="121">
        <f>-E60</f>
        <v>40272</v>
      </c>
      <c r="F100" s="103"/>
      <c r="G100" s="121">
        <v>1447</v>
      </c>
      <c r="H100" s="103"/>
      <c r="I100" s="121">
        <f>-I60</f>
        <v>11029</v>
      </c>
    </row>
    <row r="101" spans="1:9" ht="20.100000000000001" customHeight="1" thickBot="1">
      <c r="B101" s="47" t="s">
        <v>45</v>
      </c>
      <c r="C101" s="107">
        <f>SUM(C98:C100)</f>
        <v>90886</v>
      </c>
      <c r="D101" s="105"/>
      <c r="E101" s="107">
        <f>SUM(E98:E100)</f>
        <v>40272</v>
      </c>
      <c r="F101" s="103"/>
      <c r="G101" s="107">
        <f>SUM(G98:G100)</f>
        <v>16621</v>
      </c>
      <c r="H101" s="103"/>
      <c r="I101" s="107">
        <f>SUM(I98:I100)</f>
        <v>11029</v>
      </c>
    </row>
    <row r="102" spans="1:9" ht="20.100000000000001" customHeight="1" thickTop="1">
      <c r="B102" s="47"/>
      <c r="C102" s="55"/>
      <c r="D102" s="55"/>
      <c r="E102" s="55"/>
      <c r="F102" s="55"/>
      <c r="G102" s="55"/>
      <c r="H102" s="55"/>
      <c r="I102" s="55"/>
    </row>
    <row r="103" spans="1:9" ht="20.100000000000001" customHeight="1">
      <c r="A103" s="39" t="s">
        <v>160</v>
      </c>
      <c r="B103" s="39" t="s">
        <v>193</v>
      </c>
      <c r="C103" s="55"/>
      <c r="D103" s="55"/>
      <c r="E103" s="55"/>
      <c r="F103" s="55"/>
      <c r="G103" s="55"/>
      <c r="H103" s="55"/>
      <c r="I103" s="55"/>
    </row>
    <row r="104" spans="1:9" ht="20.100000000000001" customHeight="1">
      <c r="B104" s="39" t="s">
        <v>194</v>
      </c>
      <c r="C104" s="55">
        <v>23890</v>
      </c>
      <c r="D104" s="55"/>
      <c r="E104" s="55">
        <v>0</v>
      </c>
      <c r="F104" s="55"/>
      <c r="G104" s="55">
        <v>23890</v>
      </c>
      <c r="H104" s="55"/>
      <c r="I104" s="55">
        <v>0</v>
      </c>
    </row>
    <row r="105" spans="1:9" ht="20.100000000000001" customHeight="1">
      <c r="C105" s="55"/>
      <c r="D105" s="55"/>
      <c r="E105" s="55"/>
      <c r="F105" s="55"/>
      <c r="G105" s="55"/>
      <c r="H105" s="55"/>
      <c r="I105" s="55"/>
    </row>
    <row r="106" spans="1:9" ht="20.100000000000001" customHeight="1">
      <c r="A106" s="39" t="s">
        <v>192</v>
      </c>
      <c r="B106" s="39" t="s">
        <v>242</v>
      </c>
      <c r="C106" s="39"/>
      <c r="D106" s="39"/>
      <c r="F106" s="39"/>
      <c r="G106" s="39"/>
      <c r="H106" s="39"/>
    </row>
    <row r="107" spans="1:9" ht="20.100000000000001" customHeight="1">
      <c r="B107" s="39" t="s">
        <v>181</v>
      </c>
      <c r="C107" s="55">
        <v>655365</v>
      </c>
      <c r="D107" s="55"/>
      <c r="E107" s="55">
        <v>0</v>
      </c>
      <c r="F107" s="55"/>
      <c r="G107" s="55">
        <v>655365</v>
      </c>
      <c r="H107" s="55"/>
      <c r="I107" s="55">
        <v>0</v>
      </c>
    </row>
    <row r="108" spans="1:9" ht="20.100000000000001" customHeight="1">
      <c r="C108" s="55"/>
      <c r="D108" s="55"/>
      <c r="E108" s="55"/>
      <c r="F108" s="55"/>
      <c r="G108" s="55"/>
      <c r="H108" s="55"/>
      <c r="I108" s="55"/>
    </row>
    <row r="109" spans="1:9" ht="20.100000000000001" customHeight="1">
      <c r="A109" s="39" t="s">
        <v>203</v>
      </c>
      <c r="B109" s="30" t="s">
        <v>228</v>
      </c>
      <c r="C109" s="55">
        <v>3850</v>
      </c>
      <c r="D109" s="55"/>
      <c r="E109" s="55">
        <v>0</v>
      </c>
      <c r="F109" s="55"/>
      <c r="G109" s="55">
        <v>3850</v>
      </c>
      <c r="H109" s="55"/>
      <c r="I109" s="55">
        <v>0</v>
      </c>
    </row>
    <row r="110" spans="1:9" ht="20.100000000000001" customHeight="1">
      <c r="C110" s="55"/>
      <c r="D110" s="55"/>
      <c r="E110" s="55"/>
      <c r="F110" s="55"/>
      <c r="G110" s="55"/>
      <c r="H110" s="55"/>
      <c r="I110" s="55"/>
    </row>
    <row r="111" spans="1:9" ht="20.100000000000001" customHeight="1">
      <c r="A111" s="39" t="s">
        <v>214</v>
      </c>
      <c r="B111" s="39" t="s">
        <v>215</v>
      </c>
      <c r="C111" s="55"/>
      <c r="D111" s="55"/>
      <c r="E111" s="55"/>
      <c r="F111" s="55"/>
      <c r="G111" s="55"/>
      <c r="H111" s="55"/>
      <c r="I111" s="55"/>
    </row>
    <row r="112" spans="1:9" ht="20.100000000000001" customHeight="1">
      <c r="B112" s="39" t="s">
        <v>161</v>
      </c>
      <c r="C112" s="55">
        <v>0</v>
      </c>
      <c r="D112" s="55"/>
      <c r="E112" s="55">
        <v>108845</v>
      </c>
      <c r="F112" s="55"/>
      <c r="G112" s="55">
        <v>0</v>
      </c>
      <c r="H112" s="55"/>
      <c r="I112" s="55">
        <v>108845</v>
      </c>
    </row>
    <row r="113" spans="1:9" ht="20.100000000000001" customHeight="1">
      <c r="C113" s="55"/>
      <c r="D113" s="55"/>
      <c r="E113" s="55"/>
      <c r="F113" s="55"/>
      <c r="G113" s="55"/>
      <c r="H113" s="55"/>
      <c r="I113" s="55"/>
    </row>
    <row r="114" spans="1:9" ht="20.100000000000001" customHeight="1">
      <c r="A114" s="39" t="s">
        <v>220</v>
      </c>
      <c r="B114" s="39" t="s">
        <v>246</v>
      </c>
      <c r="C114" s="55"/>
      <c r="D114" s="55"/>
      <c r="E114" s="55"/>
      <c r="F114" s="55"/>
      <c r="G114" s="55"/>
      <c r="H114" s="55"/>
      <c r="I114" s="55"/>
    </row>
    <row r="115" spans="1:9" ht="20.100000000000001" customHeight="1">
      <c r="B115" s="39" t="s">
        <v>161</v>
      </c>
      <c r="C115" s="55">
        <v>0</v>
      </c>
      <c r="D115" s="55"/>
      <c r="E115" s="55">
        <v>30000</v>
      </c>
      <c r="F115" s="55"/>
      <c r="G115" s="55">
        <v>0</v>
      </c>
      <c r="H115" s="55"/>
      <c r="I115" s="55">
        <v>30000</v>
      </c>
    </row>
    <row r="116" spans="1:9" ht="20.100000000000001" customHeight="1">
      <c r="C116" s="55"/>
      <c r="D116" s="55"/>
      <c r="E116" s="55"/>
      <c r="F116" s="55"/>
      <c r="G116" s="55"/>
      <c r="H116" s="55"/>
      <c r="I116" s="55"/>
    </row>
    <row r="117" spans="1:9" ht="20.100000000000001" customHeight="1">
      <c r="A117" s="39" t="s">
        <v>221</v>
      </c>
      <c r="B117" s="125" t="s">
        <v>205</v>
      </c>
      <c r="C117" s="55">
        <v>0</v>
      </c>
      <c r="D117" s="55"/>
      <c r="E117" s="55">
        <v>11050</v>
      </c>
      <c r="F117" s="55"/>
      <c r="G117" s="55">
        <v>0</v>
      </c>
      <c r="H117" s="55"/>
      <c r="I117" s="55">
        <v>11050</v>
      </c>
    </row>
    <row r="118" spans="1:9" ht="20.100000000000001" customHeight="1">
      <c r="B118" s="125"/>
      <c r="C118" s="55"/>
      <c r="D118" s="55"/>
      <c r="E118" s="55"/>
      <c r="F118" s="55"/>
      <c r="G118" s="55"/>
      <c r="H118" s="55"/>
      <c r="I118" s="55"/>
    </row>
    <row r="119" spans="1:9" ht="20.100000000000001" customHeight="1">
      <c r="A119" s="39" t="s">
        <v>243</v>
      </c>
      <c r="B119" s="39" t="s">
        <v>219</v>
      </c>
      <c r="C119" s="55">
        <v>0</v>
      </c>
      <c r="D119" s="55"/>
      <c r="E119" s="55">
        <v>27661</v>
      </c>
      <c r="G119" s="55">
        <v>0</v>
      </c>
      <c r="H119" s="55"/>
      <c r="I119" s="55">
        <v>27661</v>
      </c>
    </row>
    <row r="120" spans="1:9" ht="20.100000000000001" customHeight="1">
      <c r="C120" s="55"/>
      <c r="D120" s="55"/>
      <c r="E120" s="55"/>
      <c r="F120" s="55"/>
      <c r="G120" s="55"/>
      <c r="H120" s="55"/>
      <c r="I120" s="55"/>
    </row>
    <row r="121" spans="1:9" ht="20.100000000000001" customHeight="1">
      <c r="C121" s="40">
        <f>C83-C95</f>
        <v>0</v>
      </c>
      <c r="E121" s="40">
        <f>E83-E95</f>
        <v>0</v>
      </c>
      <c r="G121" s="40">
        <f>G83-G95</f>
        <v>0</v>
      </c>
      <c r="I121" s="40">
        <f>I83-I95</f>
        <v>0</v>
      </c>
    </row>
    <row r="122" spans="1:9" ht="20.100000000000001" customHeight="1">
      <c r="C122" s="40">
        <f>C83-BS!E13</f>
        <v>0</v>
      </c>
      <c r="G122" s="40">
        <f>G83-BS!I13</f>
        <v>0</v>
      </c>
    </row>
  </sheetData>
  <mergeCells count="9">
    <mergeCell ref="C5:I5"/>
    <mergeCell ref="C88:I88"/>
    <mergeCell ref="C89:E89"/>
    <mergeCell ref="G89:I89"/>
    <mergeCell ref="C43:I43"/>
    <mergeCell ref="C44:E44"/>
    <mergeCell ref="G44:I44"/>
    <mergeCell ref="G6:I6"/>
    <mergeCell ref="C6:E6"/>
  </mergeCells>
  <pageMargins left="0.7" right="0.5" top="0.8" bottom="0.4" header="0.4" footer="0.33"/>
  <pageSetup paperSize="9" scale="88" firstPageNumber="10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38" max="8" man="1"/>
    <brk id="8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PL6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'PL3'!Print_Area</vt:lpstr>
      <vt:lpstr>'PL6'!Print_Area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BTA_USER</cp:lastModifiedBy>
  <cp:lastPrinted>2020-08-11T06:12:50Z</cp:lastPrinted>
  <dcterms:created xsi:type="dcterms:W3CDTF">1998-09-16T09:49:24Z</dcterms:created>
  <dcterms:modified xsi:type="dcterms:W3CDTF">2020-08-11T06:13:40Z</dcterms:modified>
</cp:coreProperties>
</file>