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1\Areet\Desktops\FS 30.06.2020\FS\"/>
    </mc:Choice>
  </mc:AlternateContent>
  <bookViews>
    <workbookView xWindow="0" yWindow="0" windowWidth="28800" windowHeight="12000"/>
  </bookViews>
  <sheets>
    <sheet name="2-4" sheetId="22" r:id="rId1"/>
    <sheet name="5-6 (3m)" sheetId="27" r:id="rId2"/>
    <sheet name="7-8 (6m) " sheetId="28" r:id="rId3"/>
    <sheet name="9" sheetId="24" r:id="rId4"/>
    <sheet name="10" sheetId="25" r:id="rId5"/>
    <sheet name="11-13" sheetId="26" r:id="rId6"/>
  </sheets>
  <definedNames>
    <definedName name="_xlnm.Print_Area" localSheetId="0">'2-4'!$A$1:$M$145</definedName>
    <definedName name="_xlnm.Print_Area" localSheetId="1">'5-6 (3m)'!$A$1:$M$109</definedName>
    <definedName name="_xlnm.Print_Area" localSheetId="2">'7-8 (6m) '!$A$1:$M$109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22" i="25" l="1"/>
  <c r="G72" i="26" l="1"/>
  <c r="G81" i="28"/>
  <c r="G26" i="22" l="1"/>
  <c r="AE37" i="24" l="1"/>
  <c r="AI37" i="24" s="1"/>
  <c r="AE36" i="24"/>
  <c r="Y28" i="25" l="1"/>
  <c r="Y16" i="25" l="1"/>
  <c r="AE21" i="24"/>
  <c r="AI21" i="24" s="1"/>
  <c r="AE22" i="24"/>
  <c r="AI22" i="24" s="1"/>
  <c r="AE23" i="24"/>
  <c r="AI23" i="24" s="1"/>
  <c r="AE25" i="24"/>
  <c r="AI25" i="24" s="1"/>
  <c r="M51" i="28" l="1"/>
  <c r="M53" i="28" s="1"/>
  <c r="M39" i="28"/>
  <c r="K39" i="28"/>
  <c r="G39" i="28"/>
  <c r="I39" i="28"/>
  <c r="A3" i="24"/>
  <c r="M76" i="28"/>
  <c r="K76" i="28"/>
  <c r="I76" i="28"/>
  <c r="G76" i="28"/>
  <c r="M70" i="28"/>
  <c r="K70" i="28"/>
  <c r="I70" i="28"/>
  <c r="G70" i="28"/>
  <c r="A60" i="28"/>
  <c r="K51" i="28"/>
  <c r="I51" i="28"/>
  <c r="G51" i="28"/>
  <c r="M16" i="28"/>
  <c r="M24" i="28" s="1"/>
  <c r="M27" i="28" s="1"/>
  <c r="M55" i="28" s="1"/>
  <c r="K16" i="28"/>
  <c r="K24" i="28" s="1"/>
  <c r="K27" i="28" s="1"/>
  <c r="I16" i="28"/>
  <c r="I24" i="28" s="1"/>
  <c r="I27" i="28" s="1"/>
  <c r="G16" i="28"/>
  <c r="G24" i="28" s="1"/>
  <c r="G27" i="28" s="1"/>
  <c r="M39" i="27"/>
  <c r="M53" i="27" s="1"/>
  <c r="K39" i="27"/>
  <c r="G39" i="27"/>
  <c r="I39" i="27"/>
  <c r="M76" i="27"/>
  <c r="K76" i="27"/>
  <c r="I76" i="27"/>
  <c r="G76" i="27"/>
  <c r="M70" i="27"/>
  <c r="K70" i="27"/>
  <c r="I70" i="27"/>
  <c r="G70" i="27"/>
  <c r="A60" i="27"/>
  <c r="M51" i="27"/>
  <c r="K51" i="27"/>
  <c r="I51" i="27"/>
  <c r="G51" i="27"/>
  <c r="M16" i="27"/>
  <c r="M24" i="27" s="1"/>
  <c r="M27" i="27" s="1"/>
  <c r="K16" i="27"/>
  <c r="K24" i="27" s="1"/>
  <c r="K27" i="27" s="1"/>
  <c r="I16" i="27"/>
  <c r="I24" i="27" s="1"/>
  <c r="I27" i="27" s="1"/>
  <c r="G16" i="27"/>
  <c r="G24" i="27" s="1"/>
  <c r="G27" i="27" s="1"/>
  <c r="G53" i="28" l="1"/>
  <c r="G55" i="28" s="1"/>
  <c r="G9" i="26"/>
  <c r="K53" i="28"/>
  <c r="K55" i="28" s="1"/>
  <c r="K9" i="26"/>
  <c r="M9" i="26"/>
  <c r="I9" i="26"/>
  <c r="I53" i="28"/>
  <c r="I55" i="28" s="1"/>
  <c r="M55" i="27"/>
  <c r="G53" i="27"/>
  <c r="G55" i="27" s="1"/>
  <c r="I53" i="27"/>
  <c r="I55" i="27" s="1"/>
  <c r="K53" i="27"/>
  <c r="K55" i="27"/>
  <c r="W24" i="25" l="1"/>
  <c r="W31" i="25" s="1"/>
  <c r="Y29" i="25" l="1"/>
  <c r="Y27" i="25"/>
  <c r="Y26" i="25"/>
  <c r="W19" i="25"/>
  <c r="AI36" i="24"/>
  <c r="Y33" i="24"/>
  <c r="Y44" i="24" s="1"/>
  <c r="Y18" i="24"/>
  <c r="Y28" i="24" s="1"/>
  <c r="A101" i="22"/>
  <c r="A55" i="22"/>
  <c r="AA33" i="24"/>
  <c r="AA44" i="24" s="1"/>
  <c r="K33" i="24"/>
  <c r="K44" i="24" s="1"/>
  <c r="K72" i="26"/>
  <c r="K35" i="26"/>
  <c r="K42" i="26" s="1"/>
  <c r="AE39" i="24"/>
  <c r="AI39" i="24" s="1"/>
  <c r="AE41" i="24"/>
  <c r="AI41" i="24" s="1"/>
  <c r="AE35" i="24"/>
  <c r="AI35" i="24" s="1"/>
  <c r="AE30" i="24"/>
  <c r="AI30" i="24" s="1"/>
  <c r="AG33" i="24"/>
  <c r="AC33" i="24"/>
  <c r="AC44" i="24" s="1"/>
  <c r="W33" i="24"/>
  <c r="W44" i="24" s="1"/>
  <c r="U33" i="24"/>
  <c r="U44" i="24" s="1"/>
  <c r="O33" i="24"/>
  <c r="O44" i="24" s="1"/>
  <c r="M33" i="24"/>
  <c r="M44" i="24" s="1"/>
  <c r="I33" i="24"/>
  <c r="I44" i="24" s="1"/>
  <c r="G33" i="24"/>
  <c r="G44" i="24" s="1"/>
  <c r="S24" i="25"/>
  <c r="S31" i="25" s="1"/>
  <c r="U24" i="25"/>
  <c r="U31" i="25" s="1"/>
  <c r="O24" i="25"/>
  <c r="O31" i="25" s="1"/>
  <c r="M24" i="25"/>
  <c r="M31" i="25" s="1"/>
  <c r="K24" i="25"/>
  <c r="K31" i="25" s="1"/>
  <c r="I24" i="25"/>
  <c r="I31" i="25" s="1"/>
  <c r="G24" i="25"/>
  <c r="K132" i="22"/>
  <c r="K135" i="22" s="1"/>
  <c r="K94" i="22"/>
  <c r="K81" i="22"/>
  <c r="K46" i="22"/>
  <c r="K26" i="22"/>
  <c r="I46" i="22"/>
  <c r="M72" i="26"/>
  <c r="M35" i="26"/>
  <c r="M42" i="26" s="1"/>
  <c r="I92" i="26"/>
  <c r="I72" i="26"/>
  <c r="G92" i="26"/>
  <c r="K92" i="26"/>
  <c r="U19" i="25"/>
  <c r="S19" i="25"/>
  <c r="Q19" i="25"/>
  <c r="O19" i="25"/>
  <c r="M19" i="25"/>
  <c r="K19" i="25"/>
  <c r="I19" i="25"/>
  <c r="G19" i="25"/>
  <c r="A19" i="25"/>
  <c r="Y17" i="25"/>
  <c r="Y15" i="25"/>
  <c r="Y13" i="25"/>
  <c r="AE20" i="24"/>
  <c r="AI20" i="24" s="1"/>
  <c r="AG18" i="24"/>
  <c r="AG28" i="24" s="1"/>
  <c r="AC18" i="24"/>
  <c r="AC28" i="24" s="1"/>
  <c r="AA18" i="24"/>
  <c r="AA28" i="24" s="1"/>
  <c r="W18" i="24"/>
  <c r="W28" i="24" s="1"/>
  <c r="U18" i="24"/>
  <c r="U28" i="24" s="1"/>
  <c r="S18" i="24"/>
  <c r="S28" i="24" s="1"/>
  <c r="Q18" i="24"/>
  <c r="Q28" i="24" s="1"/>
  <c r="O18" i="24"/>
  <c r="O28" i="24" s="1"/>
  <c r="M18" i="24"/>
  <c r="M28" i="24" s="1"/>
  <c r="K18" i="24"/>
  <c r="K28" i="24" s="1"/>
  <c r="I18" i="24"/>
  <c r="I28" i="24" s="1"/>
  <c r="G18" i="24"/>
  <c r="G28" i="24" s="1"/>
  <c r="AE16" i="24"/>
  <c r="AI16" i="24" s="1"/>
  <c r="AE15" i="24"/>
  <c r="A3" i="25"/>
  <c r="A3" i="26" s="1"/>
  <c r="A48" i="26" s="1"/>
  <c r="M132" i="22"/>
  <c r="M135" i="22" s="1"/>
  <c r="M94" i="22"/>
  <c r="M81" i="22"/>
  <c r="M46" i="22"/>
  <c r="M26" i="22"/>
  <c r="I132" i="22"/>
  <c r="I135" i="22" s="1"/>
  <c r="I94" i="22"/>
  <c r="I81" i="22"/>
  <c r="I26" i="22"/>
  <c r="Y21" i="25"/>
  <c r="Q24" i="25"/>
  <c r="S33" i="24"/>
  <c r="S44" i="24" s="1"/>
  <c r="AE31" i="24"/>
  <c r="Q33" i="24"/>
  <c r="G46" i="22"/>
  <c r="G81" i="22"/>
  <c r="G94" i="22"/>
  <c r="AE42" i="24"/>
  <c r="AE26" i="24"/>
  <c r="AI26" i="24" s="1"/>
  <c r="G132" i="22"/>
  <c r="G135" i="22" s="1"/>
  <c r="K103" i="26" l="1"/>
  <c r="K108" i="26" s="1"/>
  <c r="M92" i="26"/>
  <c r="M103" i="26" s="1"/>
  <c r="M108" i="26" s="1"/>
  <c r="K96" i="22"/>
  <c r="K137" i="22" s="1"/>
  <c r="I48" i="22"/>
  <c r="K48" i="22"/>
  <c r="G35" i="26"/>
  <c r="G42" i="26" s="1"/>
  <c r="G103" i="26" s="1"/>
  <c r="G108" i="26" s="1"/>
  <c r="I35" i="26"/>
  <c r="I42" i="26" s="1"/>
  <c r="I103" i="26" s="1"/>
  <c r="I108" i="26" s="1"/>
  <c r="G96" i="22"/>
  <c r="G137" i="22" s="1"/>
  <c r="M48" i="22"/>
  <c r="M96" i="22"/>
  <c r="M137" i="22" s="1"/>
  <c r="I96" i="22"/>
  <c r="I137" i="22" s="1"/>
  <c r="G48" i="22"/>
  <c r="Y19" i="25"/>
  <c r="Y24" i="25"/>
  <c r="Y31" i="25" s="1"/>
  <c r="AE18" i="24"/>
  <c r="AE28" i="24" s="1"/>
  <c r="G31" i="25"/>
  <c r="Q31" i="25"/>
  <c r="AI15" i="24"/>
  <c r="AI18" i="24" s="1"/>
  <c r="AI28" i="24" s="1"/>
  <c r="AI42" i="24"/>
  <c r="AG44" i="24"/>
  <c r="AE33" i="24"/>
  <c r="AE44" i="24" s="1"/>
  <c r="Q44" i="24"/>
  <c r="AI31" i="24"/>
  <c r="AI33" i="24" s="1"/>
  <c r="A97" i="26"/>
  <c r="AI44" i="24" l="1"/>
</calcChain>
</file>

<file path=xl/sharedStrings.xml><?xml version="1.0" encoding="utf-8"?>
<sst xmlns="http://schemas.openxmlformats.org/spreadsheetml/2006/main" count="564" uniqueCount="258">
  <si>
    <t>บริษัท ดับบลิวเอชเอ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</si>
  <si>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</si>
  <si>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</si>
  <si>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</si>
  <si>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</si>
  <si>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</si>
  <si>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</si>
  <si>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</si>
  <si>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</si>
  <si>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</si>
  <si>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</si>
  <si>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</si>
  <si>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เงินให้กู้ระยะสั้นแก่กิจการที่เกี่ยวข้องกัน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</si>
  <si>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</si>
  <si>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</si>
  <si>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</si>
  <si>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</si>
  <si>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</si>
  <si>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</si>
  <si>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</si>
  <si>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</si>
  <si>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เงินลงทุนระยะยาวอื่น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</si>
  <si>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</si>
  <si>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</si>
  <si>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</si>
  <si>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</si>
  <si>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</si>
  <si>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</si>
  <si>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</si>
  <si>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</si>
  <si>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      กรรมการ  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</si>
  <si>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</si>
  <si>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</si>
  <si>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</si>
  <si>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</si>
  <si>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</si>
  <si>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</si>
  <si>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</si>
  <si>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</si>
  <si>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</si>
  <si>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</si>
  <si>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</si>
  <si>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</si>
  <si>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</si>
  <si>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</si>
  <si>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</si>
  <si>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</si>
  <si>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</si>
  <si>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</si>
  <si>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</si>
  <si>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</si>
  <si>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</si>
  <si>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</si>
  <si>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</si>
  <si>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</si>
  <si>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</si>
  <si>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>มูลค่าที่ได้รับชำระแล้ว หุ้นละ 0.10 บาท</t>
  </si>
  <si>
    <t>ส่วนเกินมูลค่าหุ้นสามัญ</t>
  </si>
  <si>
    <t>ใบสำคัญแสดงสิทธิซื้อหุ้นสามัญ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</si>
  <si>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</si>
  <si>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</si>
  <si>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</si>
  <si>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</si>
  <si>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</si>
  <si>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</si>
  <si>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</si>
  <si>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</si>
  <si>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</si>
  <si>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</si>
  <si>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</si>
  <si>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</si>
  <si>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</si>
  <si>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</si>
  <si>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</si>
  <si>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</si>
  <si>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</si>
  <si>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</si>
  <si>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</si>
  <si>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</si>
  <si>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ภาษีเงินได้</t>
  </si>
  <si>
    <t>กำไรขาดทุนเบ็ดเสร็จอื่น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</si>
  <si>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</si>
  <si>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</si>
  <si>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งบการเงิน</t>
  </si>
  <si>
    <t>ส่วนแบ่งกำไรขาดทุนเบ็ดเสร็จอื่นของ</t>
  </si>
  <si>
    <t>ใหม่เข้าไปไว้ในกำไรหรือขาดทุนในภายหลัง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</si>
  <si>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</si>
  <si>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</si>
  <si>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</si>
  <si>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</si>
  <si>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</si>
  <si>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</si>
  <si>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</si>
  <si>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</si>
  <si>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ส่วนแบ่ง</t>
  </si>
  <si>
    <t>การเปลี่ยนแปลง</t>
  </si>
  <si>
    <t>รวม</t>
  </si>
  <si>
    <t>ใบสำคัญ</t>
  </si>
  <si>
    <t>จัดสรรแล้ว -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</si>
  <si>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</si>
  <si>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</si>
  <si>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</si>
  <si>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</si>
  <si>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แสดงสิทธิ</t>
  </si>
  <si>
    <t>ส่วนเกินทุน</t>
  </si>
  <si>
    <t>ทุนสำรองตาม</t>
  </si>
  <si>
    <t>เงินลงทุน</t>
  </si>
  <si>
    <t>การแปลงค่า</t>
  </si>
  <si>
    <t>เบ็ดเสร็จอื่นของ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</si>
  <si>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</si>
  <si>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</si>
  <si>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</si>
  <si>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</si>
  <si>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</si>
  <si>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</si>
  <si>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ซื้อหุ้นสามัญ</t>
  </si>
  <si>
    <t>จากการแลกหุ้น</t>
  </si>
  <si>
    <t>กฎหมาย</t>
  </si>
  <si>
    <t>ยังไม่ได้จัดสรร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</si>
  <si>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</si>
  <si>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</si>
  <si>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</si>
  <si>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</si>
  <si>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</si>
  <si>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</si>
  <si>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กำไร(ขาดทุน)เบ็ดเสร็จรวมสำหรับงวด</t>
  </si>
  <si>
    <t>การเพิ่มทุนจากการใช้สิทธิตาม</t>
  </si>
  <si>
    <t>ใบสำคัญแสดงสิทธิ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</si>
  <si>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</si>
  <si>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</si>
  <si>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</si>
  <si>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</si>
  <si>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</si>
  <si>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กำไรจากการจำหน่ายเงินลงทุนระยะสั้น</t>
  </si>
  <si>
    <t>กำไรจากการจำหน่ายที่ดิน อาคาร และอุปกรณ์</t>
  </si>
  <si>
    <t>ตัดจำหน่ายเงินลงทุนระยะยาวอื่น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</si>
  <si>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</si>
  <si>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</si>
  <si>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</si>
  <si>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ลูกหนี้การค้าและลูกหนี้อื่น</t>
  </si>
  <si>
    <t>ดอกเบี้ยรับ</t>
  </si>
  <si>
    <t>ดอกเบี้ยจ่าย</t>
  </si>
  <si>
    <t>เงินปันผลรับจากกิจกรรมดำเนินงาน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</si>
  <si>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</si>
  <si>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</si>
  <si>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</si>
  <si>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</si>
  <si>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</si>
  <si>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เงินสดจ่ายให้กู้ระยะสั้นแก่กิจการที่เกี่ยวข้องกัน</t>
  </si>
  <si>
    <t>เงินสดรับจากการลดทุนของเงินลงทุนเผื่อขาย</t>
  </si>
  <si>
    <t>เงินสดจ่ายเพื่อลงทุนในบริษัทร่วม</t>
  </si>
  <si>
    <t>เงินสดจ่ายเพื่อส่วนได้เสียในการร่วมค้า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</si>
  <si>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</si>
  <si>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</si>
  <si>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</si>
  <si>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</si>
  <si>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เงินปันผลรับจากกิจกรรมลงทุน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</si>
  <si>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</si>
  <si>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</si>
  <si>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</si>
  <si>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เงินสดจ่ายคืนหุ้นกู้</t>
  </si>
  <si>
    <t>เงินสดรับจากส่วนได้เสียที่ไม่มีอำนาจควบคุม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</si>
  <si>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</si>
  <si>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</si>
  <si>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</si>
  <si>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</si>
  <si>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</si>
  <si>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พ.ศ. 2562</t>
  </si>
  <si>
    <t>ยอดคงเหลือ ณ สิ้นงวด พ.ศ. 2562</t>
  </si>
  <si>
    <t>ดอกเบี้ยจ่ายที่ถือเป็นที่ดิน อาคารและอุปกรณ์</t>
  </si>
  <si>
    <t>เงินสดรับจากเงินกู้ระยะสั้นจากกิจการที่เกี่ยวข้องกัน</t>
  </si>
  <si>
    <t>ยอดคงเหลือ ณ ต้นงวด พ.ศ. 2562</t>
  </si>
  <si>
    <t>ผลกระทบของการเปลี่ยนนโยบายการบัญชี</t>
  </si>
  <si>
    <t>ยอดคงเหลือที่ปรับปรุงแล้ว</t>
  </si>
  <si>
    <t>เงินปันผลค้างจ่าย</t>
  </si>
  <si>
    <t>รายได้รอการตัดบัญชีที่ถึงกำหนด</t>
  </si>
  <si>
    <t>ชำระภายในหนึ่งปี</t>
  </si>
  <si>
    <t>การเพิ่มทุนของบริษัทย่อย</t>
  </si>
  <si>
    <t>เงินกู้ระยะสั้น</t>
  </si>
  <si>
    <t>เงินสดรับจากเงินกู้ระยะยาว</t>
  </si>
  <si>
    <t>กำไรเบ็ดเสร็จอื่นสำหรับงวด - สุทธิจากภาษี</t>
  </si>
  <si>
    <t>รวมส่วนของผู้เป็นเจ้าของ</t>
  </si>
  <si>
    <t xml:space="preserve">หุ้นสามัญ จำนวน 14,709,098,452 หุ้น </t>
  </si>
  <si>
    <t>เงินกู้ระยะยาวที่ถึงกำหนดชำระภายในหนึ่งปี</t>
  </si>
  <si>
    <t>เงินสดและรายการเทียบเท่าเงินสดเพิ่มขึ้น(ลดลง)สุทธิ</t>
  </si>
  <si>
    <t>พ.ศ. 2563</t>
  </si>
  <si>
    <t>การวัด</t>
  </si>
  <si>
    <t>มูลค่าใหม่</t>
  </si>
  <si>
    <t>เงินสดรับจากการลดทุนของส่วนได้เสียในการร่วมค้า</t>
  </si>
  <si>
    <t>ยอดคงเหลือ ณ สิ้นงวด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</si>
  <si>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</si>
  <si>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</si>
  <si>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</si>
  <si>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วิธีราคาทุนตัดจำหน่าย</t>
  </si>
  <si>
    <t>หนี้สินตามสัญญาเช่าส่วนที่ถึงกำหนด</t>
  </si>
  <si>
    <t>หนี้สินตามสัญญาเช่า</t>
  </si>
  <si>
    <t>ผลขาดทุนด้านเครดิตที่คาดว่าจะเกิดขึ้น</t>
  </si>
  <si>
    <t>สินทรัพย์ไม่หมุนเวียนที่ถือไว้เพื่อขาย</t>
  </si>
  <si>
    <t>การเปลี่ยนแปลงส่วนได้เสียของ</t>
  </si>
  <si>
    <t>บริษัทใหญ่ในบริษัทย่อย</t>
  </si>
  <si>
    <t>เงินสดรับจากการใช้สิทธิตามใบสำคัญแสดงสิทธิ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</si>
  <si>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</si>
  <si>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</si>
  <si>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รายการที่จะไม่จัดประเภทรายการใหม่เข้าไปไว้</t>
  </si>
  <si>
    <t>รวมรายการที่จะไม่จัดประเภทรายการใหม่</t>
  </si>
  <si>
    <t>ภาษีเงินได้ของรายการที่จะไม่จัดประเภทรายการ</t>
  </si>
  <si>
    <t xml:space="preserve">หุ้นสามัญ จำนวน 14,946,834,679 หุ้น </t>
  </si>
  <si>
    <t>เงินสดรับจากหุ้นกู้</t>
  </si>
  <si>
    <t>เงินสดจ่ายในการออกหุ้นกู้</t>
  </si>
  <si>
    <t>13, 14</t>
  </si>
  <si>
    <t>เงินสดจ่ายคืนหนี้สินตามสัญญาเช่า</t>
  </si>
  <si>
    <t>การวัดมูลค่าเงินลงทุน</t>
  </si>
  <si>
    <t>ในตราสารทุนผ่าน</t>
  </si>
  <si>
    <t>ใบสำคัญแสดงสิทธิหมดอายุ</t>
  </si>
  <si>
    <t>-</t>
  </si>
  <si>
    <t>บริษัทร่วมและการร่วมค้า</t>
  </si>
  <si>
    <t>สินทรัพย์และหนี้สินตามสัญญาเช่า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</si>
  <si>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</si>
  <si>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</si>
  <si>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เงินสดสุทธิได้มา(ใช้ไป)ในกิจกรรมดำเนินงาน</t>
  </si>
  <si>
    <t>เงินสดสุทธิได้มา(ใช้ไป)ในกิจกรรมลงทุน</t>
  </si>
  <si>
    <t>การเปลี่ยนแปลงในมูลค่าของเงินลงทุน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</si>
  <si>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</si>
  <si>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เงินสดจ่ายในการเปลี่ยนแปลงส่วนได้เสียของบริษัทใหญ่</t>
  </si>
  <si>
    <t>กำไรจากการจำหน่ายอสังหาริมทรัพย์เพื่อการลงทุน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</si>
  <si>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</si>
  <si>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</si>
  <si>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</si>
  <si>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การเปลี่ยนแปลงในมูลค่ายุติธรรมของเงินลงทุนในตราสารทุน</t>
  </si>
  <si>
    <t>ที่วัดมูลค่าด้วยมูลค่ายุติธรรมผ่านกำไรขาดทุนเบ็ดเสร็จอื่น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</si>
  <si>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</si>
  <si>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ภาษีเงินได้ของรายการที่จะจัดประเภทรายการใหม่</t>
  </si>
  <si>
    <t>สำหรับงวดหกเดือนสิ้นสุดวันที่ 30 มิถุนายน พ.ศ. 2563</t>
  </si>
  <si>
    <t>การวัดมูลค่าใหม่ของภาระผูกพันผลประโยชน์พนักงาน</t>
  </si>
  <si>
    <t>การลดทุนของบริษัทย่อย</t>
  </si>
  <si>
    <t>เงินสดรับคืนจากการให้กู้ระยะสั้นแก่กิจการที่เกี่ยวข้องกัน</t>
  </si>
  <si>
    <t>เงินสดจ่ายเพื่อซื้อเงินลงทุนระยะยาวอื่น</t>
  </si>
  <si>
    <t>เงินสดรับล่วงหน้าจากการใช้สิทธิตามใบสำคัญแสดงสิทธิ</t>
  </si>
  <si>
    <t>เงินสดจ่ายแก่ส่วนได้เสียที่ไม่มีอำนาจควบคุม</t>
  </si>
  <si>
    <t>เงินสดจ่ายเพื่อลงทุนในบริษัทย่อย</t>
  </si>
  <si>
    <t>เงินสดรับจากการลดทุนของบริษัทร่วม</t>
  </si>
  <si>
    <t>กำไรต่อหุ้นขั้นพื้นฐาน</t>
  </si>
  <si>
    <t>กำไรต่อหุ้นปรับลด</t>
  </si>
  <si>
    <t>กำไรต่อหุ้น</t>
  </si>
  <si>
    <t>การแบ่งปันกำไร</t>
  </si>
  <si>
    <t>กำไรก่อนภาษีเงินได้</t>
  </si>
  <si>
    <t>กำไรสำหรับงวด</t>
  </si>
  <si>
    <t>เงินสดสุทธิได้มาในกิจกรรมจัดหาเงิน</t>
  </si>
  <si>
    <t>เงินสดรับจากสัญญาแลกเปลี่ยนอัตราดอกเบี้ย</t>
  </si>
  <si>
    <t>ยังไม่ได้ตรวจสอบ</t>
  </si>
  <si>
    <t>ตรวจสอบแล้ว</t>
  </si>
  <si>
    <t>กำไร(ขาดทุน)เบ็ดเสร็จอื่นสำหรับงวด - สุทธิจากภาษี</t>
  </si>
  <si>
    <t>การแบ่งปันกำไร(ขาดทุน)เบ็ดเสร็จรวม</t>
  </si>
  <si>
    <t>บริษัทร่วมและการร่วมค้าตามวิธีส่วนได้เสีย</t>
  </si>
  <si>
    <t>กำไรขาดทุน</t>
  </si>
  <si>
    <t>กระแสเงินสดจากการดำเนินงาน</t>
  </si>
  <si>
    <t>กำไรที่ยังไม่เกิดขึ้นจากอัตราแลกเปลี่ยน</t>
  </si>
  <si>
    <t>ยอดคงเหลือ ณ ต้นงวด พ.ศ.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</si>
</sst>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_)\ \ \ \ \ ;_(@_)"/>
    <numFmt numFmtId="168" formatCode="#,##0;\(#,##0\);\-"/>
    <numFmt numFmtId="169" formatCode="0.000"/>
    <numFmt numFmtId="170" formatCode="#,##0.0000;\(#,##0.0000\);\-"/>
    <numFmt numFmtId="171" formatCode="_(* #,##0_);_(* \(#,##0\);_(* &quot;-&quot;??_);_(@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&quot;€&quot;_-;\-* #,##0.00\ &quot;€&quot;_-;_-* &quot;-&quot;??\ &quot;€&quot;_-;_-@_-"/>
    <numFmt numFmtId="177" formatCode="_-* #,##0.00\ _€_-;\-* #,##0.00\ _€_-;_-* &quot;-&quot;??\ _€_-;_-@_-"/>
  </numFmts>
  <fonts count="6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5"/>
      <name val="AngsanaUPC"/>
      <family val="1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i/>
      <sz val="13"/>
      <name val="Browallia New"/>
      <family val="2"/>
    </font>
    <font>
      <b/>
      <sz val="13"/>
      <color indexed="8"/>
      <name val="Browallia New"/>
      <family val="2"/>
    </font>
    <font>
      <b/>
      <sz val="12"/>
      <color indexed="8"/>
      <name val="Browallia New"/>
      <family val="2"/>
    </font>
    <font>
      <b/>
      <sz val="11"/>
      <color indexed="8"/>
      <name val="Browallia New"/>
      <family val="2"/>
    </font>
    <font>
      <b/>
      <sz val="13"/>
      <color indexed="10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8"/>
      <color theme="1"/>
      <name val="Arial"/>
      <family val="2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41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6" applyNumberFormat="0" applyAlignment="0" applyProtection="0"/>
    <xf numFmtId="0" fontId="13" fillId="29" borderId="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1" borderId="6" applyNumberFormat="0" applyAlignment="0" applyProtection="0"/>
    <xf numFmtId="0" fontId="20" fillId="0" borderId="11" applyNumberFormat="0" applyFill="0" applyAlignment="0" applyProtection="0"/>
    <xf numFmtId="0" fontId="21" fillId="32" borderId="0" applyNumberFormat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33" borderId="12" applyNumberFormat="0" applyFont="0" applyAlignment="0" applyProtection="0"/>
    <xf numFmtId="0" fontId="22" fillId="28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40" fontId="36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6" fillId="0" borderId="0"/>
    <xf numFmtId="173" fontId="26" fillId="0" borderId="0"/>
    <xf numFmtId="172" fontId="26" fillId="0" borderId="0"/>
    <xf numFmtId="38" fontId="29" fillId="35" borderId="0" applyNumberFormat="0" applyBorder="0" applyAlignment="0" applyProtection="0"/>
    <xf numFmtId="10" fontId="29" fillId="36" borderId="16" applyNumberFormat="0" applyBorder="0" applyAlignment="0" applyProtection="0"/>
    <xf numFmtId="37" fontId="30" fillId="0" borderId="0"/>
    <xf numFmtId="174" fontId="31" fillId="0" borderId="0"/>
    <xf numFmtId="0" fontId="26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6" fillId="0" borderId="0"/>
    <xf numFmtId="0" fontId="28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6" fillId="0" borderId="0"/>
    <xf numFmtId="0" fontId="37" fillId="0" borderId="0"/>
    <xf numFmtId="0" fontId="9" fillId="0" borderId="0"/>
    <xf numFmtId="0" fontId="27" fillId="0" borderId="0"/>
    <xf numFmtId="0" fontId="28" fillId="0" borderId="0"/>
    <xf numFmtId="0" fontId="27" fillId="0" borderId="0"/>
    <xf numFmtId="40" fontId="32" fillId="2" borderId="0">
      <alignment horizontal="right"/>
    </xf>
    <xf numFmtId="0" fontId="33" fillId="2" borderId="0">
      <alignment horizontal="right"/>
    </xf>
    <xf numFmtId="0" fontId="34" fillId="2" borderId="17"/>
    <xf numFmtId="0" fontId="34" fillId="0" borderId="0" applyBorder="0">
      <alignment horizontal="centerContinuous"/>
    </xf>
    <xf numFmtId="0" fontId="35" fillId="0" borderId="0" applyBorder="0">
      <alignment horizontal="centerContinuous"/>
    </xf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27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46" fillId="0" borderId="0">
      <protection locked="0"/>
    </xf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9" fillId="0" borderId="0" applyNumberFormat="0" applyFill="0" applyBorder="0" applyAlignment="0">
      <protection locked="0"/>
    </xf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46" fillId="0" borderId="0"/>
    <xf numFmtId="0" fontId="48" fillId="0" borderId="0" applyNumberFormat="0" applyFill="0" applyBorder="0" applyAlignment="0" applyProtection="0"/>
    <xf numFmtId="0" fontId="47" fillId="0" borderId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0" fontId="46" fillId="0" borderId="0">
      <protection locked="0"/>
    </xf>
    <xf numFmtId="0" fontId="51" fillId="0" borderId="0" applyNumberFormat="0" applyFill="0" applyBorder="0" applyAlignment="0">
      <protection locked="0"/>
    </xf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4" fontId="46" fillId="0" borderId="0" applyFont="0" applyFill="0" applyBorder="0" applyAlignment="0" applyProtection="0"/>
    <xf numFmtId="0" fontId="46" fillId="0" borderId="0"/>
    <xf numFmtId="16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0" fontId="3" fillId="0" borderId="0"/>
    <xf numFmtId="9" fontId="53" fillId="0" borderId="0" applyFont="0" applyFill="0" applyBorder="0" applyAlignment="0" applyProtection="0"/>
    <xf numFmtId="0" fontId="3" fillId="0" borderId="0"/>
    <xf numFmtId="164" fontId="37" fillId="0" borderId="0" applyFont="0" applyFill="0" applyBorder="0" applyAlignment="0" applyProtection="0"/>
    <xf numFmtId="0" fontId="53" fillId="0" borderId="0"/>
    <xf numFmtId="164" fontId="53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" fillId="0" borderId="0"/>
    <xf numFmtId="0" fontId="53" fillId="0" borderId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53" fillId="0" borderId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27" fillId="0" borderId="0"/>
    <xf numFmtId="0" fontId="27" fillId="0" borderId="0"/>
    <xf numFmtId="164" fontId="1" fillId="0" borderId="0" applyFont="0" applyFill="0" applyBorder="0" applyAlignment="0" applyProtection="0"/>
    <xf numFmtId="0" fontId="37" fillId="0" borderId="0"/>
    <xf numFmtId="0" fontId="1" fillId="0" borderId="0"/>
    <xf numFmtId="9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164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1" fillId="0" borderId="0" applyNumberFormat="0" applyFill="0" applyBorder="0" applyAlignment="0">
      <protection locked="0"/>
    </xf>
    <xf numFmtId="164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0"/>
    <xf numFmtId="164" fontId="1" fillId="0" borderId="0" applyFont="0" applyFill="0" applyBorder="0" applyAlignment="0" applyProtection="0"/>
    <xf numFmtId="0" fontId="1" fillId="0" borderId="0"/>
    <xf numFmtId="164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6" fillId="0" borderId="20" applyNumberFormat="0" applyFill="0" applyAlignment="0"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57" fillId="0" borderId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59" fillId="0" borderId="0"/>
    <xf numFmtId="164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>
      <protection locked="0"/>
    </xf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3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4" fontId="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21" fillId="32" borderId="0" applyNumberFormat="0" applyBorder="0" applyAlignment="0" applyProtection="0"/>
    <xf numFmtId="0" fontId="1" fillId="33" borderId="12" applyNumberFormat="0" applyFont="0" applyAlignment="0" applyProtection="0"/>
    <xf numFmtId="0" fontId="46" fillId="0" borderId="0">
      <protection locked="0"/>
    </xf>
    <xf numFmtId="0" fontId="46" fillId="0" borderId="0">
      <protection locked="0"/>
    </xf>
    <xf numFmtId="1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" fillId="0" borderId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5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</cellStyleXfs>
  <cellXfs count="226">
    <xf numFmtId="0" fontId="0" fillId="0" borderId="0" xfId="0"/>
    <xf numFmtId="165" fontId="8" fillId="0" borderId="0" xfId="42" applyNumberFormat="1" applyFont="1" applyAlignment="1">
      <alignment horizontal="right" vertical="center"/>
    </xf>
    <xf numFmtId="0" fontId="38" fillId="0" borderId="0" xfId="41" applyFont="1" applyAlignment="1">
      <alignment vertical="center"/>
    </xf>
    <xf numFmtId="0" fontId="39" fillId="0" borderId="0" xfId="41" applyFont="1" applyAlignment="1">
      <alignment vertical="center"/>
    </xf>
    <xf numFmtId="165" fontId="39" fillId="0" borderId="0" xfId="41" applyNumberFormat="1" applyFont="1" applyFill="1" applyAlignment="1">
      <alignment horizontal="right" vertical="center"/>
    </xf>
    <xf numFmtId="165" fontId="39" fillId="0" borderId="0" xfId="41" applyNumberFormat="1" applyFont="1" applyAlignment="1">
      <alignment horizontal="right" vertical="center"/>
    </xf>
    <xf numFmtId="0" fontId="38" fillId="0" borderId="1" xfId="41" applyFont="1" applyBorder="1" applyAlignment="1">
      <alignment vertical="center"/>
    </xf>
    <xf numFmtId="0" fontId="39" fillId="0" borderId="1" xfId="41" applyFont="1" applyBorder="1" applyAlignment="1">
      <alignment vertical="center"/>
    </xf>
    <xf numFmtId="165" fontId="39" fillId="0" borderId="1" xfId="41" applyNumberFormat="1" applyFont="1" applyFill="1" applyBorder="1" applyAlignment="1">
      <alignment horizontal="right" vertical="center"/>
    </xf>
    <xf numFmtId="165" fontId="39" fillId="0" borderId="1" xfId="41" applyNumberFormat="1" applyFont="1" applyBorder="1" applyAlignment="1">
      <alignment horizontal="right" vertical="center"/>
    </xf>
    <xf numFmtId="165" fontId="38" fillId="0" borderId="0" xfId="41" quotePrefix="1" applyNumberFormat="1" applyFont="1" applyFill="1" applyBorder="1" applyAlignment="1">
      <alignment horizontal="right" vertical="center"/>
    </xf>
    <xf numFmtId="165" fontId="38" fillId="0" borderId="0" xfId="41" applyNumberFormat="1" applyFont="1" applyBorder="1" applyAlignment="1">
      <alignment horizontal="center" vertical="center"/>
    </xf>
    <xf numFmtId="165" fontId="38" fillId="0" borderId="0" xfId="41" quotePrefix="1" applyNumberFormat="1" applyFont="1" applyBorder="1" applyAlignment="1">
      <alignment horizontal="right" vertical="center"/>
    </xf>
    <xf numFmtId="165" fontId="38" fillId="0" borderId="0" xfId="41" applyNumberFormat="1" applyFont="1" applyFill="1" applyAlignment="1">
      <alignment horizontal="right" vertical="center"/>
    </xf>
    <xf numFmtId="165" fontId="38" fillId="0" borderId="0" xfId="41" applyNumberFormat="1" applyFont="1" applyAlignment="1">
      <alignment horizontal="right" vertical="center"/>
    </xf>
    <xf numFmtId="0" fontId="38" fillId="0" borderId="0" xfId="41" applyFont="1" applyAlignment="1">
      <alignment vertical="center" wrapText="1"/>
    </xf>
    <xf numFmtId="0" fontId="38" fillId="0" borderId="2" xfId="41" applyFont="1" applyBorder="1" applyAlignment="1">
      <alignment horizontal="center" vertical="center"/>
    </xf>
    <xf numFmtId="0" fontId="39" fillId="0" borderId="0" xfId="41" applyFont="1" applyAlignment="1">
      <alignment horizontal="center" vertical="center" wrapText="1"/>
    </xf>
    <xf numFmtId="165" fontId="38" fillId="0" borderId="1" xfId="41" applyNumberFormat="1" applyFont="1" applyFill="1" applyBorder="1" applyAlignment="1">
      <alignment horizontal="right" vertical="center"/>
    </xf>
    <xf numFmtId="38" fontId="38" fillId="0" borderId="0" xfId="41" applyNumberFormat="1" applyFont="1" applyAlignment="1">
      <alignment vertical="center"/>
    </xf>
    <xf numFmtId="38" fontId="39" fillId="0" borderId="0" xfId="41" applyNumberFormat="1" applyFont="1" applyAlignment="1">
      <alignment vertical="center"/>
    </xf>
    <xf numFmtId="38" fontId="39" fillId="0" borderId="0" xfId="41" applyNumberFormat="1" applyFont="1" applyAlignment="1">
      <alignment horizontal="center" vertical="center"/>
    </xf>
    <xf numFmtId="165" fontId="39" fillId="34" borderId="0" xfId="41" applyNumberFormat="1" applyFont="1" applyFill="1" applyAlignment="1">
      <alignment horizontal="right" vertical="center"/>
    </xf>
    <xf numFmtId="165" fontId="39" fillId="34" borderId="0" xfId="41" applyNumberFormat="1" applyFont="1" applyFill="1" applyAlignment="1">
      <alignment vertical="center"/>
    </xf>
    <xf numFmtId="165" fontId="39" fillId="34" borderId="1" xfId="41" applyNumberFormat="1" applyFont="1" applyFill="1" applyBorder="1" applyAlignment="1">
      <alignment horizontal="right" vertical="center"/>
    </xf>
    <xf numFmtId="165" fontId="39" fillId="0" borderId="0" xfId="41" applyNumberFormat="1" applyFont="1" applyAlignment="1">
      <alignment vertical="center"/>
    </xf>
    <xf numFmtId="165" fontId="39" fillId="0" borderId="0" xfId="41" applyNumberFormat="1" applyFont="1" applyFill="1" applyAlignment="1">
      <alignment vertical="center"/>
    </xf>
    <xf numFmtId="0" fontId="39" fillId="0" borderId="0" xfId="41" applyFont="1"/>
    <xf numFmtId="165" fontId="39" fillId="34" borderId="1" xfId="41" applyNumberFormat="1" applyFont="1" applyFill="1" applyBorder="1" applyAlignment="1">
      <alignment vertical="center"/>
    </xf>
    <xf numFmtId="165" fontId="39" fillId="0" borderId="1" xfId="41" applyNumberFormat="1" applyFont="1" applyFill="1" applyBorder="1" applyAlignment="1">
      <alignment vertical="center"/>
    </xf>
    <xf numFmtId="165" fontId="39" fillId="34" borderId="3" xfId="41" applyNumberFormat="1" applyFont="1" applyFill="1" applyBorder="1" applyAlignment="1">
      <alignment horizontal="right" vertical="center"/>
    </xf>
    <xf numFmtId="165" fontId="39" fillId="0" borderId="3" xfId="41" applyNumberFormat="1" applyFont="1" applyFill="1" applyBorder="1" applyAlignment="1">
      <alignment horizontal="right" vertical="center"/>
    </xf>
    <xf numFmtId="165" fontId="39" fillId="0" borderId="0" xfId="41" applyNumberFormat="1" applyFont="1" applyFill="1" applyBorder="1" applyAlignment="1">
      <alignment horizontal="right" vertical="center"/>
    </xf>
    <xf numFmtId="166" fontId="39" fillId="0" borderId="0" xfId="45" applyNumberFormat="1" applyFont="1"/>
    <xf numFmtId="37" fontId="40" fillId="0" borderId="1" xfId="41" applyNumberFormat="1" applyFont="1" applyBorder="1" applyAlignment="1">
      <alignment vertical="center"/>
    </xf>
    <xf numFmtId="38" fontId="39" fillId="0" borderId="1" xfId="41" applyNumberFormat="1" applyFont="1" applyBorder="1" applyAlignment="1">
      <alignment vertical="center"/>
    </xf>
    <xf numFmtId="38" fontId="39" fillId="0" borderId="1" xfId="41" applyNumberFormat="1" applyFont="1" applyBorder="1" applyAlignment="1">
      <alignment horizontal="center" vertical="center"/>
    </xf>
    <xf numFmtId="38" fontId="41" fillId="0" borderId="0" xfId="41" applyNumberFormat="1" applyFont="1" applyAlignment="1">
      <alignment horizontal="center" vertical="center"/>
    </xf>
    <xf numFmtId="0" fontId="38" fillId="0" borderId="0" xfId="41" applyFont="1" applyAlignment="1">
      <alignment horizontal="center" vertical="center" wrapText="1"/>
    </xf>
    <xf numFmtId="165" fontId="38" fillId="34" borderId="0" xfId="41" applyNumberFormat="1" applyFont="1" applyFill="1" applyAlignment="1">
      <alignment horizontal="right" vertical="center" wrapText="1"/>
    </xf>
    <xf numFmtId="165" fontId="38" fillId="0" borderId="0" xfId="41" applyNumberFormat="1" applyFont="1" applyAlignment="1">
      <alignment horizontal="right" vertical="center" wrapText="1"/>
    </xf>
    <xf numFmtId="165" fontId="38" fillId="0" borderId="0" xfId="41" applyNumberFormat="1" applyFont="1" applyFill="1" applyAlignment="1">
      <alignment horizontal="right" vertical="center" wrapText="1"/>
    </xf>
    <xf numFmtId="165" fontId="39" fillId="34" borderId="0" xfId="41" applyNumberFormat="1" applyFont="1" applyFill="1" applyBorder="1" applyAlignment="1">
      <alignment horizontal="right" vertical="center"/>
    </xf>
    <xf numFmtId="165" fontId="39" fillId="0" borderId="0" xfId="41" applyNumberFormat="1" applyFont="1" applyBorder="1" applyAlignment="1">
      <alignment horizontal="right" vertical="center"/>
    </xf>
    <xf numFmtId="165" fontId="39" fillId="0" borderId="0" xfId="42" applyNumberFormat="1" applyFont="1" applyAlignment="1">
      <alignment horizontal="right" vertical="center"/>
    </xf>
    <xf numFmtId="38" fontId="39" fillId="0" borderId="0" xfId="42" applyNumberFormat="1" applyFont="1" applyAlignment="1">
      <alignment horizontal="center" vertical="center"/>
    </xf>
    <xf numFmtId="165" fontId="39" fillId="34" borderId="1" xfId="42" applyNumberFormat="1" applyFont="1" applyFill="1" applyBorder="1" applyAlignment="1">
      <alignment horizontal="right" vertical="center"/>
    </xf>
    <xf numFmtId="165" fontId="39" fillId="0" borderId="1" xfId="42" applyNumberFormat="1" applyFont="1" applyFill="1" applyBorder="1" applyAlignment="1">
      <alignment horizontal="right" vertical="center"/>
    </xf>
    <xf numFmtId="165" fontId="39" fillId="0" borderId="0" xfId="41" applyNumberFormat="1" applyFont="1" applyAlignment="1">
      <alignment horizontal="right" vertical="center" wrapText="1"/>
    </xf>
    <xf numFmtId="0" fontId="42" fillId="0" borderId="0" xfId="41" applyFont="1" applyAlignment="1">
      <alignment vertical="center"/>
    </xf>
    <xf numFmtId="167" fontId="39" fillId="0" borderId="0" xfId="41" applyNumberFormat="1" applyFont="1" applyFill="1" applyAlignment="1">
      <alignment horizontal="center" vertical="center"/>
    </xf>
    <xf numFmtId="0" fontId="42" fillId="0" borderId="1" xfId="41" applyFont="1" applyBorder="1" applyAlignment="1">
      <alignment vertical="center"/>
    </xf>
    <xf numFmtId="167" fontId="39" fillId="0" borderId="1" xfId="41" applyNumberFormat="1" applyFont="1" applyFill="1" applyBorder="1" applyAlignment="1">
      <alignment horizontal="center" vertical="center"/>
    </xf>
    <xf numFmtId="167" fontId="42" fillId="0" borderId="0" xfId="41" applyNumberFormat="1" applyFont="1" applyFill="1" applyAlignment="1">
      <alignment horizontal="center" vertical="center"/>
    </xf>
    <xf numFmtId="0" fontId="39" fillId="0" borderId="0" xfId="41" applyFont="1" applyFill="1" applyAlignment="1">
      <alignment horizontal="center" vertical="center"/>
    </xf>
    <xf numFmtId="165" fontId="38" fillId="0" borderId="0" xfId="41" applyNumberFormat="1" applyFont="1" applyFill="1" applyAlignment="1">
      <alignment horizontal="center" vertical="center"/>
    </xf>
    <xf numFmtId="0" fontId="40" fillId="0" borderId="0" xfId="41" applyFont="1" applyAlignment="1">
      <alignment vertical="center"/>
    </xf>
    <xf numFmtId="165" fontId="39" fillId="0" borderId="0" xfId="41" applyNumberFormat="1" applyFont="1" applyFill="1" applyAlignment="1">
      <alignment horizontal="center" vertical="center"/>
    </xf>
    <xf numFmtId="166" fontId="39" fillId="0" borderId="0" xfId="41" applyNumberFormat="1" applyFont="1"/>
    <xf numFmtId="165" fontId="39" fillId="34" borderId="2" xfId="41" applyNumberFormat="1" applyFont="1" applyFill="1" applyBorder="1" applyAlignment="1">
      <alignment horizontal="right" vertical="center"/>
    </xf>
    <xf numFmtId="38" fontId="39" fillId="0" borderId="0" xfId="41" applyNumberFormat="1" applyFont="1" applyFill="1" applyAlignment="1">
      <alignment horizontal="center" vertical="center"/>
    </xf>
    <xf numFmtId="0" fontId="39" fillId="0" borderId="0" xfId="42" applyFont="1" applyFill="1" applyAlignment="1">
      <alignment horizontal="center" vertical="center" wrapText="1"/>
    </xf>
    <xf numFmtId="38" fontId="39" fillId="0" borderId="0" xfId="42" applyNumberFormat="1" applyFont="1" applyFill="1" applyAlignment="1">
      <alignment horizontal="center" vertical="center"/>
    </xf>
    <xf numFmtId="167" fontId="39" fillId="0" borderId="0" xfId="42" applyNumberFormat="1" applyFont="1" applyFill="1" applyAlignment="1">
      <alignment horizontal="center" vertical="center"/>
    </xf>
    <xf numFmtId="165" fontId="39" fillId="0" borderId="2" xfId="41" applyNumberFormat="1" applyFont="1" applyFill="1" applyBorder="1" applyAlignment="1">
      <alignment horizontal="right" vertical="center"/>
    </xf>
    <xf numFmtId="166" fontId="39" fillId="0" borderId="0" xfId="41" applyNumberFormat="1" applyFont="1" applyAlignment="1">
      <alignment vertical="center"/>
    </xf>
    <xf numFmtId="165" fontId="39" fillId="34" borderId="0" xfId="41" applyNumberFormat="1" applyFont="1" applyFill="1" applyAlignment="1">
      <alignment horizontal="center" vertical="center"/>
    </xf>
    <xf numFmtId="168" fontId="39" fillId="0" borderId="0" xfId="41" applyNumberFormat="1" applyFont="1" applyFill="1" applyAlignment="1">
      <alignment vertical="center"/>
    </xf>
    <xf numFmtId="168" fontId="39" fillId="34" borderId="0" xfId="41" applyNumberFormat="1" applyFont="1" applyFill="1" applyAlignment="1">
      <alignment horizontal="center" vertical="center"/>
    </xf>
    <xf numFmtId="168" fontId="39" fillId="0" borderId="0" xfId="41" applyNumberFormat="1" applyFont="1" applyFill="1" applyAlignment="1">
      <alignment horizontal="center" vertical="center"/>
    </xf>
    <xf numFmtId="166" fontId="39" fillId="0" borderId="0" xfId="41" applyNumberFormat="1" applyFont="1" applyFill="1" applyAlignment="1">
      <alignment vertical="center"/>
    </xf>
    <xf numFmtId="168" fontId="39" fillId="34" borderId="15" xfId="41" applyNumberFormat="1" applyFont="1" applyFill="1" applyBorder="1" applyAlignment="1">
      <alignment horizontal="right" vertical="center"/>
    </xf>
    <xf numFmtId="168" fontId="39" fillId="0" borderId="15" xfId="41" applyNumberFormat="1" applyFont="1" applyFill="1" applyBorder="1" applyAlignment="1">
      <alignment horizontal="right" vertical="center"/>
    </xf>
    <xf numFmtId="168" fontId="39" fillId="34" borderId="0" xfId="41" applyNumberFormat="1" applyFont="1" applyFill="1" applyAlignment="1">
      <alignment horizontal="right" vertical="center"/>
    </xf>
    <xf numFmtId="168" fontId="39" fillId="0" borderId="0" xfId="41" applyNumberFormat="1" applyFont="1" applyFill="1" applyAlignment="1">
      <alignment horizontal="right" vertical="center"/>
    </xf>
    <xf numFmtId="166" fontId="38" fillId="0" borderId="0" xfId="41" applyNumberFormat="1" applyFont="1" applyAlignment="1">
      <alignment vertical="center"/>
    </xf>
    <xf numFmtId="37" fontId="40" fillId="0" borderId="1" xfId="41" applyNumberFormat="1" applyFont="1" applyFill="1" applyBorder="1" applyAlignment="1">
      <alignment horizontal="center" vertical="center"/>
    </xf>
    <xf numFmtId="165" fontId="40" fillId="0" borderId="1" xfId="41" applyNumberFormat="1" applyFont="1" applyFill="1" applyBorder="1" applyAlignment="1">
      <alignment horizontal="right" vertical="center"/>
    </xf>
    <xf numFmtId="165" fontId="38" fillId="0" borderId="4" xfId="41" applyNumberFormat="1" applyFont="1" applyFill="1" applyBorder="1" applyAlignment="1">
      <alignment horizontal="right" vertical="center"/>
    </xf>
    <xf numFmtId="37" fontId="40" fillId="0" borderId="0" xfId="41" applyNumberFormat="1" applyFont="1" applyAlignment="1">
      <alignment vertical="center"/>
    </xf>
    <xf numFmtId="37" fontId="40" fillId="0" borderId="0" xfId="41" applyNumberFormat="1" applyFont="1" applyFill="1" applyAlignment="1">
      <alignment horizontal="center" vertical="center"/>
    </xf>
    <xf numFmtId="165" fontId="40" fillId="34" borderId="0" xfId="41" applyNumberFormat="1" applyFont="1" applyFill="1" applyAlignment="1">
      <alignment horizontal="right" vertical="center"/>
    </xf>
    <xf numFmtId="165" fontId="40" fillId="0" borderId="0" xfId="41" applyNumberFormat="1" applyFont="1" applyFill="1" applyAlignment="1">
      <alignment horizontal="right" vertical="center"/>
    </xf>
    <xf numFmtId="167" fontId="38" fillId="0" borderId="0" xfId="41" applyNumberFormat="1" applyFont="1" applyFill="1" applyAlignment="1">
      <alignment horizontal="center" vertical="center"/>
    </xf>
    <xf numFmtId="165" fontId="38" fillId="34" borderId="0" xfId="41" applyNumberFormat="1" applyFont="1" applyFill="1" applyAlignment="1">
      <alignment horizontal="right" vertical="center"/>
    </xf>
    <xf numFmtId="0" fontId="39" fillId="0" borderId="0" xfId="41" applyFont="1" applyAlignment="1">
      <alignment horizontal="left" vertical="center"/>
    </xf>
    <xf numFmtId="170" fontId="39" fillId="34" borderId="3" xfId="41" applyNumberFormat="1" applyFont="1" applyFill="1" applyBorder="1" applyAlignment="1">
      <alignment horizontal="right" vertical="center"/>
    </xf>
    <xf numFmtId="170" fontId="38" fillId="0" borderId="0" xfId="41" applyNumberFormat="1" applyFont="1" applyFill="1" applyAlignment="1">
      <alignment horizontal="right" vertical="center"/>
    </xf>
    <xf numFmtId="170" fontId="39" fillId="0" borderId="3" xfId="41" applyNumberFormat="1" applyFont="1" applyFill="1" applyBorder="1" applyAlignment="1">
      <alignment horizontal="right" vertical="center"/>
    </xf>
    <xf numFmtId="170" fontId="38" fillId="0" borderId="0" xfId="41" applyNumberFormat="1" applyFont="1" applyFill="1" applyAlignment="1">
      <alignment horizontal="center" vertical="center"/>
    </xf>
    <xf numFmtId="170" fontId="39" fillId="34" borderId="0" xfId="41" applyNumberFormat="1" applyFont="1" applyFill="1" applyAlignment="1">
      <alignment horizontal="right" vertical="center"/>
    </xf>
    <xf numFmtId="170" fontId="39" fillId="0" borderId="0" xfId="41" applyNumberFormat="1" applyFont="1" applyFill="1" applyAlignment="1">
      <alignment horizontal="right" vertical="center"/>
    </xf>
    <xf numFmtId="169" fontId="39" fillId="0" borderId="0" xfId="41" applyNumberFormat="1" applyFont="1" applyFill="1" applyAlignment="1">
      <alignment horizontal="right" vertical="center"/>
    </xf>
    <xf numFmtId="0" fontId="39" fillId="0" borderId="0" xfId="41" applyFont="1" applyFill="1" applyAlignment="1">
      <alignment horizontal="right" vertical="center"/>
    </xf>
    <xf numFmtId="0" fontId="43" fillId="0" borderId="0" xfId="42" applyFont="1" applyAlignment="1">
      <alignment vertical="center"/>
    </xf>
    <xf numFmtId="0" fontId="8" fillId="0" borderId="0" xfId="42" applyFont="1" applyAlignment="1">
      <alignment vertical="center"/>
    </xf>
    <xf numFmtId="0" fontId="43" fillId="0" borderId="1" xfId="42" applyFont="1" applyBorder="1" applyAlignment="1">
      <alignment vertical="center"/>
    </xf>
    <xf numFmtId="165" fontId="8" fillId="0" borderId="1" xfId="42" applyNumberFormat="1" applyFont="1" applyBorder="1" applyAlignment="1">
      <alignment horizontal="right" vertical="center"/>
    </xf>
    <xf numFmtId="165" fontId="7" fillId="0" borderId="0" xfId="42" applyNumberFormat="1" applyFont="1" applyAlignment="1">
      <alignment horizontal="left" vertical="center"/>
    </xf>
    <xf numFmtId="165" fontId="8" fillId="0" borderId="0" xfId="42" applyNumberFormat="1" applyFont="1" applyAlignment="1">
      <alignment vertical="center"/>
    </xf>
    <xf numFmtId="165" fontId="8" fillId="0" borderId="0" xfId="42" applyNumberFormat="1" applyFont="1" applyAlignment="1">
      <alignment horizontal="left" vertical="center"/>
    </xf>
    <xf numFmtId="165" fontId="7" fillId="0" borderId="0" xfId="42" applyNumberFormat="1" applyFont="1" applyAlignment="1">
      <alignment horizontal="right" vertical="center"/>
    </xf>
    <xf numFmtId="165" fontId="7" fillId="0" borderId="0" xfId="42" applyNumberFormat="1" applyFont="1" applyAlignment="1">
      <alignment vertical="center"/>
    </xf>
    <xf numFmtId="165" fontId="7" fillId="0" borderId="0" xfId="42" applyNumberFormat="1" applyFont="1" applyAlignment="1">
      <alignment horizontal="left" vertical="center" wrapText="1"/>
    </xf>
    <xf numFmtId="165" fontId="8" fillId="0" borderId="0" xfId="42" applyNumberFormat="1" applyFont="1" applyAlignment="1">
      <alignment horizontal="right" vertical="center" wrapText="1"/>
    </xf>
    <xf numFmtId="165" fontId="43" fillId="0" borderId="0" xfId="41" applyNumberFormat="1" applyFont="1" applyAlignment="1">
      <alignment horizontal="right" vertical="center"/>
    </xf>
    <xf numFmtId="165" fontId="7" fillId="0" borderId="1" xfId="42" applyNumberFormat="1" applyFont="1" applyBorder="1" applyAlignment="1">
      <alignment horizontal="center" vertical="center"/>
    </xf>
    <xf numFmtId="165" fontId="7" fillId="0" borderId="1" xfId="42" applyNumberFormat="1" applyFont="1" applyBorder="1" applyAlignment="1">
      <alignment horizontal="right" vertical="center"/>
    </xf>
    <xf numFmtId="165" fontId="8" fillId="0" borderId="0" xfId="42" applyNumberFormat="1" applyFont="1" applyAlignment="1">
      <alignment horizontal="center" vertical="center" wrapText="1"/>
    </xf>
    <xf numFmtId="165" fontId="8" fillId="0" borderId="0" xfId="42" applyNumberFormat="1" applyFont="1" applyFill="1" applyAlignment="1">
      <alignment horizontal="center" vertical="center" wrapText="1"/>
    </xf>
    <xf numFmtId="165" fontId="7" fillId="0" borderId="0" xfId="42" applyNumberFormat="1" applyFont="1" applyFill="1" applyAlignment="1">
      <alignment horizontal="left" vertical="center" wrapText="1"/>
    </xf>
    <xf numFmtId="165" fontId="8" fillId="0" borderId="0" xfId="42" applyNumberFormat="1" applyFont="1" applyFill="1" applyAlignment="1">
      <alignment horizontal="right" vertical="center" wrapText="1"/>
    </xf>
    <xf numFmtId="165" fontId="8" fillId="0" borderId="1" xfId="42" applyNumberFormat="1" applyFont="1" applyFill="1" applyBorder="1" applyAlignment="1">
      <alignment horizontal="right" vertical="center" wrapText="1"/>
    </xf>
    <xf numFmtId="165" fontId="8" fillId="0" borderId="0" xfId="42" applyNumberFormat="1" applyFont="1" applyFill="1" applyAlignment="1">
      <alignment horizontal="right" vertical="center"/>
    </xf>
    <xf numFmtId="165" fontId="8" fillId="0" borderId="0" xfId="28" applyNumberFormat="1" applyFont="1" applyFill="1" applyAlignment="1">
      <alignment horizontal="right" vertical="center" wrapText="1"/>
    </xf>
    <xf numFmtId="165" fontId="8" fillId="0" borderId="3" xfId="42" applyNumberFormat="1" applyFont="1" applyFill="1" applyBorder="1" applyAlignment="1">
      <alignment horizontal="right" vertical="center" wrapText="1"/>
    </xf>
    <xf numFmtId="165" fontId="8" fillId="34" borderId="0" xfId="42" applyNumberFormat="1" applyFont="1" applyFill="1" applyAlignment="1">
      <alignment horizontal="right" vertical="center" wrapText="1"/>
    </xf>
    <xf numFmtId="165" fontId="8" fillId="34" borderId="1" xfId="42" applyNumberFormat="1" applyFont="1" applyFill="1" applyBorder="1" applyAlignment="1">
      <alignment horizontal="right" vertical="center" wrapText="1"/>
    </xf>
    <xf numFmtId="165" fontId="8" fillId="34" borderId="0" xfId="28" applyNumberFormat="1" applyFont="1" applyFill="1" applyAlignment="1">
      <alignment horizontal="right" vertical="center" wrapText="1"/>
    </xf>
    <xf numFmtId="165" fontId="8" fillId="34" borderId="2" xfId="42" applyNumberFormat="1" applyFont="1" applyFill="1" applyBorder="1" applyAlignment="1">
      <alignment horizontal="right" vertical="center" wrapText="1"/>
    </xf>
    <xf numFmtId="165" fontId="8" fillId="34" borderId="3" xfId="42" applyNumberFormat="1" applyFont="1" applyFill="1" applyBorder="1" applyAlignment="1">
      <alignment horizontal="right" vertical="center" wrapText="1"/>
    </xf>
    <xf numFmtId="165" fontId="8" fillId="0" borderId="0" xfId="29" applyNumberFormat="1" applyFont="1" applyAlignment="1">
      <alignment horizontal="right" vertical="center" wrapText="1"/>
    </xf>
    <xf numFmtId="38" fontId="8" fillId="0" borderId="1" xfId="42" applyNumberFormat="1" applyFont="1" applyBorder="1" applyAlignment="1">
      <alignment vertical="center"/>
    </xf>
    <xf numFmtId="0" fontId="8" fillId="0" borderId="1" xfId="42" applyFont="1" applyBorder="1" applyAlignment="1">
      <alignment vertical="center"/>
    </xf>
    <xf numFmtId="0" fontId="5" fillId="0" borderId="0" xfId="42" applyFont="1" applyAlignment="1">
      <alignment vertical="center"/>
    </xf>
    <xf numFmtId="165" fontId="5" fillId="0" borderId="0" xfId="42" applyNumberFormat="1" applyFont="1" applyAlignment="1">
      <alignment horizontal="right" vertical="center"/>
    </xf>
    <xf numFmtId="165" fontId="6" fillId="0" borderId="0" xfId="42" applyNumberFormat="1" applyFont="1" applyAlignment="1">
      <alignment horizontal="left" vertical="center"/>
    </xf>
    <xf numFmtId="165" fontId="5" fillId="0" borderId="0" xfId="42" applyNumberFormat="1" applyFont="1" applyAlignment="1">
      <alignment vertical="center"/>
    </xf>
    <xf numFmtId="165" fontId="6" fillId="0" borderId="4" xfId="42" applyNumberFormat="1" applyFont="1" applyBorder="1" applyAlignment="1">
      <alignment vertical="center"/>
    </xf>
    <xf numFmtId="165" fontId="5" fillId="0" borderId="0" xfId="42" applyNumberFormat="1" applyFont="1" applyAlignment="1">
      <alignment horizontal="left" vertical="center"/>
    </xf>
    <xf numFmtId="165" fontId="6" fillId="0" borderId="0" xfId="42" applyNumberFormat="1" applyFont="1" applyAlignment="1">
      <alignment horizontal="right" vertical="center"/>
    </xf>
    <xf numFmtId="165" fontId="6" fillId="0" borderId="0" xfId="42" applyNumberFormat="1" applyFont="1" applyAlignment="1">
      <alignment vertical="center"/>
    </xf>
    <xf numFmtId="165" fontId="6" fillId="0" borderId="0" xfId="42" applyNumberFormat="1" applyFont="1" applyAlignment="1">
      <alignment horizontal="left" vertical="center" wrapText="1"/>
    </xf>
    <xf numFmtId="165" fontId="5" fillId="0" borderId="0" xfId="42" applyNumberFormat="1" applyFont="1" applyAlignment="1">
      <alignment horizontal="right" vertical="center" wrapText="1"/>
    </xf>
    <xf numFmtId="165" fontId="44" fillId="0" borderId="0" xfId="41" applyNumberFormat="1" applyFont="1" applyAlignment="1">
      <alignment horizontal="right" vertical="center"/>
    </xf>
    <xf numFmtId="165" fontId="6" fillId="0" borderId="0" xfId="42" applyNumberFormat="1" applyFont="1" applyAlignment="1">
      <alignment horizontal="right" vertical="center" wrapText="1"/>
    </xf>
    <xf numFmtId="165" fontId="6" fillId="0" borderId="0" xfId="42" applyNumberFormat="1" applyFont="1" applyAlignment="1">
      <alignment horizontal="center" vertical="center"/>
    </xf>
    <xf numFmtId="165" fontId="6" fillId="0" borderId="0" xfId="42" applyNumberFormat="1" applyFont="1" applyFill="1" applyBorder="1" applyAlignment="1">
      <alignment horizontal="right" vertical="center"/>
    </xf>
    <xf numFmtId="165" fontId="6" fillId="0" borderId="1" xfId="42" applyNumberFormat="1" applyFont="1" applyBorder="1" applyAlignment="1">
      <alignment horizontal="center" vertical="center"/>
    </xf>
    <xf numFmtId="165" fontId="6" fillId="0" borderId="1" xfId="42" applyNumberFormat="1" applyFont="1" applyBorder="1" applyAlignment="1">
      <alignment horizontal="right" vertical="center"/>
    </xf>
    <xf numFmtId="165" fontId="6" fillId="0" borderId="1" xfId="42" applyNumberFormat="1" applyFont="1" applyFill="1" applyBorder="1" applyAlignment="1">
      <alignment horizontal="right" vertical="center"/>
    </xf>
    <xf numFmtId="165" fontId="5" fillId="0" borderId="0" xfId="42" applyNumberFormat="1" applyFont="1" applyAlignment="1">
      <alignment horizontal="center" vertical="center" wrapText="1"/>
    </xf>
    <xf numFmtId="165" fontId="5" fillId="0" borderId="0" xfId="42" applyNumberFormat="1" applyFont="1" applyFill="1" applyAlignment="1">
      <alignment horizontal="center" vertical="center" wrapText="1"/>
    </xf>
    <xf numFmtId="165" fontId="6" fillId="0" borderId="0" xfId="42" applyNumberFormat="1" applyFont="1" applyFill="1" applyAlignment="1">
      <alignment horizontal="left" vertical="center" wrapText="1"/>
    </xf>
    <xf numFmtId="165" fontId="5" fillId="0" borderId="0" xfId="42" applyNumberFormat="1" applyFont="1" applyFill="1" applyAlignment="1">
      <alignment horizontal="right" vertical="center" wrapText="1"/>
    </xf>
    <xf numFmtId="165" fontId="5" fillId="0" borderId="0" xfId="42" applyNumberFormat="1" applyFont="1" applyFill="1" applyAlignment="1">
      <alignment vertical="center"/>
    </xf>
    <xf numFmtId="165" fontId="5" fillId="0" borderId="1" xfId="42" applyNumberFormat="1" applyFont="1" applyFill="1" applyBorder="1" applyAlignment="1">
      <alignment horizontal="right" vertical="center" wrapText="1"/>
    </xf>
    <xf numFmtId="165" fontId="5" fillId="0" borderId="0" xfId="42" applyNumberFormat="1" applyFont="1" applyFill="1" applyAlignment="1">
      <alignment horizontal="right" vertical="center"/>
    </xf>
    <xf numFmtId="165" fontId="5" fillId="0" borderId="0" xfId="42" applyNumberFormat="1" applyFont="1" applyFill="1" applyAlignment="1">
      <alignment vertical="center" wrapText="1"/>
    </xf>
    <xf numFmtId="165" fontId="5" fillId="0" borderId="0" xfId="28" applyNumberFormat="1" applyFont="1" applyFill="1" applyAlignment="1">
      <alignment horizontal="right" vertical="center" wrapText="1"/>
    </xf>
    <xf numFmtId="165" fontId="5" fillId="0" borderId="0" xfId="42" applyNumberFormat="1" applyFont="1" applyFill="1" applyAlignment="1">
      <alignment horizontal="left" vertical="center" wrapText="1"/>
    </xf>
    <xf numFmtId="165" fontId="5" fillId="0" borderId="2" xfId="42" applyNumberFormat="1" applyFont="1" applyFill="1" applyBorder="1" applyAlignment="1">
      <alignment horizontal="right" vertical="center" wrapText="1"/>
    </xf>
    <xf numFmtId="165" fontId="5" fillId="0" borderId="3" xfId="42" applyNumberFormat="1" applyFont="1" applyFill="1" applyBorder="1" applyAlignment="1">
      <alignment horizontal="right" vertical="center" wrapText="1"/>
    </xf>
    <xf numFmtId="165" fontId="5" fillId="34" borderId="0" xfId="42" applyNumberFormat="1" applyFont="1" applyFill="1" applyAlignment="1">
      <alignment horizontal="right" vertical="center" wrapText="1"/>
    </xf>
    <xf numFmtId="165" fontId="5" fillId="34" borderId="1" xfId="42" applyNumberFormat="1" applyFont="1" applyFill="1" applyBorder="1" applyAlignment="1">
      <alignment horizontal="right" vertical="center" wrapText="1"/>
    </xf>
    <xf numFmtId="165" fontId="5" fillId="34" borderId="0" xfId="28" applyNumberFormat="1" applyFont="1" applyFill="1" applyAlignment="1">
      <alignment horizontal="right" vertical="center" wrapText="1"/>
    </xf>
    <xf numFmtId="165" fontId="5" fillId="34" borderId="0" xfId="42" applyNumberFormat="1" applyFont="1" applyFill="1" applyAlignment="1">
      <alignment horizontal="right" vertical="center"/>
    </xf>
    <xf numFmtId="165" fontId="5" fillId="34" borderId="2" xfId="42" applyNumberFormat="1" applyFont="1" applyFill="1" applyBorder="1" applyAlignment="1">
      <alignment horizontal="right" vertical="center" wrapText="1"/>
    </xf>
    <xf numFmtId="165" fontId="5" fillId="34" borderId="3" xfId="42" applyNumberFormat="1" applyFont="1" applyFill="1" applyBorder="1" applyAlignment="1">
      <alignment horizontal="right" vertical="center" wrapText="1"/>
    </xf>
    <xf numFmtId="165" fontId="7" fillId="0" borderId="0" xfId="42" applyNumberFormat="1" applyFont="1" applyBorder="1" applyAlignment="1">
      <alignment horizontal="center" vertical="center"/>
    </xf>
    <xf numFmtId="165" fontId="7" fillId="0" borderId="0" xfId="42" applyNumberFormat="1" applyFont="1" applyBorder="1" applyAlignment="1">
      <alignment horizontal="right" vertical="center"/>
    </xf>
    <xf numFmtId="165" fontId="8" fillId="0" borderId="0" xfId="42" applyNumberFormat="1" applyFont="1" applyAlignment="1">
      <alignment horizontal="center" vertical="center"/>
    </xf>
    <xf numFmtId="165" fontId="8" fillId="0" borderId="0" xfId="42" applyNumberFormat="1" applyFont="1" applyAlignment="1">
      <alignment vertical="center" wrapText="1"/>
    </xf>
    <xf numFmtId="165" fontId="8" fillId="34" borderId="0" xfId="28" applyNumberFormat="1" applyFont="1" applyFill="1" applyBorder="1" applyAlignment="1">
      <alignment horizontal="right" vertical="center" wrapText="1"/>
    </xf>
    <xf numFmtId="165" fontId="8" fillId="34" borderId="0" xfId="42" applyNumberFormat="1" applyFont="1" applyFill="1" applyBorder="1" applyAlignment="1">
      <alignment horizontal="right" vertical="center" wrapText="1"/>
    </xf>
    <xf numFmtId="38" fontId="39" fillId="0" borderId="1" xfId="42" applyNumberFormat="1" applyFont="1" applyBorder="1" applyAlignment="1">
      <alignment vertical="center"/>
    </xf>
    <xf numFmtId="0" fontId="38" fillId="0" borderId="0" xfId="42" applyFont="1" applyAlignment="1">
      <alignment vertical="center"/>
    </xf>
    <xf numFmtId="0" fontId="38" fillId="0" borderId="1" xfId="42" applyFont="1" applyBorder="1" applyAlignment="1">
      <alignment vertical="center"/>
    </xf>
    <xf numFmtId="0" fontId="38" fillId="0" borderId="1" xfId="42" applyFont="1" applyBorder="1" applyAlignment="1">
      <alignment vertical="center" wrapText="1"/>
    </xf>
    <xf numFmtId="165" fontId="38" fillId="0" borderId="0" xfId="41" applyNumberFormat="1" applyFont="1" applyFill="1" applyBorder="1" applyAlignment="1">
      <alignment horizontal="right" vertical="center"/>
    </xf>
    <xf numFmtId="0" fontId="39" fillId="0" borderId="0" xfId="42" applyFont="1" applyFill="1" applyAlignment="1">
      <alignment vertical="center"/>
    </xf>
    <xf numFmtId="165" fontId="39" fillId="0" borderId="0" xfId="42" applyNumberFormat="1" applyFont="1" applyFill="1" applyAlignment="1">
      <alignment horizontal="right" vertical="center"/>
    </xf>
    <xf numFmtId="0" fontId="39" fillId="0" borderId="0" xfId="42" applyFont="1" applyAlignment="1">
      <alignment vertical="center"/>
    </xf>
    <xf numFmtId="0" fontId="39" fillId="0" borderId="1" xfId="42" applyFont="1" applyFill="1" applyBorder="1" applyAlignment="1">
      <alignment vertical="center"/>
    </xf>
    <xf numFmtId="0" fontId="38" fillId="0" borderId="0" xfId="42" applyFont="1" applyAlignment="1">
      <alignment vertical="center" wrapText="1"/>
    </xf>
    <xf numFmtId="0" fontId="38" fillId="0" borderId="0" xfId="42" applyFont="1" applyFill="1" applyAlignment="1">
      <alignment horizontal="center" vertical="center"/>
    </xf>
    <xf numFmtId="0" fontId="39" fillId="0" borderId="0" xfId="42" applyFont="1" applyAlignment="1">
      <alignment vertical="center" wrapText="1"/>
    </xf>
    <xf numFmtId="0" fontId="38" fillId="0" borderId="0" xfId="42" applyFont="1" applyFill="1" applyAlignment="1">
      <alignment vertical="center" wrapText="1"/>
    </xf>
    <xf numFmtId="165" fontId="38" fillId="34" borderId="0" xfId="42" applyNumberFormat="1" applyFont="1" applyFill="1" applyAlignment="1">
      <alignment vertical="center" wrapText="1"/>
    </xf>
    <xf numFmtId="165" fontId="38" fillId="0" borderId="0" xfId="42" applyNumberFormat="1" applyFont="1" applyFill="1" applyAlignment="1">
      <alignment vertical="center" wrapText="1"/>
    </xf>
    <xf numFmtId="0" fontId="39" fillId="0" borderId="0" xfId="42" applyFont="1" applyFill="1" applyAlignment="1">
      <alignment vertical="center" wrapText="1"/>
    </xf>
    <xf numFmtId="165" fontId="39" fillId="34" borderId="0" xfId="28" applyNumberFormat="1" applyFont="1" applyFill="1" applyAlignment="1">
      <alignment vertical="center" wrapText="1"/>
    </xf>
    <xf numFmtId="165" fontId="39" fillId="0" borderId="0" xfId="28" applyNumberFormat="1" applyFont="1" applyFill="1" applyAlignment="1">
      <alignment vertical="center" wrapText="1"/>
    </xf>
    <xf numFmtId="165" fontId="38" fillId="0" borderId="0" xfId="42" applyNumberFormat="1" applyFont="1" applyAlignment="1">
      <alignment vertical="center" wrapText="1"/>
    </xf>
    <xf numFmtId="38" fontId="39" fillId="0" borderId="0" xfId="42" applyNumberFormat="1" applyFont="1" applyFill="1" applyAlignment="1">
      <alignment horizontal="center" vertical="center" wrapText="1"/>
    </xf>
    <xf numFmtId="165" fontId="39" fillId="0" borderId="0" xfId="42" applyNumberFormat="1" applyFont="1" applyFill="1" applyAlignment="1">
      <alignment vertical="center" wrapText="1"/>
    </xf>
    <xf numFmtId="165" fontId="39" fillId="34" borderId="0" xfId="28" applyNumberFormat="1" applyFont="1" applyFill="1" applyAlignment="1">
      <alignment horizontal="right" vertical="center" wrapText="1"/>
    </xf>
    <xf numFmtId="165" fontId="39" fillId="0" borderId="0" xfId="28" applyNumberFormat="1" applyFont="1" applyFill="1" applyAlignment="1">
      <alignment horizontal="right" vertical="center" wrapText="1"/>
    </xf>
    <xf numFmtId="166" fontId="39" fillId="0" borderId="0" xfId="41" applyNumberFormat="1" applyFont="1" applyAlignment="1">
      <alignment vertical="top"/>
    </xf>
    <xf numFmtId="165" fontId="39" fillId="34" borderId="0" xfId="42" applyNumberFormat="1" applyFont="1" applyFill="1" applyAlignment="1">
      <alignment vertical="center" wrapText="1"/>
    </xf>
    <xf numFmtId="165" fontId="39" fillId="34" borderId="1" xfId="42" applyNumberFormat="1" applyFont="1" applyFill="1" applyBorder="1" applyAlignment="1">
      <alignment vertical="center" wrapText="1"/>
    </xf>
    <xf numFmtId="165" fontId="39" fillId="0" borderId="1" xfId="42" applyNumberFormat="1" applyFont="1" applyFill="1" applyBorder="1" applyAlignment="1">
      <alignment vertical="center" wrapText="1"/>
    </xf>
    <xf numFmtId="165" fontId="39" fillId="34" borderId="1" xfId="28" applyNumberFormat="1" applyFont="1" applyFill="1" applyBorder="1" applyAlignment="1">
      <alignment vertical="center" wrapText="1"/>
    </xf>
    <xf numFmtId="165" fontId="39" fillId="0" borderId="1" xfId="28" applyNumberFormat="1" applyFont="1" applyFill="1" applyBorder="1" applyAlignment="1">
      <alignment vertical="center" wrapText="1"/>
    </xf>
    <xf numFmtId="0" fontId="39" fillId="0" borderId="1" xfId="42" applyFont="1" applyBorder="1" applyAlignment="1">
      <alignment vertical="center" wrapText="1"/>
    </xf>
    <xf numFmtId="0" fontId="38" fillId="0" borderId="1" xfId="42" applyFont="1" applyFill="1" applyBorder="1" applyAlignment="1">
      <alignment vertical="center" wrapText="1"/>
    </xf>
    <xf numFmtId="165" fontId="38" fillId="0" borderId="1" xfId="42" applyNumberFormat="1" applyFont="1" applyFill="1" applyBorder="1" applyAlignment="1">
      <alignment vertical="center" wrapText="1"/>
    </xf>
    <xf numFmtId="165" fontId="39" fillId="34" borderId="0" xfId="42" applyNumberFormat="1" applyFont="1" applyFill="1" applyAlignment="1">
      <alignment horizontal="right" vertical="center"/>
    </xf>
    <xf numFmtId="0" fontId="39" fillId="0" borderId="0" xfId="42" applyFont="1" applyFill="1" applyAlignment="1">
      <alignment horizontal="center" vertical="center"/>
    </xf>
    <xf numFmtId="0" fontId="45" fillId="0" borderId="0" xfId="42" applyFont="1" applyFill="1" applyAlignment="1">
      <alignment vertical="center" wrapText="1"/>
    </xf>
    <xf numFmtId="165" fontId="39" fillId="34" borderId="0" xfId="42" applyNumberFormat="1" applyFont="1" applyFill="1" applyAlignment="1">
      <alignment vertical="center"/>
    </xf>
    <xf numFmtId="165" fontId="39" fillId="0" borderId="0" xfId="42" applyNumberFormat="1" applyFont="1" applyFill="1" applyAlignment="1">
      <alignment vertical="center"/>
    </xf>
    <xf numFmtId="0" fontId="39" fillId="0" borderId="0" xfId="42" applyFont="1" applyAlignment="1">
      <alignment horizontal="center" vertical="center" wrapText="1"/>
    </xf>
    <xf numFmtId="165" fontId="39" fillId="34" borderId="4" xfId="42" applyNumberFormat="1" applyFont="1" applyFill="1" applyBorder="1" applyAlignment="1">
      <alignment vertical="center" wrapText="1"/>
    </xf>
    <xf numFmtId="165" fontId="39" fillId="0" borderId="4" xfId="42" applyNumberFormat="1" applyFont="1" applyFill="1" applyBorder="1" applyAlignment="1">
      <alignment vertical="center" wrapText="1"/>
    </xf>
    <xf numFmtId="165" fontId="39" fillId="34" borderId="0" xfId="28" applyNumberFormat="1" applyFont="1" applyFill="1" applyAlignment="1">
      <alignment horizontal="right" vertical="center"/>
    </xf>
    <xf numFmtId="165" fontId="39" fillId="0" borderId="0" xfId="28" applyNumberFormat="1" applyFont="1" applyFill="1" applyAlignment="1">
      <alignment horizontal="right" vertical="center"/>
    </xf>
    <xf numFmtId="0" fontId="39" fillId="0" borderId="1" xfId="42" applyFont="1" applyBorder="1" applyAlignment="1">
      <alignment vertical="center"/>
    </xf>
    <xf numFmtId="165" fontId="39" fillId="34" borderId="4" xfId="42" applyNumberFormat="1" applyFont="1" applyFill="1" applyBorder="1" applyAlignment="1">
      <alignment horizontal="right" vertical="center"/>
    </xf>
    <xf numFmtId="165" fontId="39" fillId="0" borderId="4" xfId="42" applyNumberFormat="1" applyFont="1" applyFill="1" applyBorder="1" applyAlignment="1">
      <alignment horizontal="right" vertical="center"/>
    </xf>
    <xf numFmtId="165" fontId="39" fillId="34" borderId="3" xfId="42" applyNumberFormat="1" applyFont="1" applyFill="1" applyBorder="1" applyAlignment="1">
      <alignment horizontal="right" vertical="center"/>
    </xf>
    <xf numFmtId="165" fontId="39" fillId="0" borderId="3" xfId="42" applyNumberFormat="1" applyFont="1" applyFill="1" applyBorder="1" applyAlignment="1">
      <alignment horizontal="right" vertical="center"/>
    </xf>
    <xf numFmtId="166" fontId="39" fillId="0" borderId="0" xfId="41" applyNumberFormat="1" applyFont="1" applyFill="1" applyAlignment="1">
      <alignment horizontal="center" vertical="center"/>
    </xf>
    <xf numFmtId="171" fontId="39" fillId="34" borderId="0" xfId="28" applyNumberFormat="1" applyFont="1" applyFill="1" applyAlignment="1">
      <alignment horizontal="right" vertical="center" wrapText="1"/>
    </xf>
    <xf numFmtId="171" fontId="39" fillId="0" borderId="0" xfId="28" applyNumberFormat="1" applyFont="1" applyFill="1" applyAlignment="1">
      <alignment horizontal="right" vertical="center"/>
    </xf>
    <xf numFmtId="171" fontId="39" fillId="0" borderId="0" xfId="28" applyNumberFormat="1" applyFont="1" applyFill="1" applyAlignment="1">
      <alignment horizontal="right" vertical="center" wrapText="1"/>
    </xf>
    <xf numFmtId="165" fontId="39" fillId="0" borderId="0" xfId="42" applyNumberFormat="1" applyFont="1" applyFill="1" applyBorder="1" applyAlignment="1">
      <alignment vertical="center" wrapText="1"/>
    </xf>
    <xf numFmtId="165" fontId="39" fillId="34" borderId="0" xfId="42" applyNumberFormat="1" applyFont="1" applyFill="1" applyBorder="1" applyAlignment="1">
      <alignment horizontal="right" vertical="center"/>
    </xf>
    <xf numFmtId="165" fontId="39" fillId="0" borderId="0" xfId="42" applyNumberFormat="1" applyFont="1" applyFill="1" applyBorder="1" applyAlignment="1">
      <alignment horizontal="right" vertical="center"/>
    </xf>
    <xf numFmtId="165" fontId="38" fillId="0" borderId="2" xfId="41" applyNumberFormat="1" applyFont="1" applyFill="1" applyBorder="1" applyAlignment="1">
      <alignment horizontal="center" vertical="center"/>
    </xf>
    <xf numFmtId="165" fontId="38" fillId="0" borderId="1" xfId="41" applyNumberFormat="1" applyFont="1" applyFill="1" applyBorder="1" applyAlignment="1">
      <alignment horizontal="center" vertical="center"/>
    </xf>
    <xf numFmtId="165" fontId="6" fillId="0" borderId="1" xfId="42" applyNumberFormat="1" applyFont="1" applyBorder="1" applyAlignment="1">
      <alignment horizontal="center" vertical="center"/>
    </xf>
    <xf numFmtId="165" fontId="6" fillId="0" borderId="5" xfId="42" applyNumberFormat="1" applyFont="1" applyBorder="1" applyAlignment="1">
      <alignment horizontal="center" vertical="center"/>
    </xf>
    <xf numFmtId="165" fontId="7" fillId="0" borderId="1" xfId="42" applyNumberFormat="1" applyFont="1" applyBorder="1" applyAlignment="1">
      <alignment horizontal="center" vertical="center"/>
    </xf>
    <xf numFmtId="165" fontId="7" fillId="0" borderId="4" xfId="42" applyNumberFormat="1" applyFont="1" applyBorder="1" applyAlignment="1">
      <alignment horizontal="center" vertical="center"/>
    </xf>
    <xf numFmtId="165" fontId="7" fillId="0" borderId="19" xfId="42" applyNumberFormat="1" applyFont="1" applyBorder="1" applyAlignment="1">
      <alignment horizontal="center" vertical="center"/>
    </xf>
  </cellXfs>
  <cellStyles count="341">
    <cellStyle name="20% - Accent1" xfId="1" builtinId="30" customBuiltin="1"/>
    <cellStyle name="20% - Accent1 2" xfId="238"/>
    <cellStyle name="20% - Accent2" xfId="2" builtinId="34" customBuiltin="1"/>
    <cellStyle name="20% - Accent2 2" xfId="240"/>
    <cellStyle name="20% - Accent3" xfId="3" builtinId="38" customBuiltin="1"/>
    <cellStyle name="20% - Accent3 2" xfId="242"/>
    <cellStyle name="20% - Accent4" xfId="4" builtinId="42" customBuiltin="1"/>
    <cellStyle name="20% - Accent4 2" xfId="244"/>
    <cellStyle name="20% - Accent5" xfId="5" builtinId="46" customBuiltin="1"/>
    <cellStyle name="20% - Accent5 2" xfId="246"/>
    <cellStyle name="20% - Accent6" xfId="6" builtinId="50" customBuiltin="1"/>
    <cellStyle name="20% - Accent6 2" xfId="248"/>
    <cellStyle name="40% - Accent1" xfId="7" builtinId="31" customBuiltin="1"/>
    <cellStyle name="40% - Accent1 2" xfId="239"/>
    <cellStyle name="40% - Accent2" xfId="8" builtinId="35" customBuiltin="1"/>
    <cellStyle name="40% - Accent2 2" xfId="241"/>
    <cellStyle name="40% - Accent3" xfId="9" builtinId="39" customBuiltin="1"/>
    <cellStyle name="40% - Accent3 2" xfId="243"/>
    <cellStyle name="40% - Accent4" xfId="10" builtinId="43" customBuiltin="1"/>
    <cellStyle name="40% - Accent4 2" xfId="245"/>
    <cellStyle name="40% - Accent5" xfId="11" builtinId="47" customBuiltin="1"/>
    <cellStyle name="40% - Accent5 2" xfId="247"/>
    <cellStyle name="40% - Accent6" xfId="12" builtinId="51" customBuiltin="1"/>
    <cellStyle name="40% - Accent6 2" xfId="249"/>
    <cellStyle name="60% - Accent1" xfId="13" builtinId="32" customBuiltin="1"/>
    <cellStyle name="60% - Accent1 2" xfId="251"/>
    <cellStyle name="60% - Accent2" xfId="14" builtinId="36" customBuiltin="1"/>
    <cellStyle name="60% - Accent2 2" xfId="252"/>
    <cellStyle name="60% - Accent3" xfId="15" builtinId="40" customBuiltin="1"/>
    <cellStyle name="60% - Accent3 2" xfId="253"/>
    <cellStyle name="60% - Accent4" xfId="16" builtinId="44" customBuiltin="1"/>
    <cellStyle name="60% - Accent4 2" xfId="254"/>
    <cellStyle name="60% - Accent5" xfId="17" builtinId="48" customBuiltin="1"/>
    <cellStyle name="60% - Accent5 2" xfId="255"/>
    <cellStyle name="60% - Accent6" xfId="18" builtinId="52" customBuiltin="1"/>
    <cellStyle name="60% - Accent6 2" xfId="256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208"/>
    <cellStyle name="Comma 10 14 2 2 2 2" xfId="315"/>
    <cellStyle name="Comma 10 18 2" xfId="153"/>
    <cellStyle name="Comma 10 18 2 2" xfId="155"/>
    <cellStyle name="Comma 10 18 2 2 2" xfId="280"/>
    <cellStyle name="Comma 10 18 2 3" xfId="278"/>
    <cellStyle name="Comma 10 18 4" xfId="146"/>
    <cellStyle name="Comma 10 18 4 2" xfId="274"/>
    <cellStyle name="Comma 10 18 6" xfId="189"/>
    <cellStyle name="Comma 10 18 6 2" xfId="300"/>
    <cellStyle name="Comma 10 19" xfId="220"/>
    <cellStyle name="Comma 10 19 2" xfId="325"/>
    <cellStyle name="Comma 10 20" xfId="225"/>
    <cellStyle name="Comma 10 20 2" xfId="329"/>
    <cellStyle name="Comma 10 21" xfId="205"/>
    <cellStyle name="Comma 10 21 2" xfId="313"/>
    <cellStyle name="Comma 10 26" xfId="227"/>
    <cellStyle name="Comma 10 26 2" xfId="331"/>
    <cellStyle name="Comma 10 7 10 2" xfId="198"/>
    <cellStyle name="Comma 10 7 10 2 2" xfId="309"/>
    <cellStyle name="Comma 111" xfId="55"/>
    <cellStyle name="Comma 12 2 12" xfId="191"/>
    <cellStyle name="Comma 12 2 12 2" xfId="302"/>
    <cellStyle name="Comma 12 2 13" xfId="195"/>
    <cellStyle name="Comma 12 2 13 2" xfId="306"/>
    <cellStyle name="Comma 12 21" xfId="200"/>
    <cellStyle name="Comma 12 21 2" xfId="310"/>
    <cellStyle name="Comma 14 10" xfId="129"/>
    <cellStyle name="Comma 14 10 2" xfId="269"/>
    <cellStyle name="Comma 14 10 6" xfId="135"/>
    <cellStyle name="Comma 14 10 6 2" xfId="270"/>
    <cellStyle name="Comma 16 16" xfId="223"/>
    <cellStyle name="Comma 16 16 2" xfId="328"/>
    <cellStyle name="Comma 164" xfId="162"/>
    <cellStyle name="Comma 164 2" xfId="283"/>
    <cellStyle name="Comma 164 4" xfId="167"/>
    <cellStyle name="Comma 164 4 2" xfId="287"/>
    <cellStyle name="Comma 178 2" xfId="149"/>
    <cellStyle name="Comma 178 2 2" xfId="276"/>
    <cellStyle name="Comma 182" xfId="233"/>
    <cellStyle name="Comma 182 2" xfId="335"/>
    <cellStyle name="Comma 186 2" xfId="210"/>
    <cellStyle name="Comma 186 2 2" xfId="316"/>
    <cellStyle name="Comma 188 2" xfId="127"/>
    <cellStyle name="Comma 188 2 2" xfId="268"/>
    <cellStyle name="Comma 189 2 2 2" xfId="203"/>
    <cellStyle name="Comma 189 2 2 2 2" xfId="311"/>
    <cellStyle name="Comma 19 15" xfId="192"/>
    <cellStyle name="Comma 19 15 2" xfId="303"/>
    <cellStyle name="Comma 19 17" xfId="196"/>
    <cellStyle name="Comma 19 17 2" xfId="307"/>
    <cellStyle name="Comma 190" xfId="172"/>
    <cellStyle name="Comma 190 2" xfId="290"/>
    <cellStyle name="Comma 191" xfId="126"/>
    <cellStyle name="Comma 191 2" xfId="267"/>
    <cellStyle name="Comma 195" xfId="154"/>
    <cellStyle name="Comma 195 2" xfId="279"/>
    <cellStyle name="Comma 2" xfId="29"/>
    <cellStyle name="Comma 2 15" xfId="186"/>
    <cellStyle name="Comma 2 2" xfId="30"/>
    <cellStyle name="Comma 2 2 2" xfId="57"/>
    <cellStyle name="Comma 2 2 3" xfId="263"/>
    <cellStyle name="Comma 2 3" xfId="56"/>
    <cellStyle name="Comma 2 3 2" xfId="258"/>
    <cellStyle name="Comma 2 30 4" xfId="148"/>
    <cellStyle name="Comma 2 30 4 2" xfId="275"/>
    <cellStyle name="Comma 2 31 2" xfId="211"/>
    <cellStyle name="Comma 2 31 2 2" xfId="317"/>
    <cellStyle name="Comma 2 4" xfId="113"/>
    <cellStyle name="Comma 2 4 12" xfId="207"/>
    <cellStyle name="Comma 2 4 12 2" xfId="314"/>
    <cellStyle name="Comma 2 43" xfId="188"/>
    <cellStyle name="Comma 2 43 2" xfId="299"/>
    <cellStyle name="Comma 2 46" xfId="185"/>
    <cellStyle name="Comma 2 46 2" xfId="298"/>
    <cellStyle name="Comma 2 7" xfId="58"/>
    <cellStyle name="Comma 2 7 2" xfId="59"/>
    <cellStyle name="Comma 210" xfId="164"/>
    <cellStyle name="Comma 210 2" xfId="285"/>
    <cellStyle name="Comma 212" xfId="169"/>
    <cellStyle name="Comma 212 2" xfId="288"/>
    <cellStyle name="Comma 218" xfId="228"/>
    <cellStyle name="Comma 218 2" xfId="332"/>
    <cellStyle name="Comma 219" xfId="229"/>
    <cellStyle name="Comma 219 2" xfId="333"/>
    <cellStyle name="Comma 220" xfId="219"/>
    <cellStyle name="Comma 220 2" xfId="324"/>
    <cellStyle name="Comma 221" xfId="231"/>
    <cellStyle name="Comma 221 2" xfId="334"/>
    <cellStyle name="Comma 222" xfId="226"/>
    <cellStyle name="Comma 222 2" xfId="330"/>
    <cellStyle name="Comma 223" xfId="213"/>
    <cellStyle name="Comma 223 2" xfId="319"/>
    <cellStyle name="Comma 225" xfId="180"/>
    <cellStyle name="Comma 225 2" xfId="294"/>
    <cellStyle name="Comma 238" xfId="182"/>
    <cellStyle name="Comma 238 2" xfId="296"/>
    <cellStyle name="Comma 25 11" xfId="214"/>
    <cellStyle name="Comma 25 11 2" xfId="320"/>
    <cellStyle name="Comma 3" xfId="31"/>
    <cellStyle name="Comma 3 2" xfId="108"/>
    <cellStyle name="Comma 3 2 2" xfId="264"/>
    <cellStyle name="Comma 3 3" xfId="60"/>
    <cellStyle name="Comma 3 38" xfId="212"/>
    <cellStyle name="Comma 3 38 2" xfId="318"/>
    <cellStyle name="Comma 3 4" xfId="114"/>
    <cellStyle name="Comma 3 46" xfId="222"/>
    <cellStyle name="Comma 3 46 2" xfId="327"/>
    <cellStyle name="Comma 4" xfId="61"/>
    <cellStyle name="Comma 4 2" xfId="257"/>
    <cellStyle name="Comma 4 2 14" xfId="176"/>
    <cellStyle name="Comma 4 2 14 2" xfId="292"/>
    <cellStyle name="Comma 4 2 3" xfId="124"/>
    <cellStyle name="Comma 4 2 3 2" xfId="266"/>
    <cellStyle name="Comma 5" xfId="62"/>
    <cellStyle name="Comma 5 2" xfId="63"/>
    <cellStyle name="Comma 5 2 23" xfId="139"/>
    <cellStyle name="Comma 5 2 23 2" xfId="272"/>
    <cellStyle name="Comma 5 2 25" xfId="137"/>
    <cellStyle name="Comma 5 2 25 2" xfId="271"/>
    <cellStyle name="Comma 5 3" xfId="64"/>
    <cellStyle name="Comma 5 4" xfId="65"/>
    <cellStyle name="Comma 5 4 13" xfId="142"/>
    <cellStyle name="Comma 5 4 13 2" xfId="273"/>
    <cellStyle name="Comma 6" xfId="66"/>
    <cellStyle name="Comma 8" xfId="67"/>
    <cellStyle name="Comma 9 3" xfId="68"/>
    <cellStyle name="comma zerodec" xfId="69"/>
    <cellStyle name="Currency 2" xfId="112"/>
    <cellStyle name="Currency1" xfId="70"/>
    <cellStyle name="Dollar (zero dec)" xfId="71"/>
    <cellStyle name="Explanatory Text" xfId="32" builtinId="53" customBuiltin="1"/>
    <cellStyle name="Followed Hyperlink 2" xfId="119"/>
    <cellStyle name="Good" xfId="33" builtinId="26" customBuiltin="1"/>
    <cellStyle name="Grey" xfId="72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Hyperlink 11" xfId="216"/>
    <cellStyle name="Hyperlink 14" xfId="133"/>
    <cellStyle name="Hyperlink 15" xfId="199"/>
    <cellStyle name="Hyperlink 2" xfId="121"/>
    <cellStyle name="Hyperlink 2 2" xfId="134"/>
    <cellStyle name="Hyperlink 3" xfId="116"/>
    <cellStyle name="Hyperlink 3 6" xfId="201"/>
    <cellStyle name="Hyperlink 5 5" xfId="132"/>
    <cellStyle name="Hyperlink 8" xfId="161"/>
    <cellStyle name="Input" xfId="38" builtinId="20" customBuiltin="1"/>
    <cellStyle name="Input [yellow]" xfId="73"/>
    <cellStyle name="Linked Cell" xfId="39" builtinId="24" customBuiltin="1"/>
    <cellStyle name="Neutral" xfId="40" builtinId="28" customBuiltin="1"/>
    <cellStyle name="Neutral 2" xfId="259"/>
    <cellStyle name="no dec" xfId="74"/>
    <cellStyle name="Normal" xfId="0" builtinId="0" customBuiltin="1"/>
    <cellStyle name="Normal - Style1" xfId="75"/>
    <cellStyle name="Normal - Style1 2" xfId="41"/>
    <cellStyle name="Normal 10" xfId="168"/>
    <cellStyle name="Normal 10 8 2" xfId="147"/>
    <cellStyle name="Normal 11" xfId="337"/>
    <cellStyle name="Normal 11 11" xfId="173"/>
    <cellStyle name="Normal 11 11 2" xfId="291"/>
    <cellStyle name="Normal 12" xfId="105"/>
    <cellStyle name="Normal 12 12" xfId="221"/>
    <cellStyle name="Normal 12 12 2" xfId="326"/>
    <cellStyle name="Normal 12 2" xfId="250"/>
    <cellStyle name="Normal 12 9" xfId="215"/>
    <cellStyle name="Normal 12 9 2" xfId="321"/>
    <cellStyle name="Normal 13" xfId="110"/>
    <cellStyle name="Normal 13 12" xfId="194"/>
    <cellStyle name="Normal 13 12 2" xfId="305"/>
    <cellStyle name="Normal 13 8 2" xfId="184"/>
    <cellStyle name="Normal 13 9" xfId="190"/>
    <cellStyle name="Normal 13 9 2" xfId="301"/>
    <cellStyle name="Normal 14" xfId="237"/>
    <cellStyle name="Normal 14 7" xfId="165"/>
    <cellStyle name="Normal 15" xfId="340"/>
    <cellStyle name="Normal 190 3" xfId="174"/>
    <cellStyle name="Normal 192 3" xfId="157"/>
    <cellStyle name="Normal 197 3" xfId="175"/>
    <cellStyle name="Normal 2" xfId="42"/>
    <cellStyle name="Normal 2 10" xfId="145"/>
    <cellStyle name="Normal 2 2" xfId="76"/>
    <cellStyle name="Normal 2 2 15 2" xfId="152"/>
    <cellStyle name="Normal 2 2 2" xfId="77"/>
    <cellStyle name="Normal 2 2 2 12" xfId="136"/>
    <cellStyle name="Normal 2 2 2 2" xfId="232"/>
    <cellStyle name="Normal 2 2 24" xfId="125"/>
    <cellStyle name="Normal 2 2 3" xfId="115"/>
    <cellStyle name="Normal 2 3" xfId="78"/>
    <cellStyle name="Normal 2 3 2" xfId="79"/>
    <cellStyle name="Normal 2 3 2 2" xfId="187"/>
    <cellStyle name="Normal 2 3 3" xfId="80"/>
    <cellStyle name="Normal 2 33" xfId="181"/>
    <cellStyle name="Normal 2 33 2" xfId="295"/>
    <cellStyle name="Normal 2 4" xfId="81"/>
    <cellStyle name="Normal 2 5" xfId="82"/>
    <cellStyle name="Normal 2 6" xfId="106"/>
    <cellStyle name="Normal 3" xfId="43"/>
    <cellStyle name="Normal 3 14" xfId="202"/>
    <cellStyle name="Normal 3 2" xfId="107"/>
    <cellStyle name="Normal 3 2 2" xfId="120"/>
    <cellStyle name="Normal 3 2 2 13" xfId="130"/>
    <cellStyle name="Normal 3 2 3 11" xfId="224"/>
    <cellStyle name="Normal 3 3" xfId="83"/>
    <cellStyle name="Normal 3 3 2" xfId="122"/>
    <cellStyle name="Normal 3 4" xfId="117"/>
    <cellStyle name="Normal 311 2" xfId="156"/>
    <cellStyle name="Normal 319" xfId="44"/>
    <cellStyle name="Normal 319 2" xfId="143"/>
    <cellStyle name="Normal 319 3" xfId="209"/>
    <cellStyle name="Normal 320 2" xfId="204"/>
    <cellStyle name="Normal 320 2 2" xfId="312"/>
    <cellStyle name="Normal 324" xfId="171"/>
    <cellStyle name="Normal 324 2" xfId="289"/>
    <cellStyle name="Normal 326" xfId="128"/>
    <cellStyle name="Normal 331" xfId="170"/>
    <cellStyle name="Normal 332" xfId="160"/>
    <cellStyle name="Normal 332 2" xfId="282"/>
    <cellStyle name="Normal 333" xfId="151"/>
    <cellStyle name="Normal 333 2" xfId="277"/>
    <cellStyle name="Normal 348" xfId="218"/>
    <cellStyle name="Normal 348 2" xfId="323"/>
    <cellStyle name="Normal 352" xfId="217"/>
    <cellStyle name="Normal 352 2" xfId="322"/>
    <cellStyle name="Normal 356" xfId="163"/>
    <cellStyle name="Normal 356 2" xfId="284"/>
    <cellStyle name="Normal 4" xfId="84"/>
    <cellStyle name="Normal 4 2" xfId="118"/>
    <cellStyle name="Normal 4 4" xfId="45"/>
    <cellStyle name="Normal 44" xfId="85"/>
    <cellStyle name="Normal 44 2" xfId="46"/>
    <cellStyle name="Normal 45 2" xfId="47"/>
    <cellStyle name="Normal 46 2" xfId="48"/>
    <cellStyle name="Normal 48" xfId="86"/>
    <cellStyle name="Normal 48 2" xfId="49"/>
    <cellStyle name="Normal 5" xfId="87"/>
    <cellStyle name="Normal 5 19" xfId="131"/>
    <cellStyle name="Normal 5 2" xfId="261"/>
    <cellStyle name="Normal 5 2 2 2" xfId="230"/>
    <cellStyle name="Normal 55" xfId="88"/>
    <cellStyle name="Normal 55 5" xfId="138"/>
    <cellStyle name="Normal 58" xfId="89"/>
    <cellStyle name="Normal 6" xfId="90"/>
    <cellStyle name="Normal 6 2" xfId="262"/>
    <cellStyle name="Normal 6 2 2 2" xfId="141"/>
    <cellStyle name="Normal 7" xfId="91"/>
    <cellStyle name="Normal 7 2" xfId="336"/>
    <cellStyle name="Normal 7 3" xfId="109"/>
    <cellStyle name="Normal 71" xfId="92"/>
    <cellStyle name="Normal 8" xfId="93"/>
    <cellStyle name="Normal 8 2" xfId="177"/>
    <cellStyle name="Normal 8 2 5" xfId="178"/>
    <cellStyle name="Normal 8 2 5 2" xfId="293"/>
    <cellStyle name="Normal 8 3" xfId="338"/>
    <cellStyle name="Normal 9" xfId="94"/>
    <cellStyle name="Normal 9 2" xfId="339"/>
    <cellStyle name="Note" xfId="50" builtinId="10" customBuiltin="1"/>
    <cellStyle name="Note 2" xfId="260"/>
    <cellStyle name="Output" xfId="51" builtinId="21" customBuiltin="1"/>
    <cellStyle name="Output Amounts" xfId="95"/>
    <cellStyle name="Output Column Headings" xfId="96"/>
    <cellStyle name="Output Line Items" xfId="97"/>
    <cellStyle name="Output Report Heading" xfId="98"/>
    <cellStyle name="Output Report Title" xfId="99"/>
    <cellStyle name="Percent [2]" xfId="100"/>
    <cellStyle name="Percent 10 5" xfId="144"/>
    <cellStyle name="Percent 102" xfId="206"/>
    <cellStyle name="Percent 108" xfId="179"/>
    <cellStyle name="Percent 129" xfId="159"/>
    <cellStyle name="Percent 129 2" xfId="281"/>
    <cellStyle name="Percent 130" xfId="166"/>
    <cellStyle name="Percent 130 2" xfId="286"/>
    <cellStyle name="Percent 2" xfId="101"/>
    <cellStyle name="Percent 2 10" xfId="183"/>
    <cellStyle name="Percent 2 10 2" xfId="297"/>
    <cellStyle name="Percent 2 2" xfId="102"/>
    <cellStyle name="Percent 2 2 2" xfId="234"/>
    <cellStyle name="Percent 2 3" xfId="111"/>
    <cellStyle name="Percent 2 3 3" xfId="150"/>
    <cellStyle name="Percent 2 7" xfId="140"/>
    <cellStyle name="Percent 3" xfId="103"/>
    <cellStyle name="Percent 3 2" xfId="265"/>
    <cellStyle name="Percent 4" xfId="123"/>
    <cellStyle name="Percent 4 6" xfId="158"/>
    <cellStyle name="Percent 5" xfId="236"/>
    <cellStyle name="Percent 5 11" xfId="197"/>
    <cellStyle name="Percent 5 11 2" xfId="308"/>
    <cellStyle name="Percent 5 8" xfId="193"/>
    <cellStyle name="Percent 5 8 2" xfId="304"/>
    <cellStyle name="Percent 6" xfId="235"/>
    <cellStyle name="Quantity" xfId="104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tabSelected="1" topLeftCell="A11" zoomScaleNormal="100" zoomScaleSheetLayoutView="100" workbookViewId="0">
      <selection activeCell="A140" sqref="A140:XFD140"/>
    </sheetView>
  </sheetViews>
  <sheetFormatPr defaultColWidth="9.140625" defaultRowHeight="20.100000000000001" customHeight="1"/>
  <cols>
    <col min="1" max="3" width="1.28515625" style="3" customWidth="1"/>
    <col min="4" max="4" width="27.28515625" style="3" customWidth="1"/>
    <col min="5" max="5" width="7.7109375" style="3" customWidth="1"/>
    <col min="6" max="6" width="0.7109375" style="3" customWidth="1"/>
    <col min="7" max="7" width="13.7109375" style="4" customWidth="1"/>
    <col min="8" max="8" width="0.7109375" style="5" customWidth="1"/>
    <col min="9" max="9" width="11.7109375" style="4" customWidth="1"/>
    <col min="10" max="10" width="0.7109375" style="5" customWidth="1"/>
    <col min="11" max="11" width="13.7109375" style="4" customWidth="1"/>
    <col min="12" max="12" width="0.7109375" style="5" customWidth="1"/>
    <col min="13" max="13" width="11.7109375" style="4" customWidth="1"/>
    <col min="14" max="16384" width="9.140625" style="3"/>
  </cols>
  <sheetData>
    <row r="1" spans="1:13" ht="20.100000000000001" customHeight="1">
      <c r="A1" s="2" t="s">
        <v>0</v>
      </c>
      <c r="B1" s="2"/>
      <c r="C1" s="2"/>
      <c r="D1" s="2"/>
    </row>
    <row r="2" spans="1:13" ht="20.100000000000001" customHeight="1">
      <c r="A2" s="2" t="s">
        <v>1</v>
      </c>
      <c r="B2" s="2"/>
      <c r="C2" s="2"/>
      <c r="D2" s="2"/>
    </row>
    <row r="3" spans="1:13" ht="20.100000000000001" customHeight="1">
      <c r="A3" s="6" t="s">
        <v>225</v>
      </c>
      <c r="B3" s="6"/>
      <c r="C3" s="6"/>
      <c r="D3" s="6"/>
      <c r="E3" s="7"/>
      <c r="F3" s="7"/>
      <c r="G3" s="8"/>
      <c r="H3" s="9"/>
      <c r="I3" s="8"/>
      <c r="J3" s="9"/>
      <c r="K3" s="8"/>
      <c r="L3" s="9"/>
      <c r="M3" s="8"/>
    </row>
    <row r="4" spans="1:13" ht="13.5" hidden="1" customHeight="1"/>
    <row r="5" spans="1:13" ht="18" customHeight="1">
      <c r="G5" s="219" t="s">
        <v>2</v>
      </c>
      <c r="H5" s="219"/>
      <c r="I5" s="219"/>
      <c r="J5" s="4"/>
      <c r="K5" s="219" t="s">
        <v>3</v>
      </c>
      <c r="L5" s="219"/>
      <c r="M5" s="219"/>
    </row>
    <row r="6" spans="1:13" ht="18" customHeight="1">
      <c r="G6" s="169" t="s">
        <v>249</v>
      </c>
      <c r="H6" s="169"/>
      <c r="I6" s="169" t="s">
        <v>250</v>
      </c>
      <c r="J6" s="4"/>
      <c r="K6" s="169" t="s">
        <v>249</v>
      </c>
      <c r="L6" s="169"/>
      <c r="M6" s="169" t="s">
        <v>250</v>
      </c>
    </row>
    <row r="7" spans="1:13" ht="18" customHeight="1">
      <c r="G7" s="10" t="s">
        <v>226</v>
      </c>
      <c r="H7" s="11"/>
      <c r="I7" s="12" t="s">
        <v>4</v>
      </c>
      <c r="K7" s="10" t="s">
        <v>226</v>
      </c>
      <c r="L7" s="11"/>
      <c r="M7" s="12" t="s">
        <v>4</v>
      </c>
    </row>
    <row r="8" spans="1:13" ht="18" customHeight="1">
      <c r="G8" s="13" t="s">
        <v>185</v>
      </c>
      <c r="H8" s="14"/>
      <c r="I8" s="14" t="s">
        <v>167</v>
      </c>
      <c r="J8" s="14"/>
      <c r="K8" s="13" t="s">
        <v>185</v>
      </c>
      <c r="L8" s="14"/>
      <c r="M8" s="14" t="s">
        <v>167</v>
      </c>
    </row>
    <row r="9" spans="1:13" ht="18" customHeight="1">
      <c r="A9" s="15"/>
      <c r="B9" s="15"/>
      <c r="C9" s="15"/>
      <c r="D9" s="15"/>
      <c r="E9" s="16" t="s">
        <v>5</v>
      </c>
      <c r="F9" s="17"/>
      <c r="G9" s="18" t="s">
        <v>6</v>
      </c>
      <c r="H9" s="14"/>
      <c r="I9" s="18" t="s">
        <v>6</v>
      </c>
      <c r="J9" s="14"/>
      <c r="K9" s="18" t="s">
        <v>6</v>
      </c>
      <c r="L9" s="14"/>
      <c r="M9" s="18" t="s">
        <v>6</v>
      </c>
    </row>
    <row r="10" spans="1:13" ht="18" customHeight="1">
      <c r="A10" s="19" t="s">
        <v>7</v>
      </c>
      <c r="B10" s="19"/>
      <c r="C10" s="19"/>
      <c r="D10" s="19"/>
      <c r="E10" s="20"/>
      <c r="F10" s="21"/>
      <c r="G10" s="22"/>
      <c r="K10" s="22"/>
    </row>
    <row r="11" spans="1:13" ht="5.0999999999999996" customHeight="1">
      <c r="A11" s="19"/>
      <c r="B11" s="19"/>
      <c r="C11" s="19"/>
      <c r="D11" s="19"/>
      <c r="E11" s="20"/>
      <c r="F11" s="21"/>
      <c r="G11" s="22"/>
      <c r="K11" s="22"/>
    </row>
    <row r="12" spans="1:13" ht="18" customHeight="1">
      <c r="A12" s="19" t="s">
        <v>8</v>
      </c>
      <c r="B12" s="19"/>
      <c r="C12" s="19"/>
      <c r="D12" s="20"/>
      <c r="E12" s="21"/>
      <c r="F12" s="21"/>
      <c r="G12" s="22"/>
      <c r="K12" s="22"/>
    </row>
    <row r="13" spans="1:13" ht="5.0999999999999996" customHeight="1">
      <c r="A13" s="19"/>
      <c r="B13" s="19"/>
      <c r="C13" s="19"/>
      <c r="D13" s="20"/>
      <c r="E13" s="21"/>
      <c r="F13" s="21"/>
      <c r="G13" s="22"/>
      <c r="K13" s="22"/>
    </row>
    <row r="14" spans="1:13" ht="18" customHeight="1">
      <c r="A14" s="3" t="s">
        <v>9</v>
      </c>
      <c r="D14" s="20"/>
      <c r="E14" s="21"/>
      <c r="F14" s="21"/>
      <c r="G14" s="22">
        <v>3613746905</v>
      </c>
      <c r="I14" s="4">
        <v>2680759857</v>
      </c>
      <c r="K14" s="22">
        <v>799470702</v>
      </c>
      <c r="M14" s="4">
        <v>867539934</v>
      </c>
    </row>
    <row r="15" spans="1:13" ht="18" customHeight="1">
      <c r="A15" s="3" t="s">
        <v>190</v>
      </c>
      <c r="D15" s="20"/>
      <c r="E15" s="21"/>
      <c r="F15" s="21"/>
      <c r="G15" s="22"/>
      <c r="K15" s="22"/>
    </row>
    <row r="16" spans="1:13" ht="18" customHeight="1">
      <c r="B16" s="3" t="s">
        <v>191</v>
      </c>
      <c r="D16" s="20"/>
      <c r="E16" s="21">
        <v>7</v>
      </c>
      <c r="F16" s="21"/>
      <c r="G16" s="22">
        <v>5854</v>
      </c>
      <c r="I16" s="4">
        <v>0</v>
      </c>
      <c r="K16" s="22">
        <v>5854</v>
      </c>
      <c r="M16" s="4">
        <v>0</v>
      </c>
    </row>
    <row r="17" spans="1:13" ht="18" customHeight="1">
      <c r="A17" s="3" t="s">
        <v>10</v>
      </c>
      <c r="D17" s="20"/>
      <c r="E17" s="21"/>
      <c r="F17" s="21"/>
      <c r="G17" s="23">
        <v>0</v>
      </c>
      <c r="I17" s="4">
        <v>247139641</v>
      </c>
      <c r="K17" s="23">
        <v>0</v>
      </c>
      <c r="M17" s="4">
        <v>212057400</v>
      </c>
    </row>
    <row r="18" spans="1:13" ht="18" customHeight="1">
      <c r="A18" s="3" t="s">
        <v>11</v>
      </c>
      <c r="D18" s="20"/>
      <c r="E18" s="21"/>
      <c r="F18" s="21"/>
      <c r="G18" s="22">
        <v>644830157</v>
      </c>
      <c r="I18" s="4">
        <v>920844308</v>
      </c>
      <c r="K18" s="22">
        <v>222864043</v>
      </c>
      <c r="M18" s="4">
        <v>237335130</v>
      </c>
    </row>
    <row r="19" spans="1:13" ht="18" customHeight="1">
      <c r="A19" s="3" t="s">
        <v>12</v>
      </c>
      <c r="B19" s="20"/>
      <c r="C19" s="20"/>
      <c r="D19" s="20"/>
      <c r="E19" s="21"/>
      <c r="F19" s="21"/>
      <c r="G19" s="22">
        <v>318490552</v>
      </c>
      <c r="I19" s="4">
        <v>283490552</v>
      </c>
      <c r="K19" s="22">
        <v>8451940000</v>
      </c>
      <c r="M19" s="4">
        <v>8001150000</v>
      </c>
    </row>
    <row r="20" spans="1:13" ht="18" customHeight="1">
      <c r="A20" s="3" t="s">
        <v>190</v>
      </c>
      <c r="B20" s="20"/>
      <c r="C20" s="20"/>
      <c r="D20" s="20"/>
      <c r="E20" s="21"/>
      <c r="F20" s="21"/>
      <c r="G20" s="22"/>
      <c r="K20" s="22"/>
    </row>
    <row r="21" spans="1:13" ht="18" customHeight="1">
      <c r="B21" s="20" t="s">
        <v>193</v>
      </c>
      <c r="C21" s="20"/>
      <c r="D21" s="20"/>
      <c r="E21" s="21"/>
      <c r="F21" s="21"/>
      <c r="G21" s="22">
        <v>682698</v>
      </c>
      <c r="I21" s="4">
        <v>0</v>
      </c>
      <c r="K21" s="22">
        <v>0</v>
      </c>
      <c r="M21" s="4">
        <v>0</v>
      </c>
    </row>
    <row r="22" spans="1:13" ht="18" customHeight="1">
      <c r="A22" s="3" t="s">
        <v>13</v>
      </c>
      <c r="B22" s="20"/>
      <c r="C22" s="20"/>
      <c r="D22" s="20"/>
      <c r="E22" s="21">
        <v>9</v>
      </c>
      <c r="F22" s="21"/>
      <c r="G22" s="22">
        <v>12577047262</v>
      </c>
      <c r="I22" s="4">
        <v>12788565570</v>
      </c>
      <c r="K22" s="22">
        <v>0</v>
      </c>
      <c r="M22" s="4">
        <v>0</v>
      </c>
    </row>
    <row r="23" spans="1:13" ht="18.75">
      <c r="A23" s="3" t="s">
        <v>14</v>
      </c>
      <c r="B23" s="20"/>
      <c r="C23" s="20"/>
      <c r="D23" s="20"/>
      <c r="E23" s="21"/>
      <c r="F23" s="21"/>
      <c r="G23" s="22">
        <v>489770949</v>
      </c>
      <c r="I23" s="4">
        <v>440650247</v>
      </c>
      <c r="K23" s="22">
        <v>102505399</v>
      </c>
      <c r="M23" s="4">
        <v>77136975</v>
      </c>
    </row>
    <row r="24" spans="1:13" ht="18" customHeight="1">
      <c r="A24" s="3" t="s">
        <v>197</v>
      </c>
      <c r="D24" s="20"/>
      <c r="E24" s="21">
        <v>10</v>
      </c>
      <c r="F24" s="21"/>
      <c r="G24" s="24">
        <v>1181270728</v>
      </c>
      <c r="I24" s="8">
        <v>0</v>
      </c>
      <c r="K24" s="24">
        <v>0</v>
      </c>
      <c r="M24" s="8">
        <v>0</v>
      </c>
    </row>
    <row r="25" spans="1:13" ht="5.0999999999999996" customHeight="1">
      <c r="A25" s="20"/>
      <c r="B25" s="20"/>
      <c r="C25" s="20"/>
      <c r="D25" s="20"/>
      <c r="E25" s="21"/>
      <c r="F25" s="21"/>
      <c r="G25" s="22"/>
      <c r="K25" s="22"/>
    </row>
    <row r="26" spans="1:13" ht="18" customHeight="1">
      <c r="A26" s="19" t="s">
        <v>15</v>
      </c>
      <c r="D26" s="20"/>
      <c r="E26" s="21"/>
      <c r="F26" s="21"/>
      <c r="G26" s="24">
        <f>SUM(G14:G25)</f>
        <v>18825845105</v>
      </c>
      <c r="I26" s="8">
        <f>SUM(I14:I25)</f>
        <v>17361450175</v>
      </c>
      <c r="K26" s="24">
        <f>SUM(K14:K25)</f>
        <v>9576785998</v>
      </c>
      <c r="M26" s="8">
        <f>SUM(M14:M25)</f>
        <v>9395219439</v>
      </c>
    </row>
    <row r="27" spans="1:13" ht="8.1" customHeight="1">
      <c r="A27" s="20"/>
      <c r="B27" s="20"/>
      <c r="C27" s="20"/>
      <c r="D27" s="20"/>
      <c r="E27" s="21"/>
      <c r="F27" s="21"/>
      <c r="G27" s="22"/>
      <c r="K27" s="22"/>
    </row>
    <row r="28" spans="1:13" ht="18" customHeight="1">
      <c r="A28" s="19" t="s">
        <v>16</v>
      </c>
      <c r="B28" s="19"/>
      <c r="C28" s="19"/>
      <c r="D28" s="20"/>
      <c r="E28" s="21"/>
      <c r="F28" s="21"/>
      <c r="G28" s="22"/>
      <c r="K28" s="22"/>
    </row>
    <row r="29" spans="1:13" ht="5.0999999999999996" customHeight="1">
      <c r="A29" s="20"/>
      <c r="B29" s="20"/>
      <c r="C29" s="20"/>
      <c r="D29" s="20"/>
      <c r="E29" s="21"/>
      <c r="F29" s="21"/>
      <c r="G29" s="22"/>
      <c r="K29" s="22"/>
    </row>
    <row r="30" spans="1:13" ht="17.649999999999999" customHeight="1">
      <c r="A30" s="20" t="s">
        <v>190</v>
      </c>
      <c r="B30" s="20"/>
      <c r="C30" s="20"/>
      <c r="D30" s="20"/>
      <c r="E30" s="21"/>
      <c r="F30" s="21"/>
      <c r="G30" s="23"/>
      <c r="H30" s="25"/>
      <c r="I30" s="26"/>
      <c r="J30" s="25"/>
      <c r="K30" s="23"/>
      <c r="L30" s="25"/>
      <c r="M30" s="26"/>
    </row>
    <row r="31" spans="1:13" ht="17.649999999999999" customHeight="1">
      <c r="A31" s="20"/>
      <c r="B31" s="20" t="s">
        <v>191</v>
      </c>
      <c r="C31" s="20"/>
      <c r="D31" s="20"/>
      <c r="E31" s="21">
        <v>7</v>
      </c>
      <c r="F31" s="21"/>
      <c r="G31" s="23">
        <v>714000171</v>
      </c>
      <c r="H31" s="25"/>
      <c r="I31" s="26">
        <v>0</v>
      </c>
      <c r="J31" s="25"/>
      <c r="K31" s="23">
        <v>0</v>
      </c>
      <c r="L31" s="25"/>
      <c r="M31" s="26">
        <v>0</v>
      </c>
    </row>
    <row r="32" spans="1:13" ht="17.649999999999999" customHeight="1">
      <c r="A32" s="20" t="s">
        <v>190</v>
      </c>
      <c r="B32" s="20"/>
      <c r="C32" s="20"/>
      <c r="D32" s="20"/>
      <c r="E32" s="21"/>
      <c r="F32" s="21"/>
      <c r="G32" s="23"/>
      <c r="H32" s="25"/>
      <c r="I32" s="26"/>
      <c r="J32" s="25"/>
      <c r="K32" s="23"/>
      <c r="L32" s="25"/>
      <c r="M32" s="26"/>
    </row>
    <row r="33" spans="1:13" ht="17.649999999999999" customHeight="1">
      <c r="A33" s="20"/>
      <c r="B33" s="20" t="s">
        <v>192</v>
      </c>
      <c r="C33" s="20"/>
      <c r="D33" s="20"/>
      <c r="E33" s="21">
        <v>7</v>
      </c>
      <c r="F33" s="21"/>
      <c r="G33" s="23">
        <v>7249228148</v>
      </c>
      <c r="H33" s="25"/>
      <c r="I33" s="26">
        <v>0</v>
      </c>
      <c r="J33" s="25"/>
      <c r="K33" s="23">
        <v>6395164061</v>
      </c>
      <c r="L33" s="25"/>
      <c r="M33" s="26">
        <v>0</v>
      </c>
    </row>
    <row r="34" spans="1:13" ht="17.649999999999999" customHeight="1">
      <c r="A34" s="20" t="s">
        <v>17</v>
      </c>
      <c r="B34" s="20"/>
      <c r="C34" s="20"/>
      <c r="D34" s="20"/>
      <c r="E34" s="21"/>
      <c r="F34" s="21"/>
      <c r="G34" s="23">
        <v>0</v>
      </c>
      <c r="H34" s="25"/>
      <c r="I34" s="26">
        <v>7888354491</v>
      </c>
      <c r="J34" s="25"/>
      <c r="K34" s="23">
        <v>0</v>
      </c>
      <c r="L34" s="25"/>
      <c r="M34" s="26">
        <v>6960460043</v>
      </c>
    </row>
    <row r="35" spans="1:13" ht="18" customHeight="1">
      <c r="A35" s="20" t="s">
        <v>18</v>
      </c>
      <c r="B35" s="20"/>
      <c r="C35" s="20"/>
      <c r="D35" s="20"/>
      <c r="E35" s="21"/>
      <c r="F35" s="21"/>
      <c r="G35" s="23">
        <v>13650685566</v>
      </c>
      <c r="H35" s="25"/>
      <c r="I35" s="26">
        <v>15475998867</v>
      </c>
      <c r="J35" s="25"/>
      <c r="K35" s="23">
        <v>0</v>
      </c>
      <c r="L35" s="25"/>
      <c r="M35" s="26">
        <v>0</v>
      </c>
    </row>
    <row r="36" spans="1:13" ht="18" customHeight="1">
      <c r="A36" s="20" t="s">
        <v>19</v>
      </c>
      <c r="B36" s="20"/>
      <c r="C36" s="20"/>
      <c r="D36" s="20"/>
      <c r="E36" s="21"/>
      <c r="F36" s="21"/>
      <c r="G36" s="23">
        <v>0</v>
      </c>
      <c r="H36" s="25"/>
      <c r="I36" s="26">
        <v>0</v>
      </c>
      <c r="J36" s="25"/>
      <c r="K36" s="23">
        <v>26317683307</v>
      </c>
      <c r="L36" s="25"/>
      <c r="M36" s="26">
        <v>26317590807</v>
      </c>
    </row>
    <row r="37" spans="1:13" ht="18" customHeight="1">
      <c r="A37" s="20" t="s">
        <v>20</v>
      </c>
      <c r="B37" s="20"/>
      <c r="C37" s="20"/>
      <c r="D37" s="20"/>
      <c r="E37" s="21"/>
      <c r="F37" s="21"/>
      <c r="G37" s="23">
        <v>2160505154</v>
      </c>
      <c r="H37" s="25"/>
      <c r="I37" s="26">
        <v>2405534065</v>
      </c>
      <c r="J37" s="25"/>
      <c r="K37" s="23">
        <v>966078998</v>
      </c>
      <c r="L37" s="25"/>
      <c r="M37" s="26">
        <v>1014808998</v>
      </c>
    </row>
    <row r="38" spans="1:13" ht="18" customHeight="1">
      <c r="A38" s="20" t="s">
        <v>21</v>
      </c>
      <c r="B38" s="20"/>
      <c r="C38" s="20"/>
      <c r="D38" s="20"/>
      <c r="E38" s="21"/>
      <c r="F38" s="21"/>
      <c r="G38" s="23">
        <v>0</v>
      </c>
      <c r="H38" s="25"/>
      <c r="I38" s="26">
        <v>555340519</v>
      </c>
      <c r="J38" s="25"/>
      <c r="K38" s="23">
        <v>0</v>
      </c>
      <c r="L38" s="25"/>
      <c r="M38" s="26">
        <v>0</v>
      </c>
    </row>
    <row r="39" spans="1:13" ht="18" customHeight="1">
      <c r="A39" s="20" t="s">
        <v>22</v>
      </c>
      <c r="B39" s="20"/>
      <c r="C39" s="20"/>
      <c r="D39" s="20"/>
      <c r="E39" s="21">
        <v>11</v>
      </c>
      <c r="F39" s="21"/>
      <c r="G39" s="23">
        <v>10902849278</v>
      </c>
      <c r="H39" s="25"/>
      <c r="I39" s="26">
        <v>10322948323</v>
      </c>
      <c r="J39" s="25"/>
      <c r="K39" s="23">
        <v>3900739150</v>
      </c>
      <c r="L39" s="25"/>
      <c r="M39" s="26">
        <v>2768250543</v>
      </c>
    </row>
    <row r="40" spans="1:13" ht="18" customHeight="1">
      <c r="A40" s="27" t="s">
        <v>23</v>
      </c>
      <c r="B40" s="20"/>
      <c r="C40" s="20"/>
      <c r="D40" s="20"/>
      <c r="E40" s="21"/>
      <c r="F40" s="21"/>
      <c r="G40" s="23">
        <v>6107298348</v>
      </c>
      <c r="H40" s="25"/>
      <c r="I40" s="26">
        <v>5358743048</v>
      </c>
      <c r="J40" s="25"/>
      <c r="K40" s="23">
        <v>294830231</v>
      </c>
      <c r="L40" s="25"/>
      <c r="M40" s="26">
        <v>173685931</v>
      </c>
    </row>
    <row r="41" spans="1:13" ht="18" customHeight="1">
      <c r="A41" s="20" t="s">
        <v>24</v>
      </c>
      <c r="B41" s="20"/>
      <c r="C41" s="20"/>
      <c r="D41" s="20"/>
      <c r="E41" s="21"/>
      <c r="F41" s="21"/>
      <c r="G41" s="23">
        <v>4118659963</v>
      </c>
      <c r="H41" s="25"/>
      <c r="I41" s="26">
        <v>4118659963</v>
      </c>
      <c r="J41" s="25"/>
      <c r="K41" s="23">
        <v>0</v>
      </c>
      <c r="L41" s="25"/>
      <c r="M41" s="26">
        <v>0</v>
      </c>
    </row>
    <row r="42" spans="1:13" ht="18" customHeight="1">
      <c r="A42" s="20" t="s">
        <v>25</v>
      </c>
      <c r="B42" s="20"/>
      <c r="C42" s="20"/>
      <c r="D42" s="20"/>
      <c r="E42" s="21"/>
      <c r="F42" s="21"/>
      <c r="G42" s="23">
        <v>17575045652</v>
      </c>
      <c r="H42" s="25"/>
      <c r="I42" s="26">
        <v>17575045652</v>
      </c>
      <c r="J42" s="25"/>
      <c r="K42" s="23">
        <v>0</v>
      </c>
      <c r="L42" s="25"/>
      <c r="M42" s="26">
        <v>0</v>
      </c>
    </row>
    <row r="43" spans="1:13" ht="18" customHeight="1">
      <c r="A43" s="20" t="s">
        <v>26</v>
      </c>
      <c r="B43" s="20"/>
      <c r="C43" s="20"/>
      <c r="D43" s="20"/>
      <c r="E43" s="21"/>
      <c r="F43" s="21"/>
      <c r="G43" s="23">
        <v>159048824</v>
      </c>
      <c r="H43" s="25"/>
      <c r="I43" s="26">
        <v>116590082</v>
      </c>
      <c r="J43" s="25"/>
      <c r="K43" s="23">
        <v>0</v>
      </c>
      <c r="L43" s="25"/>
      <c r="M43" s="26">
        <v>0</v>
      </c>
    </row>
    <row r="44" spans="1:13" ht="18" customHeight="1">
      <c r="A44" s="20" t="s">
        <v>27</v>
      </c>
      <c r="B44" s="20"/>
      <c r="C44" s="20"/>
      <c r="D44" s="20"/>
      <c r="E44" s="21"/>
      <c r="F44" s="21"/>
      <c r="G44" s="28">
        <v>1076396022</v>
      </c>
      <c r="H44" s="25"/>
      <c r="I44" s="29">
        <v>1085165671</v>
      </c>
      <c r="J44" s="25"/>
      <c r="K44" s="28">
        <v>45913424</v>
      </c>
      <c r="L44" s="25"/>
      <c r="M44" s="29">
        <v>59834934</v>
      </c>
    </row>
    <row r="45" spans="1:13" ht="5.0999999999999996" customHeight="1">
      <c r="A45" s="20"/>
      <c r="B45" s="20"/>
      <c r="C45" s="20"/>
      <c r="D45" s="20"/>
      <c r="E45" s="21"/>
      <c r="F45" s="21"/>
      <c r="G45" s="22"/>
      <c r="K45" s="22"/>
    </row>
    <row r="46" spans="1:13" ht="18" customHeight="1">
      <c r="A46" s="19" t="s">
        <v>28</v>
      </c>
      <c r="B46" s="19"/>
      <c r="C46" s="19"/>
      <c r="D46" s="20"/>
      <c r="E46" s="21"/>
      <c r="F46" s="21"/>
      <c r="G46" s="24">
        <f>SUM(G30:G45)</f>
        <v>63713717126</v>
      </c>
      <c r="I46" s="8">
        <f>SUM(I30:I45)</f>
        <v>64902380681</v>
      </c>
      <c r="K46" s="24">
        <f>SUM(K30:K45)</f>
        <v>37920409171</v>
      </c>
      <c r="M46" s="8">
        <f>SUM(M30:M45)</f>
        <v>37294631256</v>
      </c>
    </row>
    <row r="47" spans="1:13" ht="5.0999999999999996" customHeight="1">
      <c r="A47" s="20"/>
      <c r="B47" s="20"/>
      <c r="C47" s="20"/>
      <c r="D47" s="20"/>
      <c r="E47" s="21"/>
      <c r="F47" s="21"/>
      <c r="G47" s="22"/>
      <c r="K47" s="22"/>
    </row>
    <row r="48" spans="1:13" ht="18" customHeight="1" thickBot="1">
      <c r="A48" s="19" t="s">
        <v>29</v>
      </c>
      <c r="B48" s="19"/>
      <c r="C48" s="19"/>
      <c r="D48" s="20"/>
      <c r="E48" s="21"/>
      <c r="F48" s="21"/>
      <c r="G48" s="30">
        <f>+G46+G26</f>
        <v>82539562231</v>
      </c>
      <c r="I48" s="31">
        <f>+I46+I26</f>
        <v>82263830856</v>
      </c>
      <c r="K48" s="30">
        <f>+K46+K26</f>
        <v>47497195169</v>
      </c>
      <c r="M48" s="31">
        <f>+M46+M26</f>
        <v>46689850695</v>
      </c>
    </row>
    <row r="49" spans="1:13" ht="12.75" customHeight="1" thickTop="1">
      <c r="A49" s="19"/>
      <c r="B49" s="19"/>
      <c r="C49" s="19"/>
      <c r="D49" s="20"/>
      <c r="E49" s="21"/>
      <c r="F49" s="21"/>
      <c r="G49" s="32"/>
      <c r="H49" s="4"/>
      <c r="I49" s="32"/>
      <c r="J49" s="4"/>
      <c r="K49" s="32"/>
      <c r="M49" s="32"/>
    </row>
    <row r="50" spans="1:13" ht="20.100000000000001" customHeight="1">
      <c r="A50" s="33" t="s">
        <v>30</v>
      </c>
      <c r="B50" s="19"/>
      <c r="C50" s="19"/>
      <c r="D50" s="20"/>
      <c r="E50" s="21"/>
      <c r="F50" s="21"/>
    </row>
    <row r="51" spans="1:13" ht="1.5" customHeight="1">
      <c r="A51" s="33"/>
      <c r="B51" s="19"/>
      <c r="C51" s="19"/>
      <c r="D51" s="20"/>
      <c r="E51" s="21"/>
      <c r="F51" s="21"/>
    </row>
    <row r="52" spans="1:13" ht="21.95" customHeight="1">
      <c r="A52" s="34" t="s">
        <v>31</v>
      </c>
      <c r="B52" s="35"/>
      <c r="C52" s="35"/>
      <c r="D52" s="35"/>
      <c r="E52" s="35"/>
      <c r="F52" s="36"/>
      <c r="G52" s="8"/>
      <c r="H52" s="9"/>
      <c r="I52" s="8"/>
      <c r="J52" s="9"/>
      <c r="K52" s="8"/>
      <c r="L52" s="9"/>
      <c r="M52" s="8"/>
    </row>
    <row r="53" spans="1:13" ht="20.100000000000001" customHeight="1">
      <c r="A53" s="2" t="s">
        <v>0</v>
      </c>
      <c r="B53" s="2"/>
      <c r="C53" s="2"/>
      <c r="D53" s="2"/>
    </row>
    <row r="54" spans="1:13" ht="20.100000000000001" customHeight="1">
      <c r="A54" s="2" t="s">
        <v>1</v>
      </c>
      <c r="B54" s="2"/>
      <c r="C54" s="2"/>
      <c r="D54" s="2"/>
    </row>
    <row r="55" spans="1:13" ht="20.100000000000001" customHeight="1">
      <c r="A55" s="6" t="str">
        <f>$A$3</f>
        <v>ณ วันที่ 30 มิถุนายน พ.ศ. 2563</v>
      </c>
      <c r="B55" s="6"/>
      <c r="C55" s="6"/>
      <c r="D55" s="6"/>
      <c r="E55" s="7"/>
      <c r="F55" s="7"/>
      <c r="G55" s="8"/>
      <c r="H55" s="9"/>
      <c r="I55" s="8"/>
      <c r="J55" s="9"/>
      <c r="K55" s="8"/>
      <c r="L55" s="9"/>
      <c r="M55" s="8"/>
    </row>
    <row r="57" spans="1:13" ht="20.100000000000001" customHeight="1">
      <c r="G57" s="219" t="s">
        <v>2</v>
      </c>
      <c r="H57" s="219"/>
      <c r="I57" s="219"/>
      <c r="J57" s="4"/>
      <c r="K57" s="219" t="s">
        <v>3</v>
      </c>
      <c r="L57" s="219"/>
      <c r="M57" s="219"/>
    </row>
    <row r="58" spans="1:13" ht="20.100000000000001" customHeight="1">
      <c r="G58" s="169" t="s">
        <v>249</v>
      </c>
      <c r="H58" s="169"/>
      <c r="I58" s="169" t="s">
        <v>250</v>
      </c>
      <c r="J58" s="4"/>
      <c r="K58" s="169" t="s">
        <v>249</v>
      </c>
      <c r="L58" s="169"/>
      <c r="M58" s="169" t="s">
        <v>250</v>
      </c>
    </row>
    <row r="59" spans="1:13" ht="18" customHeight="1">
      <c r="G59" s="10" t="s">
        <v>226</v>
      </c>
      <c r="H59" s="11"/>
      <c r="I59" s="12" t="s">
        <v>4</v>
      </c>
      <c r="K59" s="10" t="s">
        <v>226</v>
      </c>
      <c r="L59" s="11"/>
      <c r="M59" s="12" t="s">
        <v>4</v>
      </c>
    </row>
    <row r="60" spans="1:13" ht="20.100000000000001" customHeight="1">
      <c r="G60" s="13" t="s">
        <v>185</v>
      </c>
      <c r="H60" s="14"/>
      <c r="I60" s="14" t="s">
        <v>167</v>
      </c>
      <c r="J60" s="14"/>
      <c r="K60" s="13" t="s">
        <v>185</v>
      </c>
      <c r="L60" s="14"/>
      <c r="M60" s="14" t="s">
        <v>167</v>
      </c>
    </row>
    <row r="61" spans="1:13" ht="20.100000000000001" customHeight="1">
      <c r="A61" s="15"/>
      <c r="B61" s="15"/>
      <c r="C61" s="15"/>
      <c r="D61" s="15"/>
      <c r="E61" s="16" t="s">
        <v>5</v>
      </c>
      <c r="F61" s="17"/>
      <c r="G61" s="18" t="s">
        <v>6</v>
      </c>
      <c r="H61" s="14"/>
      <c r="I61" s="18" t="s">
        <v>6</v>
      </c>
      <c r="J61" s="14"/>
      <c r="K61" s="18" t="s">
        <v>6</v>
      </c>
      <c r="L61" s="14"/>
      <c r="M61" s="18" t="s">
        <v>6</v>
      </c>
    </row>
    <row r="62" spans="1:13" ht="8.1" customHeight="1">
      <c r="A62" s="19"/>
      <c r="B62" s="19"/>
      <c r="C62" s="19"/>
      <c r="D62" s="19"/>
      <c r="E62" s="37"/>
      <c r="F62" s="21"/>
      <c r="G62" s="22"/>
      <c r="K62" s="22"/>
    </row>
    <row r="63" spans="1:13" ht="20.100000000000001" customHeight="1">
      <c r="A63" s="19" t="s">
        <v>32</v>
      </c>
      <c r="B63" s="19"/>
      <c r="C63" s="19"/>
      <c r="D63" s="19"/>
      <c r="E63" s="38"/>
      <c r="F63" s="17"/>
      <c r="G63" s="39"/>
      <c r="H63" s="40"/>
      <c r="I63" s="41"/>
      <c r="J63" s="40"/>
      <c r="K63" s="39"/>
      <c r="L63" s="40"/>
      <c r="M63" s="41"/>
    </row>
    <row r="64" spans="1:13" ht="8.1" customHeight="1">
      <c r="A64" s="19"/>
      <c r="B64" s="19"/>
      <c r="C64" s="19"/>
      <c r="D64" s="19"/>
      <c r="E64" s="37"/>
      <c r="F64" s="21"/>
      <c r="G64" s="22"/>
      <c r="K64" s="22"/>
    </row>
    <row r="65" spans="1:13" ht="20.100000000000001" customHeight="1">
      <c r="A65" s="19" t="s">
        <v>33</v>
      </c>
      <c r="B65" s="19"/>
      <c r="C65" s="19"/>
      <c r="D65" s="19"/>
      <c r="E65" s="21"/>
      <c r="F65" s="17"/>
      <c r="G65" s="39"/>
      <c r="H65" s="40"/>
      <c r="I65" s="41"/>
      <c r="J65" s="40"/>
      <c r="K65" s="39"/>
      <c r="L65" s="40"/>
      <c r="M65" s="41"/>
    </row>
    <row r="66" spans="1:13" ht="8.1" customHeight="1">
      <c r="A66" s="20"/>
      <c r="B66" s="20"/>
      <c r="C66" s="20"/>
      <c r="D66" s="20"/>
      <c r="E66" s="21"/>
      <c r="F66" s="21"/>
      <c r="G66" s="22"/>
      <c r="K66" s="22"/>
    </row>
    <row r="67" spans="1:13" ht="20.100000000000001" customHeight="1">
      <c r="A67" s="20" t="s">
        <v>178</v>
      </c>
      <c r="B67" s="20"/>
      <c r="C67" s="20"/>
      <c r="D67" s="20"/>
      <c r="E67" s="21"/>
      <c r="F67" s="21"/>
      <c r="G67" s="22">
        <v>6597779127</v>
      </c>
      <c r="I67" s="4">
        <v>4410819143</v>
      </c>
      <c r="K67" s="22">
        <v>5097779127</v>
      </c>
      <c r="M67" s="4">
        <v>2645819143</v>
      </c>
    </row>
    <row r="68" spans="1:13" ht="20.100000000000001" customHeight="1">
      <c r="A68" s="20" t="s">
        <v>34</v>
      </c>
      <c r="B68" s="20"/>
      <c r="C68" s="20"/>
      <c r="D68" s="20"/>
      <c r="E68" s="21"/>
      <c r="F68" s="21"/>
      <c r="G68" s="22">
        <v>2936732225</v>
      </c>
      <c r="I68" s="4">
        <v>3361704447</v>
      </c>
      <c r="K68" s="22">
        <v>797190327</v>
      </c>
      <c r="M68" s="4">
        <v>1200598412</v>
      </c>
    </row>
    <row r="69" spans="1:13" ht="20.100000000000001" customHeight="1">
      <c r="A69" s="20" t="s">
        <v>183</v>
      </c>
      <c r="B69" s="20"/>
      <c r="C69" s="20"/>
      <c r="D69" s="20"/>
      <c r="E69" s="21">
        <v>7</v>
      </c>
      <c r="F69" s="21"/>
      <c r="G69" s="22">
        <v>309749074</v>
      </c>
      <c r="I69" s="4">
        <v>124729533</v>
      </c>
      <c r="K69" s="22">
        <v>0</v>
      </c>
      <c r="M69" s="4">
        <v>0</v>
      </c>
    </row>
    <row r="70" spans="1:13" ht="20.100000000000001" customHeight="1">
      <c r="A70" s="20" t="s">
        <v>35</v>
      </c>
      <c r="B70" s="20"/>
      <c r="C70" s="20"/>
      <c r="D70" s="20"/>
      <c r="E70" s="21">
        <v>7</v>
      </c>
      <c r="F70" s="21"/>
      <c r="G70" s="22">
        <v>8318358567</v>
      </c>
      <c r="I70" s="4">
        <v>9534908490</v>
      </c>
      <c r="K70" s="22">
        <v>2337069246</v>
      </c>
      <c r="M70" s="4">
        <v>5536530961</v>
      </c>
    </row>
    <row r="71" spans="1:13" ht="20.100000000000001" customHeight="1">
      <c r="A71" s="20" t="s">
        <v>175</v>
      </c>
      <c r="B71" s="20"/>
      <c r="C71" s="20"/>
      <c r="D71" s="20"/>
      <c r="E71" s="21"/>
      <c r="F71" s="21"/>
      <c r="G71" s="22"/>
      <c r="K71" s="22"/>
    </row>
    <row r="72" spans="1:13" ht="20.100000000000001" customHeight="1">
      <c r="A72" s="20"/>
      <c r="B72" s="20" t="s">
        <v>176</v>
      </c>
      <c r="C72" s="20"/>
      <c r="D72" s="20"/>
      <c r="E72" s="21">
        <v>12</v>
      </c>
      <c r="F72" s="21"/>
      <c r="G72" s="22">
        <v>74458200</v>
      </c>
      <c r="I72" s="4">
        <v>90721022</v>
      </c>
      <c r="K72" s="22">
        <v>27367819</v>
      </c>
      <c r="M72" s="4">
        <v>36971363</v>
      </c>
    </row>
    <row r="73" spans="1:13" ht="20.100000000000001" customHeight="1">
      <c r="A73" s="20" t="s">
        <v>36</v>
      </c>
      <c r="B73" s="20"/>
      <c r="C73" s="20"/>
      <c r="D73" s="20"/>
      <c r="E73" s="21"/>
      <c r="F73" s="21"/>
      <c r="G73" s="22">
        <v>0</v>
      </c>
      <c r="I73" s="4">
        <v>0</v>
      </c>
      <c r="K73" s="22">
        <v>709400000</v>
      </c>
      <c r="M73" s="4">
        <v>698400000</v>
      </c>
    </row>
    <row r="74" spans="1:13" ht="20.100000000000001" customHeight="1">
      <c r="A74" s="20" t="s">
        <v>37</v>
      </c>
      <c r="B74" s="20"/>
      <c r="C74" s="20"/>
      <c r="D74" s="20"/>
      <c r="E74" s="21"/>
      <c r="F74" s="21"/>
      <c r="G74" s="22">
        <v>213359036</v>
      </c>
      <c r="I74" s="4">
        <v>129897848</v>
      </c>
      <c r="K74" s="22">
        <v>0</v>
      </c>
      <c r="M74" s="4">
        <v>0</v>
      </c>
    </row>
    <row r="75" spans="1:13" ht="20.100000000000001" customHeight="1">
      <c r="A75" s="20" t="s">
        <v>194</v>
      </c>
      <c r="B75" s="20"/>
      <c r="C75" s="20"/>
      <c r="D75" s="20"/>
      <c r="E75" s="21"/>
      <c r="F75" s="21"/>
      <c r="G75" s="22"/>
      <c r="K75" s="22"/>
    </row>
    <row r="76" spans="1:13" ht="20.100000000000001" customHeight="1">
      <c r="A76" s="20"/>
      <c r="B76" s="20" t="s">
        <v>176</v>
      </c>
      <c r="C76" s="20"/>
      <c r="D76" s="20"/>
      <c r="E76" s="21"/>
      <c r="F76" s="21"/>
      <c r="G76" s="22">
        <v>80326700</v>
      </c>
      <c r="I76" s="4">
        <v>0</v>
      </c>
      <c r="K76" s="22">
        <v>7474570</v>
      </c>
      <c r="M76" s="4">
        <v>0</v>
      </c>
    </row>
    <row r="77" spans="1:13" ht="20.100000000000001" customHeight="1">
      <c r="A77" s="20" t="s">
        <v>38</v>
      </c>
      <c r="B77" s="20"/>
      <c r="C77" s="20"/>
      <c r="D77" s="20"/>
      <c r="E77" s="21"/>
      <c r="F77" s="21"/>
      <c r="G77" s="42">
        <v>74384382</v>
      </c>
      <c r="H77" s="43"/>
      <c r="I77" s="32">
        <v>184340732</v>
      </c>
      <c r="J77" s="43"/>
      <c r="K77" s="42">
        <v>17365715</v>
      </c>
      <c r="L77" s="43"/>
      <c r="M77" s="32">
        <v>87701205</v>
      </c>
    </row>
    <row r="78" spans="1:13" ht="20.100000000000001" customHeight="1">
      <c r="A78" s="20" t="s">
        <v>201</v>
      </c>
      <c r="B78" s="20"/>
      <c r="C78" s="20"/>
      <c r="D78" s="20"/>
      <c r="E78" s="21"/>
      <c r="F78" s="21"/>
      <c r="G78" s="42"/>
      <c r="I78" s="32"/>
      <c r="K78" s="42"/>
      <c r="M78" s="32"/>
    </row>
    <row r="79" spans="1:13" ht="20.100000000000001" customHeight="1">
      <c r="A79" s="20"/>
      <c r="B79" s="20" t="s">
        <v>202</v>
      </c>
      <c r="C79" s="20"/>
      <c r="D79" s="20"/>
      <c r="E79" s="21">
        <v>10</v>
      </c>
      <c r="F79" s="21"/>
      <c r="G79" s="24">
        <v>33997121</v>
      </c>
      <c r="I79" s="8">
        <v>0</v>
      </c>
      <c r="K79" s="24">
        <v>0</v>
      </c>
      <c r="M79" s="8">
        <v>0</v>
      </c>
    </row>
    <row r="80" spans="1:13" ht="8.1" customHeight="1">
      <c r="A80" s="20"/>
      <c r="B80" s="20"/>
      <c r="C80" s="20"/>
      <c r="D80" s="20"/>
      <c r="E80" s="21"/>
      <c r="F80" s="21"/>
      <c r="G80" s="22"/>
      <c r="K80" s="22"/>
    </row>
    <row r="81" spans="1:13" ht="20.100000000000001" customHeight="1">
      <c r="A81" s="19" t="s">
        <v>39</v>
      </c>
      <c r="B81" s="19"/>
      <c r="C81" s="19"/>
      <c r="D81" s="20"/>
      <c r="E81" s="21"/>
      <c r="F81" s="21"/>
      <c r="G81" s="24">
        <f>SUM(G67:G80)</f>
        <v>18639144432</v>
      </c>
      <c r="I81" s="8">
        <f>SUM(I67:I80)</f>
        <v>17837121215</v>
      </c>
      <c r="K81" s="24">
        <f>SUM(K67:K80)</f>
        <v>8993646804</v>
      </c>
      <c r="M81" s="8">
        <f>SUM(M67:M80)</f>
        <v>10206021084</v>
      </c>
    </row>
    <row r="82" spans="1:13" ht="20.100000000000001" customHeight="1">
      <c r="A82" s="20"/>
      <c r="B82" s="20"/>
      <c r="C82" s="20"/>
      <c r="D82" s="20"/>
      <c r="E82" s="21"/>
      <c r="F82" s="21"/>
      <c r="G82" s="22"/>
      <c r="K82" s="22"/>
    </row>
    <row r="83" spans="1:13" ht="20.100000000000001" customHeight="1">
      <c r="A83" s="19" t="s">
        <v>40</v>
      </c>
      <c r="B83" s="19"/>
      <c r="C83" s="19"/>
      <c r="D83" s="20"/>
      <c r="E83" s="21"/>
      <c r="F83" s="21"/>
      <c r="G83" s="22"/>
      <c r="K83" s="22"/>
    </row>
    <row r="84" spans="1:13" ht="8.1" customHeight="1">
      <c r="A84" s="20"/>
      <c r="B84" s="20"/>
      <c r="C84" s="20"/>
      <c r="D84" s="20"/>
      <c r="E84" s="21"/>
      <c r="F84" s="21"/>
      <c r="G84" s="22"/>
      <c r="K84" s="22"/>
    </row>
    <row r="85" spans="1:13" ht="20.100000000000001" customHeight="1">
      <c r="A85" s="3" t="s">
        <v>41</v>
      </c>
      <c r="B85" s="19"/>
      <c r="C85" s="19"/>
      <c r="D85" s="20"/>
      <c r="E85" s="21">
        <v>7</v>
      </c>
      <c r="F85" s="21"/>
      <c r="G85" s="22">
        <v>6188683353</v>
      </c>
      <c r="I85" s="4">
        <v>1374343972</v>
      </c>
      <c r="K85" s="22">
        <v>3499177698</v>
      </c>
      <c r="M85" s="4">
        <v>0</v>
      </c>
    </row>
    <row r="86" spans="1:13" ht="20.100000000000001" customHeight="1">
      <c r="A86" s="3" t="s">
        <v>42</v>
      </c>
      <c r="B86" s="19"/>
      <c r="C86" s="19"/>
      <c r="D86" s="20"/>
      <c r="E86" s="21">
        <v>7</v>
      </c>
      <c r="F86" s="21"/>
      <c r="G86" s="22">
        <v>19967239120</v>
      </c>
      <c r="I86" s="4">
        <v>23779475392</v>
      </c>
      <c r="K86" s="22">
        <v>12332535754</v>
      </c>
      <c r="M86" s="4">
        <v>14229603659</v>
      </c>
    </row>
    <row r="87" spans="1:13" ht="20.100000000000001" customHeight="1">
      <c r="A87" s="20" t="s">
        <v>43</v>
      </c>
      <c r="B87" s="19"/>
      <c r="C87" s="19"/>
      <c r="D87" s="20"/>
      <c r="E87" s="21">
        <v>12</v>
      </c>
      <c r="F87" s="21"/>
      <c r="G87" s="22">
        <v>2422858884</v>
      </c>
      <c r="I87" s="4">
        <v>2447391667</v>
      </c>
      <c r="K87" s="22">
        <v>578621465</v>
      </c>
      <c r="M87" s="4">
        <v>583567270</v>
      </c>
    </row>
    <row r="88" spans="1:13" ht="20.100000000000001" customHeight="1">
      <c r="A88" s="20" t="s">
        <v>195</v>
      </c>
      <c r="B88" s="19"/>
      <c r="C88" s="19"/>
      <c r="D88" s="20"/>
      <c r="E88" s="21"/>
      <c r="F88" s="21"/>
      <c r="G88" s="22">
        <v>327476273</v>
      </c>
      <c r="I88" s="4">
        <v>0</v>
      </c>
      <c r="K88" s="22">
        <v>35774912</v>
      </c>
      <c r="M88" s="4">
        <v>0</v>
      </c>
    </row>
    <row r="89" spans="1:13" ht="20.100000000000001" customHeight="1">
      <c r="A89" s="3" t="s">
        <v>44</v>
      </c>
      <c r="B89" s="19"/>
      <c r="C89" s="19"/>
      <c r="D89" s="20"/>
      <c r="E89" s="21"/>
      <c r="F89" s="21"/>
      <c r="G89" s="22">
        <v>2967948565</v>
      </c>
      <c r="I89" s="4">
        <v>3083725993</v>
      </c>
      <c r="K89" s="22">
        <v>361467426</v>
      </c>
      <c r="M89" s="4">
        <v>475722925</v>
      </c>
    </row>
    <row r="90" spans="1:13" ht="20.100000000000001" customHeight="1">
      <c r="A90" s="20" t="s">
        <v>45</v>
      </c>
      <c r="B90" s="19"/>
      <c r="C90" s="19"/>
      <c r="D90" s="20"/>
      <c r="E90" s="21"/>
      <c r="F90" s="21"/>
      <c r="G90" s="22">
        <v>218270599</v>
      </c>
      <c r="I90" s="4">
        <v>216068275</v>
      </c>
      <c r="K90" s="22">
        <v>35306893</v>
      </c>
      <c r="M90" s="4">
        <v>17282134</v>
      </c>
    </row>
    <row r="91" spans="1:13" ht="20.100000000000001" customHeight="1">
      <c r="A91" s="20" t="s">
        <v>46</v>
      </c>
      <c r="B91" s="19"/>
      <c r="C91" s="19"/>
      <c r="D91" s="20"/>
      <c r="E91" s="21"/>
      <c r="F91" s="21"/>
      <c r="G91" s="22">
        <v>164424546</v>
      </c>
      <c r="I91" s="4">
        <v>150638378</v>
      </c>
      <c r="K91" s="22">
        <v>48562309</v>
      </c>
      <c r="M91" s="4">
        <v>44322897</v>
      </c>
    </row>
    <row r="92" spans="1:13" ht="20.100000000000001" customHeight="1">
      <c r="A92" s="20" t="s">
        <v>47</v>
      </c>
      <c r="B92" s="19"/>
      <c r="C92" s="19"/>
      <c r="D92" s="20"/>
      <c r="E92" s="21"/>
      <c r="F92" s="21"/>
      <c r="G92" s="24">
        <v>83545149</v>
      </c>
      <c r="I92" s="8">
        <v>274484783</v>
      </c>
      <c r="K92" s="24">
        <v>0</v>
      </c>
      <c r="M92" s="8">
        <v>923721</v>
      </c>
    </row>
    <row r="93" spans="1:13" ht="8.1" customHeight="1">
      <c r="A93" s="20"/>
      <c r="B93" s="19"/>
      <c r="C93" s="19"/>
      <c r="D93" s="20"/>
      <c r="E93" s="21"/>
      <c r="F93" s="21"/>
      <c r="G93" s="22"/>
      <c r="K93" s="22"/>
    </row>
    <row r="94" spans="1:13" ht="20.100000000000001" customHeight="1">
      <c r="A94" s="19" t="s">
        <v>48</v>
      </c>
      <c r="B94" s="19"/>
      <c r="C94" s="19"/>
      <c r="D94" s="20"/>
      <c r="E94" s="21"/>
      <c r="F94" s="21"/>
      <c r="G94" s="24">
        <f>SUM(G85:G93)</f>
        <v>32340446489</v>
      </c>
      <c r="I94" s="8">
        <f>SUM(I85:I93)</f>
        <v>31326128460</v>
      </c>
      <c r="K94" s="24">
        <f>SUM(K85:K93)</f>
        <v>16891446457</v>
      </c>
      <c r="M94" s="8">
        <f>SUM(M85:M93)</f>
        <v>15351422606</v>
      </c>
    </row>
    <row r="95" spans="1:13" ht="8.1" customHeight="1">
      <c r="A95" s="20"/>
      <c r="B95" s="20"/>
      <c r="C95" s="20"/>
      <c r="D95" s="20"/>
      <c r="E95" s="21"/>
      <c r="F95" s="21"/>
      <c r="G95" s="22"/>
      <c r="K95" s="22"/>
    </row>
    <row r="96" spans="1:13" ht="20.100000000000001" customHeight="1">
      <c r="A96" s="19" t="s">
        <v>49</v>
      </c>
      <c r="B96" s="19"/>
      <c r="C96" s="19"/>
      <c r="D96" s="20"/>
      <c r="E96" s="21"/>
      <c r="F96" s="21"/>
      <c r="G96" s="24">
        <f>+G81+G94</f>
        <v>50979590921</v>
      </c>
      <c r="I96" s="8">
        <f>+I81+I94</f>
        <v>49163249675</v>
      </c>
      <c r="K96" s="24">
        <f>+K81+K94</f>
        <v>25885093261</v>
      </c>
      <c r="M96" s="8">
        <f>+M81+M94</f>
        <v>25557443690</v>
      </c>
    </row>
    <row r="97" spans="1:13" ht="4.5" customHeight="1">
      <c r="A97" s="19"/>
      <c r="B97" s="19"/>
      <c r="C97" s="19"/>
      <c r="D97" s="20"/>
      <c r="E97" s="21"/>
      <c r="F97" s="21"/>
    </row>
    <row r="98" spans="1:13" ht="21.95" customHeight="1">
      <c r="A98" s="34" t="s">
        <v>31</v>
      </c>
      <c r="B98" s="35"/>
      <c r="C98" s="35"/>
      <c r="D98" s="35"/>
      <c r="E98" s="7"/>
      <c r="F98" s="7"/>
      <c r="G98" s="8"/>
      <c r="H98" s="9"/>
      <c r="I98" s="8"/>
      <c r="J98" s="9"/>
      <c r="K98" s="8"/>
      <c r="L98" s="9"/>
      <c r="M98" s="8"/>
    </row>
    <row r="99" spans="1:13" ht="20.100000000000001" customHeight="1">
      <c r="A99" s="2" t="s">
        <v>0</v>
      </c>
      <c r="B99" s="2"/>
      <c r="C99" s="2"/>
      <c r="D99" s="2"/>
    </row>
    <row r="100" spans="1:13" ht="20.100000000000001" customHeight="1">
      <c r="A100" s="2" t="s">
        <v>1</v>
      </c>
      <c r="B100" s="2"/>
      <c r="C100" s="2"/>
      <c r="D100" s="2"/>
    </row>
    <row r="101" spans="1:13" ht="20.100000000000001" customHeight="1">
      <c r="A101" s="6" t="str">
        <f>$A$3</f>
        <v>ณ วันที่ 30 มิถุนายน พ.ศ. 2563</v>
      </c>
      <c r="B101" s="6"/>
      <c r="C101" s="6"/>
      <c r="D101" s="6"/>
      <c r="E101" s="7"/>
      <c r="F101" s="7"/>
      <c r="G101" s="8"/>
      <c r="H101" s="9"/>
      <c r="I101" s="8"/>
      <c r="J101" s="9"/>
      <c r="K101" s="8"/>
      <c r="L101" s="9"/>
      <c r="M101" s="8"/>
    </row>
    <row r="103" spans="1:13" ht="20.100000000000001" customHeight="1">
      <c r="G103" s="219" t="s">
        <v>2</v>
      </c>
      <c r="H103" s="219"/>
      <c r="I103" s="219"/>
      <c r="J103" s="4"/>
      <c r="K103" s="219" t="s">
        <v>3</v>
      </c>
      <c r="L103" s="219"/>
      <c r="M103" s="219"/>
    </row>
    <row r="104" spans="1:13" ht="20.100000000000001" customHeight="1">
      <c r="G104" s="169" t="s">
        <v>249</v>
      </c>
      <c r="H104" s="169"/>
      <c r="I104" s="169" t="s">
        <v>250</v>
      </c>
      <c r="J104" s="4"/>
      <c r="K104" s="169" t="s">
        <v>249</v>
      </c>
      <c r="L104" s="169"/>
      <c r="M104" s="169" t="s">
        <v>250</v>
      </c>
    </row>
    <row r="105" spans="1:13" ht="20.100000000000001" customHeight="1">
      <c r="G105" s="10" t="s">
        <v>226</v>
      </c>
      <c r="H105" s="11"/>
      <c r="I105" s="12" t="s">
        <v>4</v>
      </c>
      <c r="K105" s="10" t="s">
        <v>226</v>
      </c>
      <c r="L105" s="11"/>
      <c r="M105" s="12" t="s">
        <v>4</v>
      </c>
    </row>
    <row r="106" spans="1:13" ht="20.100000000000001" customHeight="1">
      <c r="G106" s="13" t="s">
        <v>185</v>
      </c>
      <c r="H106" s="14"/>
      <c r="I106" s="14" t="s">
        <v>167</v>
      </c>
      <c r="J106" s="14"/>
      <c r="K106" s="13" t="s">
        <v>185</v>
      </c>
      <c r="L106" s="14"/>
      <c r="M106" s="14" t="s">
        <v>167</v>
      </c>
    </row>
    <row r="107" spans="1:13" ht="20.100000000000001" customHeight="1">
      <c r="A107" s="15"/>
      <c r="B107" s="15"/>
      <c r="C107" s="15"/>
      <c r="D107" s="15"/>
      <c r="E107" s="16" t="s">
        <v>5</v>
      </c>
      <c r="F107" s="17"/>
      <c r="G107" s="18" t="s">
        <v>6</v>
      </c>
      <c r="H107" s="14"/>
      <c r="I107" s="18" t="s">
        <v>6</v>
      </c>
      <c r="J107" s="14"/>
      <c r="K107" s="18" t="s">
        <v>6</v>
      </c>
      <c r="L107" s="14"/>
      <c r="M107" s="18" t="s">
        <v>6</v>
      </c>
    </row>
    <row r="108" spans="1:13" ht="6" customHeight="1">
      <c r="A108" s="19"/>
      <c r="B108" s="19"/>
      <c r="C108" s="19"/>
      <c r="D108" s="20"/>
      <c r="E108" s="37"/>
      <c r="F108" s="21"/>
      <c r="G108" s="22"/>
      <c r="K108" s="22"/>
    </row>
    <row r="109" spans="1:13" ht="20.100000000000001" customHeight="1">
      <c r="A109" s="19" t="s">
        <v>222</v>
      </c>
      <c r="B109" s="19"/>
      <c r="C109" s="19"/>
      <c r="D109" s="20"/>
      <c r="E109" s="37"/>
      <c r="F109" s="21"/>
      <c r="G109" s="22"/>
      <c r="K109" s="22"/>
    </row>
    <row r="110" spans="1:13" ht="6" customHeight="1">
      <c r="A110" s="19"/>
      <c r="B110" s="19"/>
      <c r="C110" s="19"/>
      <c r="D110" s="20"/>
      <c r="E110" s="37"/>
      <c r="F110" s="21"/>
      <c r="G110" s="22"/>
      <c r="K110" s="22"/>
    </row>
    <row r="111" spans="1:13" ht="20.100000000000001" customHeight="1">
      <c r="A111" s="19" t="s">
        <v>50</v>
      </c>
      <c r="B111" s="19"/>
      <c r="C111" s="19"/>
      <c r="D111" s="20"/>
      <c r="E111" s="21"/>
      <c r="F111" s="21"/>
      <c r="G111" s="22"/>
      <c r="K111" s="22"/>
    </row>
    <row r="112" spans="1:13" ht="6" customHeight="1">
      <c r="A112" s="20"/>
      <c r="B112" s="20"/>
      <c r="C112" s="20"/>
      <c r="D112" s="20"/>
      <c r="E112" s="21"/>
      <c r="F112" s="21"/>
      <c r="G112" s="22"/>
      <c r="K112" s="22"/>
    </row>
    <row r="113" spans="1:13" ht="20.100000000000001" customHeight="1">
      <c r="A113" s="20" t="s">
        <v>51</v>
      </c>
      <c r="B113" s="20"/>
      <c r="C113" s="20"/>
      <c r="D113" s="20"/>
      <c r="E113" s="21"/>
      <c r="F113" s="21"/>
      <c r="G113" s="22"/>
      <c r="K113" s="22"/>
    </row>
    <row r="114" spans="1:13" ht="20.100000000000001" customHeight="1">
      <c r="A114" s="20"/>
      <c r="B114" s="20" t="s">
        <v>52</v>
      </c>
      <c r="C114" s="20"/>
      <c r="D114" s="20"/>
      <c r="E114" s="21">
        <v>13</v>
      </c>
      <c r="F114" s="21"/>
      <c r="G114" s="22"/>
      <c r="K114" s="22"/>
    </row>
    <row r="115" spans="1:13" ht="20.100000000000001" customHeight="1">
      <c r="A115" s="20"/>
      <c r="B115" s="20"/>
      <c r="C115" s="20" t="s">
        <v>53</v>
      </c>
      <c r="D115" s="20"/>
      <c r="E115" s="21"/>
      <c r="F115" s="21"/>
      <c r="G115" s="22"/>
      <c r="K115" s="22"/>
    </row>
    <row r="116" spans="1:13" ht="20.100000000000001" customHeight="1" thickBot="1">
      <c r="A116" s="20"/>
      <c r="B116" s="20"/>
      <c r="C116" s="20"/>
      <c r="D116" s="3" t="s">
        <v>54</v>
      </c>
      <c r="E116" s="21"/>
      <c r="F116" s="21"/>
      <c r="G116" s="30">
        <v>1567773019</v>
      </c>
      <c r="I116" s="31">
        <v>1567773018.5999999</v>
      </c>
      <c r="K116" s="30">
        <v>1567773018.5999999</v>
      </c>
      <c r="M116" s="31">
        <v>1567773018.5999999</v>
      </c>
    </row>
    <row r="117" spans="1:13" ht="6" customHeight="1" thickTop="1">
      <c r="A117" s="20"/>
      <c r="B117" s="20"/>
      <c r="C117" s="20"/>
      <c r="D117" s="20"/>
      <c r="E117" s="21"/>
      <c r="F117" s="21"/>
      <c r="G117" s="22"/>
      <c r="K117" s="22"/>
    </row>
    <row r="118" spans="1:13" ht="20.100000000000001" customHeight="1">
      <c r="B118" s="20" t="s">
        <v>55</v>
      </c>
      <c r="C118" s="20"/>
      <c r="D118" s="20"/>
      <c r="E118" s="21"/>
      <c r="F118" s="21"/>
      <c r="G118" s="22"/>
      <c r="K118" s="22"/>
    </row>
    <row r="119" spans="1:13" ht="20.100000000000001" customHeight="1">
      <c r="B119" s="20"/>
      <c r="C119" s="20" t="s">
        <v>206</v>
      </c>
      <c r="E119" s="21"/>
      <c r="F119" s="21"/>
      <c r="G119" s="22"/>
      <c r="K119" s="22"/>
    </row>
    <row r="120" spans="1:13" ht="20.100000000000001" customHeight="1">
      <c r="A120" s="20"/>
      <c r="B120" s="20"/>
      <c r="C120" s="20"/>
      <c r="D120" s="20" t="s">
        <v>56</v>
      </c>
      <c r="E120" s="21"/>
      <c r="F120" s="21"/>
      <c r="G120" s="22">
        <v>1494683468</v>
      </c>
      <c r="K120" s="22">
        <v>1494683468</v>
      </c>
    </row>
    <row r="121" spans="1:13" ht="20.100000000000001" customHeight="1">
      <c r="B121" s="20"/>
      <c r="C121" s="20" t="s">
        <v>182</v>
      </c>
      <c r="E121" s="21"/>
      <c r="F121" s="21"/>
      <c r="G121" s="22"/>
      <c r="K121" s="22"/>
    </row>
    <row r="122" spans="1:13" ht="20.100000000000001" customHeight="1">
      <c r="A122" s="20"/>
      <c r="B122" s="20"/>
      <c r="C122" s="20"/>
      <c r="D122" s="20" t="s">
        <v>56</v>
      </c>
      <c r="E122" s="21"/>
      <c r="F122" s="21"/>
      <c r="G122" s="22"/>
      <c r="I122" s="4">
        <v>1470909845</v>
      </c>
      <c r="K122" s="22"/>
      <c r="M122" s="4">
        <v>1470909845</v>
      </c>
    </row>
    <row r="123" spans="1:13" ht="20.100000000000001" customHeight="1">
      <c r="A123" s="20" t="s">
        <v>57</v>
      </c>
      <c r="B123" s="19"/>
      <c r="C123" s="19"/>
      <c r="D123" s="20"/>
      <c r="E123" s="21">
        <v>13</v>
      </c>
      <c r="F123" s="21"/>
      <c r="G123" s="22">
        <v>15266493181</v>
      </c>
      <c r="I123" s="4">
        <v>13933982782</v>
      </c>
      <c r="K123" s="22">
        <v>15266493181</v>
      </c>
      <c r="M123" s="4">
        <v>13933982782</v>
      </c>
    </row>
    <row r="124" spans="1:13" ht="20.100000000000001" customHeight="1">
      <c r="A124" s="3" t="s">
        <v>58</v>
      </c>
      <c r="B124" s="19"/>
      <c r="C124" s="19"/>
      <c r="D124" s="20"/>
      <c r="E124" s="21">
        <v>14</v>
      </c>
      <c r="F124" s="21"/>
      <c r="G124" s="22">
        <v>0</v>
      </c>
      <c r="I124" s="4">
        <v>543677824</v>
      </c>
      <c r="K124" s="22">
        <v>0</v>
      </c>
      <c r="M124" s="4">
        <v>543677824</v>
      </c>
    </row>
    <row r="125" spans="1:13" ht="20.100000000000001" customHeight="1">
      <c r="A125" s="3" t="s">
        <v>59</v>
      </c>
      <c r="B125" s="20"/>
      <c r="C125" s="19"/>
      <c r="E125" s="21"/>
      <c r="F125" s="21"/>
      <c r="G125" s="22">
        <v>172861100</v>
      </c>
      <c r="I125" s="4">
        <v>172861100</v>
      </c>
      <c r="K125" s="22">
        <v>202175962</v>
      </c>
      <c r="M125" s="4">
        <v>202175962</v>
      </c>
    </row>
    <row r="126" spans="1:13" ht="20.100000000000001" customHeight="1">
      <c r="A126" s="20" t="s">
        <v>60</v>
      </c>
      <c r="B126" s="19"/>
      <c r="C126" s="19"/>
      <c r="D126" s="20"/>
      <c r="E126" s="21"/>
      <c r="F126" s="21"/>
      <c r="G126" s="22"/>
      <c r="K126" s="22"/>
    </row>
    <row r="127" spans="1:13" ht="20.100000000000001" customHeight="1">
      <c r="A127" s="20"/>
      <c r="B127" s="20" t="s">
        <v>61</v>
      </c>
      <c r="C127" s="20"/>
      <c r="E127" s="21"/>
      <c r="F127" s="21"/>
      <c r="G127" s="22">
        <v>156777302</v>
      </c>
      <c r="I127" s="4">
        <v>156777302</v>
      </c>
      <c r="J127" s="21"/>
      <c r="K127" s="22">
        <v>156777302</v>
      </c>
      <c r="M127" s="4">
        <v>156777302</v>
      </c>
    </row>
    <row r="128" spans="1:13" ht="20.100000000000001" customHeight="1">
      <c r="A128" s="20"/>
      <c r="B128" s="20" t="s">
        <v>118</v>
      </c>
      <c r="C128" s="20"/>
      <c r="E128" s="21"/>
      <c r="F128" s="21"/>
      <c r="G128" s="22">
        <v>7582617298</v>
      </c>
      <c r="H128" s="44"/>
      <c r="I128" s="4">
        <v>7594468019</v>
      </c>
      <c r="J128" s="45"/>
      <c r="K128" s="22">
        <v>2755268720</v>
      </c>
      <c r="L128" s="44"/>
      <c r="M128" s="4">
        <v>2646038084</v>
      </c>
    </row>
    <row r="129" spans="1:13" ht="20.100000000000001" customHeight="1">
      <c r="A129" s="20" t="s">
        <v>62</v>
      </c>
      <c r="B129" s="20"/>
      <c r="C129" s="20"/>
      <c r="E129" s="21"/>
      <c r="F129" s="21"/>
      <c r="G129" s="46">
        <v>3999408681</v>
      </c>
      <c r="H129" s="44"/>
      <c r="I129" s="47">
        <v>5604954365</v>
      </c>
      <c r="J129" s="45"/>
      <c r="K129" s="46">
        <v>1736703275</v>
      </c>
      <c r="L129" s="44"/>
      <c r="M129" s="47">
        <v>2178845206</v>
      </c>
    </row>
    <row r="130" spans="1:13" ht="6" customHeight="1">
      <c r="A130" s="20"/>
      <c r="B130" s="20"/>
      <c r="C130" s="20"/>
      <c r="D130" s="20"/>
      <c r="E130" s="21"/>
      <c r="F130" s="21"/>
      <c r="G130" s="22"/>
      <c r="K130" s="22"/>
    </row>
    <row r="131" spans="1:13" ht="20.100000000000001" customHeight="1">
      <c r="A131" s="2" t="s">
        <v>181</v>
      </c>
      <c r="E131" s="21"/>
      <c r="F131" s="21"/>
      <c r="G131" s="22"/>
      <c r="K131" s="22"/>
      <c r="L131" s="3"/>
    </row>
    <row r="132" spans="1:13" ht="20.100000000000001" customHeight="1">
      <c r="A132" s="2"/>
      <c r="B132" s="2" t="s">
        <v>109</v>
      </c>
      <c r="E132" s="21"/>
      <c r="F132" s="21"/>
      <c r="G132" s="22">
        <f>SUM(G120:G129)</f>
        <v>28672841030</v>
      </c>
      <c r="I132" s="4">
        <f>SUM(I121:I129)</f>
        <v>29477631237</v>
      </c>
      <c r="K132" s="22">
        <f>SUM(K120:K129)</f>
        <v>21612101908</v>
      </c>
      <c r="M132" s="4">
        <f>SUM(M121:M129)</f>
        <v>21132407005</v>
      </c>
    </row>
    <row r="133" spans="1:13" ht="20.100000000000001" customHeight="1">
      <c r="A133" s="3" t="s">
        <v>63</v>
      </c>
      <c r="E133" s="21"/>
      <c r="F133" s="21"/>
      <c r="G133" s="24">
        <v>2887130280</v>
      </c>
      <c r="I133" s="8">
        <v>3622949944</v>
      </c>
      <c r="K133" s="24">
        <v>0</v>
      </c>
      <c r="M133" s="8">
        <v>0</v>
      </c>
    </row>
    <row r="134" spans="1:13" ht="6" customHeight="1">
      <c r="A134" s="20"/>
      <c r="B134" s="20"/>
      <c r="C134" s="20"/>
      <c r="D134" s="20"/>
      <c r="E134" s="21"/>
      <c r="F134" s="21"/>
      <c r="G134" s="22"/>
      <c r="K134" s="22"/>
    </row>
    <row r="135" spans="1:13" ht="20.100000000000001" customHeight="1">
      <c r="A135" s="2" t="s">
        <v>64</v>
      </c>
      <c r="E135" s="21"/>
      <c r="F135" s="21"/>
      <c r="G135" s="24">
        <f>SUM(G132:G133)</f>
        <v>31559971310</v>
      </c>
      <c r="I135" s="8">
        <f>SUM(I132:I133)</f>
        <v>33100581181</v>
      </c>
      <c r="K135" s="24">
        <f>SUM(K132:K133)</f>
        <v>21612101908</v>
      </c>
      <c r="M135" s="8">
        <f>SUM(M132:M133)</f>
        <v>21132407005</v>
      </c>
    </row>
    <row r="136" spans="1:13" ht="6" customHeight="1">
      <c r="A136" s="20"/>
      <c r="B136" s="20"/>
      <c r="C136" s="20"/>
      <c r="D136" s="20"/>
      <c r="E136" s="21"/>
      <c r="F136" s="21"/>
      <c r="G136" s="22"/>
      <c r="K136" s="22"/>
    </row>
    <row r="137" spans="1:13" ht="20.100000000000001" customHeight="1" thickBot="1">
      <c r="A137" s="2" t="s">
        <v>65</v>
      </c>
      <c r="B137" s="2"/>
      <c r="C137" s="2"/>
      <c r="D137" s="2"/>
      <c r="E137" s="17"/>
      <c r="F137" s="17"/>
      <c r="G137" s="30">
        <f>+G135+G96</f>
        <v>82539562231</v>
      </c>
      <c r="H137" s="48"/>
      <c r="I137" s="31">
        <f>+I135+I96</f>
        <v>82263830856</v>
      </c>
      <c r="J137" s="48"/>
      <c r="K137" s="30">
        <f>+K135+K96</f>
        <v>47497195169</v>
      </c>
      <c r="L137" s="48"/>
      <c r="M137" s="31">
        <f>+M135+M96</f>
        <v>46689850695</v>
      </c>
    </row>
    <row r="138" spans="1:13" ht="19.5" thickTop="1">
      <c r="A138" s="2"/>
      <c r="B138" s="2"/>
      <c r="C138" s="2"/>
      <c r="D138" s="2"/>
      <c r="E138" s="17"/>
      <c r="F138" s="17"/>
      <c r="H138" s="48"/>
      <c r="J138" s="48"/>
      <c r="L138" s="48"/>
    </row>
    <row r="139" spans="1:13" ht="18.75">
      <c r="A139" s="2"/>
      <c r="B139" s="2"/>
      <c r="C139" s="2"/>
      <c r="D139" s="2"/>
      <c r="E139" s="17"/>
      <c r="F139" s="17"/>
      <c r="H139" s="48"/>
      <c r="J139" s="48"/>
      <c r="L139" s="48"/>
    </row>
    <row r="140" spans="1:13" ht="18" hidden="1" customHeight="1">
      <c r="A140" s="2"/>
      <c r="B140" s="2"/>
      <c r="C140" s="2"/>
      <c r="D140" s="2"/>
      <c r="E140" s="17"/>
      <c r="F140" s="17"/>
      <c r="H140" s="48"/>
      <c r="J140" s="48"/>
      <c r="L140" s="48"/>
    </row>
    <row r="141" spans="1:13" ht="18" customHeight="1">
      <c r="A141" s="2"/>
      <c r="B141" s="2"/>
      <c r="C141" s="2"/>
      <c r="D141" s="2"/>
      <c r="E141" s="17"/>
      <c r="F141" s="17"/>
      <c r="H141" s="48"/>
      <c r="J141" s="48"/>
      <c r="L141" s="48"/>
    </row>
    <row r="142" spans="1:13" ht="18" customHeight="1">
      <c r="A142" s="2"/>
      <c r="B142" s="2"/>
      <c r="C142" s="2"/>
      <c r="D142" s="2"/>
      <c r="E142" s="17"/>
      <c r="F142" s="17"/>
      <c r="H142" s="48"/>
      <c r="J142" s="48"/>
      <c r="L142" s="48"/>
    </row>
    <row r="143" spans="1:13" ht="18" customHeight="1">
      <c r="A143" s="2"/>
      <c r="B143" s="2"/>
      <c r="C143" s="2"/>
      <c r="D143" s="2"/>
      <c r="E143" s="17"/>
      <c r="F143" s="17"/>
      <c r="H143" s="48"/>
      <c r="J143" s="48"/>
      <c r="L143" s="48"/>
    </row>
    <row r="144" spans="1:13" ht="18.75" customHeight="1">
      <c r="A144" s="2"/>
      <c r="B144" s="2"/>
      <c r="C144" s="2"/>
      <c r="D144" s="2"/>
      <c r="E144" s="17"/>
      <c r="F144" s="17"/>
      <c r="H144" s="48"/>
      <c r="J144" s="48"/>
      <c r="L144" s="48"/>
    </row>
    <row r="145" spans="1:13" ht="21.95" customHeight="1">
      <c r="A145" s="34" t="s">
        <v>31</v>
      </c>
      <c r="B145" s="35"/>
      <c r="C145" s="35"/>
      <c r="D145" s="35"/>
      <c r="E145" s="7"/>
      <c r="F145" s="7"/>
      <c r="G145" s="8"/>
      <c r="H145" s="9"/>
      <c r="I145" s="8"/>
      <c r="J145" s="9"/>
      <c r="K145" s="8"/>
      <c r="L145" s="9"/>
      <c r="M145" s="8"/>
    </row>
  </sheetData>
  <mergeCells count="6">
    <mergeCell ref="G5:I5"/>
    <mergeCell ref="K5:M5"/>
    <mergeCell ref="G57:I57"/>
    <mergeCell ref="K57:M57"/>
    <mergeCell ref="G103:I103"/>
    <mergeCell ref="K103:M10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showZeros="0" topLeftCell="A85" zoomScale="90" zoomScaleNormal="90" zoomScaleSheetLayoutView="90" workbookViewId="0">
      <selection activeCell="A101" sqref="A101:XFD101"/>
    </sheetView>
  </sheetViews>
  <sheetFormatPr defaultColWidth="9.140625" defaultRowHeight="18" customHeight="1"/>
  <cols>
    <col min="1" max="3" width="1.28515625" style="3" customWidth="1"/>
    <col min="4" max="4" width="24.85546875" style="3" customWidth="1"/>
    <col min="5" max="5" width="12.7109375" style="50" customWidth="1"/>
    <col min="6" max="6" width="4" style="50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2" width="0.7109375" style="4" customWidth="1"/>
    <col min="13" max="13" width="12.7109375" style="4" customWidth="1"/>
    <col min="14" max="16384" width="9.140625" style="3"/>
  </cols>
  <sheetData>
    <row r="1" spans="1:13" ht="18" customHeight="1">
      <c r="A1" s="2" t="s">
        <v>0</v>
      </c>
      <c r="B1" s="49"/>
      <c r="C1" s="49"/>
      <c r="D1" s="49"/>
    </row>
    <row r="2" spans="1:13" ht="18" customHeight="1">
      <c r="A2" s="2" t="s">
        <v>66</v>
      </c>
      <c r="B2" s="49"/>
      <c r="C2" s="49"/>
      <c r="D2" s="49"/>
    </row>
    <row r="3" spans="1:13" ht="18" customHeight="1">
      <c r="A3" s="6" t="s">
        <v>227</v>
      </c>
      <c r="B3" s="51"/>
      <c r="C3" s="51"/>
      <c r="D3" s="51"/>
      <c r="E3" s="52"/>
      <c r="F3" s="52"/>
      <c r="G3" s="8"/>
      <c r="H3" s="8"/>
      <c r="I3" s="8"/>
      <c r="J3" s="8"/>
      <c r="K3" s="8"/>
      <c r="L3" s="8"/>
      <c r="M3" s="8"/>
    </row>
    <row r="4" spans="1:13" ht="4.5" customHeight="1"/>
    <row r="5" spans="1:13" ht="17.850000000000001" customHeight="1">
      <c r="G5" s="220" t="s">
        <v>2</v>
      </c>
      <c r="H5" s="220"/>
      <c r="I5" s="220"/>
      <c r="K5" s="220" t="s">
        <v>3</v>
      </c>
      <c r="L5" s="220"/>
      <c r="M5" s="220"/>
    </row>
    <row r="6" spans="1:13" ht="17.850000000000001" customHeight="1">
      <c r="E6" s="53"/>
      <c r="F6" s="53"/>
      <c r="G6" s="13" t="s">
        <v>185</v>
      </c>
      <c r="H6" s="53"/>
      <c r="I6" s="13" t="s">
        <v>167</v>
      </c>
      <c r="J6" s="13"/>
      <c r="K6" s="13" t="s">
        <v>185</v>
      </c>
      <c r="L6" s="53"/>
      <c r="M6" s="13" t="s">
        <v>167</v>
      </c>
    </row>
    <row r="7" spans="1:13" ht="17.850000000000001" customHeight="1">
      <c r="E7" s="54"/>
      <c r="F7" s="55"/>
      <c r="G7" s="18" t="s">
        <v>6</v>
      </c>
      <c r="H7" s="13"/>
      <c r="I7" s="18" t="s">
        <v>6</v>
      </c>
      <c r="J7" s="13"/>
      <c r="K7" s="18" t="s">
        <v>6</v>
      </c>
      <c r="L7" s="13"/>
      <c r="M7" s="18" t="s">
        <v>6</v>
      </c>
    </row>
    <row r="8" spans="1:13" ht="5.0999999999999996" customHeight="1">
      <c r="A8" s="56"/>
      <c r="B8" s="56"/>
      <c r="C8" s="56"/>
      <c r="D8" s="56"/>
      <c r="G8" s="22"/>
      <c r="K8" s="22"/>
    </row>
    <row r="9" spans="1:13" ht="17.850000000000001" customHeight="1">
      <c r="A9" s="56" t="s">
        <v>67</v>
      </c>
      <c r="B9" s="56"/>
      <c r="C9" s="56"/>
      <c r="D9" s="56"/>
      <c r="E9" s="54"/>
      <c r="G9" s="22">
        <v>445985007</v>
      </c>
      <c r="I9" s="4">
        <v>391094839</v>
      </c>
      <c r="J9" s="50"/>
      <c r="K9" s="23">
        <v>32713932</v>
      </c>
      <c r="M9" s="26">
        <v>55572111</v>
      </c>
    </row>
    <row r="10" spans="1:13" ht="17.850000000000001" customHeight="1">
      <c r="A10" s="56" t="s">
        <v>68</v>
      </c>
      <c r="B10" s="56"/>
      <c r="C10" s="56"/>
      <c r="D10" s="56"/>
      <c r="E10" s="54"/>
      <c r="G10" s="22">
        <v>440254692</v>
      </c>
      <c r="H10" s="57"/>
      <c r="I10" s="4">
        <v>1210545548</v>
      </c>
      <c r="J10" s="50"/>
      <c r="K10" s="22">
        <v>0</v>
      </c>
      <c r="L10" s="57"/>
      <c r="M10" s="4">
        <v>0</v>
      </c>
    </row>
    <row r="11" spans="1:13" ht="17.850000000000001" customHeight="1">
      <c r="A11" s="56" t="s">
        <v>69</v>
      </c>
      <c r="B11" s="56"/>
      <c r="C11" s="56"/>
      <c r="D11" s="56"/>
      <c r="E11" s="54"/>
      <c r="G11" s="22">
        <v>359968480</v>
      </c>
      <c r="H11" s="57"/>
      <c r="I11" s="4">
        <v>420687470</v>
      </c>
      <c r="J11" s="50"/>
      <c r="K11" s="22">
        <v>0</v>
      </c>
      <c r="L11" s="57"/>
      <c r="M11" s="4">
        <v>0</v>
      </c>
    </row>
    <row r="12" spans="1:13" ht="17.850000000000001" customHeight="1">
      <c r="A12" s="58" t="s">
        <v>70</v>
      </c>
      <c r="E12" s="54"/>
      <c r="G12" s="22">
        <v>-209011448</v>
      </c>
      <c r="I12" s="4">
        <v>-183219470</v>
      </c>
      <c r="J12" s="50"/>
      <c r="K12" s="23">
        <v>-21965333</v>
      </c>
      <c r="M12" s="26">
        <v>-26995207</v>
      </c>
    </row>
    <row r="13" spans="1:13" ht="17.850000000000001" customHeight="1">
      <c r="A13" s="3" t="s">
        <v>71</v>
      </c>
      <c r="E13" s="54"/>
      <c r="G13" s="22">
        <v>-260462397</v>
      </c>
      <c r="H13" s="57"/>
      <c r="I13" s="4">
        <v>-467263600</v>
      </c>
      <c r="J13" s="50"/>
      <c r="K13" s="22">
        <v>0</v>
      </c>
      <c r="L13" s="57"/>
      <c r="M13" s="4">
        <v>0</v>
      </c>
    </row>
    <row r="14" spans="1:13" ht="17.850000000000001" customHeight="1">
      <c r="A14" s="3" t="s">
        <v>72</v>
      </c>
      <c r="E14" s="54"/>
      <c r="G14" s="59">
        <v>-218532532</v>
      </c>
      <c r="H14" s="57"/>
      <c r="I14" s="8">
        <v>-230522924</v>
      </c>
      <c r="J14" s="50"/>
      <c r="K14" s="24">
        <v>0</v>
      </c>
      <c r="L14" s="57"/>
      <c r="M14" s="8">
        <v>0</v>
      </c>
    </row>
    <row r="15" spans="1:13" ht="5.0999999999999996" customHeight="1">
      <c r="A15" s="56"/>
      <c r="B15" s="56"/>
      <c r="C15" s="56"/>
      <c r="D15" s="56"/>
      <c r="G15" s="22"/>
      <c r="J15" s="50"/>
      <c r="K15" s="22"/>
    </row>
    <row r="16" spans="1:13" ht="17.850000000000001" customHeight="1">
      <c r="A16" s="2" t="s">
        <v>73</v>
      </c>
      <c r="B16" s="2"/>
      <c r="C16" s="2"/>
      <c r="D16" s="2"/>
      <c r="G16" s="22">
        <f>SUM(G9:G14)</f>
        <v>558201802</v>
      </c>
      <c r="I16" s="4">
        <f>SUM(I9:I14)</f>
        <v>1141321863</v>
      </c>
      <c r="J16" s="50"/>
      <c r="K16" s="22">
        <f>SUM(K9:K14)</f>
        <v>10748599</v>
      </c>
      <c r="M16" s="4">
        <f>SUM(M9:M14)</f>
        <v>28576904</v>
      </c>
    </row>
    <row r="17" spans="1:13" ht="17.850000000000001" customHeight="1">
      <c r="A17" s="3" t="s">
        <v>74</v>
      </c>
      <c r="E17" s="54"/>
      <c r="G17" s="22">
        <v>235336018</v>
      </c>
      <c r="I17" s="4">
        <v>309125994</v>
      </c>
      <c r="J17" s="50"/>
      <c r="K17" s="22">
        <v>1140675767</v>
      </c>
      <c r="M17" s="4">
        <v>1653548119</v>
      </c>
    </row>
    <row r="18" spans="1:13" ht="17.850000000000001" customHeight="1">
      <c r="A18" s="3" t="s">
        <v>75</v>
      </c>
      <c r="E18" s="54"/>
      <c r="G18" s="22">
        <v>-38401276</v>
      </c>
      <c r="H18" s="57"/>
      <c r="I18" s="4">
        <v>-113705742</v>
      </c>
      <c r="J18" s="50"/>
      <c r="K18" s="22">
        <v>0</v>
      </c>
      <c r="L18" s="57"/>
      <c r="M18" s="4">
        <v>0</v>
      </c>
    </row>
    <row r="19" spans="1:13" ht="17.850000000000001" customHeight="1">
      <c r="A19" s="56" t="s">
        <v>76</v>
      </c>
      <c r="B19" s="56"/>
      <c r="C19" s="56"/>
      <c r="D19" s="56"/>
      <c r="E19" s="60"/>
      <c r="F19" s="60"/>
      <c r="G19" s="22">
        <v>-268608249</v>
      </c>
      <c r="I19" s="4">
        <v>-380742503</v>
      </c>
      <c r="J19" s="60"/>
      <c r="K19" s="22">
        <v>-65404160.130345285</v>
      </c>
      <c r="M19" s="4">
        <v>-150218825</v>
      </c>
    </row>
    <row r="20" spans="1:13" ht="17.850000000000001" customHeight="1">
      <c r="A20" s="56" t="s">
        <v>196</v>
      </c>
      <c r="B20" s="56"/>
      <c r="C20" s="56"/>
      <c r="D20" s="56"/>
      <c r="E20" s="60"/>
      <c r="F20" s="60"/>
      <c r="G20" s="22">
        <v>8456950</v>
      </c>
      <c r="I20" s="4">
        <v>0</v>
      </c>
      <c r="J20" s="60"/>
      <c r="K20" s="22">
        <v>-325694.86965471716</v>
      </c>
      <c r="M20" s="4">
        <v>0</v>
      </c>
    </row>
    <row r="21" spans="1:13" ht="17.850000000000001" customHeight="1">
      <c r="A21" s="56" t="s">
        <v>77</v>
      </c>
      <c r="B21" s="56"/>
      <c r="C21" s="56"/>
      <c r="D21" s="56"/>
      <c r="E21" s="54"/>
      <c r="G21" s="22">
        <v>-305190440</v>
      </c>
      <c r="I21" s="4">
        <v>-278473372</v>
      </c>
      <c r="J21" s="50"/>
      <c r="K21" s="22">
        <v>-182902370</v>
      </c>
      <c r="M21" s="4">
        <v>-186290658</v>
      </c>
    </row>
    <row r="22" spans="1:13" ht="17.850000000000001" customHeight="1">
      <c r="A22" s="56" t="s">
        <v>78</v>
      </c>
      <c r="B22" s="56"/>
      <c r="C22" s="56"/>
      <c r="D22" s="56"/>
      <c r="E22" s="61"/>
      <c r="G22" s="59">
        <v>485127519</v>
      </c>
      <c r="H22" s="57"/>
      <c r="I22" s="8">
        <v>742632872</v>
      </c>
      <c r="J22" s="50"/>
      <c r="K22" s="24">
        <v>0</v>
      </c>
      <c r="L22" s="57"/>
      <c r="M22" s="8">
        <v>0</v>
      </c>
    </row>
    <row r="23" spans="1:13" ht="5.0999999999999996" customHeight="1">
      <c r="A23" s="56"/>
      <c r="B23" s="56"/>
      <c r="C23" s="56"/>
      <c r="D23" s="56"/>
      <c r="G23" s="22"/>
      <c r="J23" s="50"/>
      <c r="K23" s="22"/>
    </row>
    <row r="24" spans="1:13" ht="17.850000000000001" customHeight="1">
      <c r="A24" s="49" t="s">
        <v>245</v>
      </c>
      <c r="B24" s="49"/>
      <c r="C24" s="49"/>
      <c r="D24" s="49"/>
      <c r="E24" s="54"/>
      <c r="G24" s="22">
        <f>SUM(G16:G22)</f>
        <v>674922324</v>
      </c>
      <c r="I24" s="4">
        <f>SUM(I16:I22)</f>
        <v>1420159112</v>
      </c>
      <c r="J24" s="50"/>
      <c r="K24" s="22">
        <f>SUM(K16:K22)</f>
        <v>902792141</v>
      </c>
      <c r="M24" s="4">
        <f>SUM(M16:M22)</f>
        <v>1345615540</v>
      </c>
    </row>
    <row r="25" spans="1:13" ht="17.850000000000001" customHeight="1">
      <c r="A25" s="56" t="s">
        <v>79</v>
      </c>
      <c r="B25" s="56"/>
      <c r="C25" s="56"/>
      <c r="D25" s="56"/>
      <c r="E25" s="62"/>
      <c r="F25" s="63"/>
      <c r="G25" s="24">
        <v>-299408</v>
      </c>
      <c r="I25" s="8">
        <v>-34547358</v>
      </c>
      <c r="J25" s="50"/>
      <c r="K25" s="24">
        <v>3323234</v>
      </c>
      <c r="M25" s="8">
        <v>4426336</v>
      </c>
    </row>
    <row r="26" spans="1:13" ht="5.0999999999999996" customHeight="1">
      <c r="A26" s="56"/>
      <c r="B26" s="56"/>
      <c r="C26" s="56"/>
      <c r="D26" s="56"/>
      <c r="G26" s="22"/>
      <c r="J26" s="50"/>
      <c r="K26" s="22"/>
    </row>
    <row r="27" spans="1:13" ht="17.850000000000001" customHeight="1">
      <c r="A27" s="49" t="s">
        <v>246</v>
      </c>
      <c r="B27" s="49"/>
      <c r="C27" s="49"/>
      <c r="D27" s="49"/>
      <c r="G27" s="24">
        <f>SUM(G24:G25)</f>
        <v>674622916</v>
      </c>
      <c r="I27" s="8">
        <f>SUM(I24:I25)</f>
        <v>1385611754</v>
      </c>
      <c r="J27" s="50"/>
      <c r="K27" s="24">
        <f>SUM(K24:K25)</f>
        <v>906115375</v>
      </c>
      <c r="M27" s="8">
        <f>SUM(M24:M25)</f>
        <v>1350041876</v>
      </c>
    </row>
    <row r="28" spans="1:13" ht="8.1" customHeight="1">
      <c r="A28" s="49"/>
      <c r="B28" s="49"/>
      <c r="C28" s="49"/>
      <c r="D28" s="49"/>
      <c r="G28" s="22"/>
      <c r="J28" s="50"/>
      <c r="K28" s="22"/>
    </row>
    <row r="29" spans="1:13" ht="17.850000000000001" customHeight="1">
      <c r="A29" s="56" t="s">
        <v>80</v>
      </c>
      <c r="B29" s="56"/>
      <c r="C29" s="56"/>
      <c r="D29" s="56"/>
      <c r="G29" s="22"/>
      <c r="J29" s="50"/>
      <c r="K29" s="22"/>
    </row>
    <row r="30" spans="1:13" ht="17.850000000000001" customHeight="1">
      <c r="A30" s="56"/>
      <c r="B30" s="56" t="s">
        <v>203</v>
      </c>
      <c r="C30" s="56"/>
      <c r="D30" s="56"/>
      <c r="G30" s="22"/>
      <c r="J30" s="50"/>
      <c r="K30" s="22"/>
    </row>
    <row r="31" spans="1:13" ht="17.850000000000001" customHeight="1">
      <c r="A31" s="56"/>
      <c r="B31" s="56"/>
      <c r="C31" s="56" t="s">
        <v>82</v>
      </c>
      <c r="D31" s="56"/>
      <c r="G31" s="22"/>
      <c r="J31" s="50"/>
      <c r="K31" s="22"/>
    </row>
    <row r="32" spans="1:13" ht="17.850000000000001" customHeight="1">
      <c r="A32" s="56"/>
      <c r="B32" s="56"/>
      <c r="C32" s="56" t="s">
        <v>228</v>
      </c>
      <c r="D32" s="56"/>
      <c r="G32" s="22"/>
      <c r="J32" s="50"/>
      <c r="K32" s="22"/>
    </row>
    <row r="33" spans="1:13" ht="17.850000000000001" customHeight="1">
      <c r="A33" s="56"/>
      <c r="B33" s="56"/>
      <c r="C33" s="56"/>
      <c r="D33" s="56" t="s">
        <v>229</v>
      </c>
      <c r="G33" s="22">
        <v>1525081789</v>
      </c>
      <c r="I33" s="4" t="s">
        <v>214</v>
      </c>
      <c r="J33" s="50"/>
      <c r="K33" s="22">
        <v>1361667895</v>
      </c>
      <c r="M33" s="4" t="s">
        <v>214</v>
      </c>
    </row>
    <row r="34" spans="1:13" ht="17.850000000000001" customHeight="1">
      <c r="A34" s="56"/>
      <c r="B34" s="56"/>
      <c r="C34" s="56" t="s">
        <v>233</v>
      </c>
      <c r="D34" s="56"/>
      <c r="G34" s="22">
        <v>0</v>
      </c>
      <c r="I34" s="4">
        <v>36810178</v>
      </c>
      <c r="J34" s="50"/>
      <c r="K34" s="22">
        <v>0</v>
      </c>
      <c r="M34" s="4">
        <v>12922189</v>
      </c>
    </row>
    <row r="35" spans="1:13" ht="17.850000000000001" customHeight="1">
      <c r="A35" s="56"/>
      <c r="B35" s="56"/>
      <c r="C35" s="56" t="s">
        <v>205</v>
      </c>
      <c r="D35" s="56"/>
      <c r="G35" s="42"/>
      <c r="I35" s="32"/>
      <c r="J35" s="50"/>
      <c r="K35" s="42"/>
      <c r="M35" s="32"/>
    </row>
    <row r="36" spans="1:13" ht="17.850000000000001" customHeight="1">
      <c r="A36" s="56"/>
      <c r="B36" s="56"/>
      <c r="C36" s="56"/>
      <c r="D36" s="56" t="s">
        <v>85</v>
      </c>
      <c r="G36" s="59">
        <v>-305016358</v>
      </c>
      <c r="I36" s="64">
        <v>-7362036</v>
      </c>
      <c r="J36" s="50"/>
      <c r="K36" s="59">
        <v>-272333579</v>
      </c>
      <c r="M36" s="64">
        <v>-2584438</v>
      </c>
    </row>
    <row r="37" spans="1:13" ht="5.0999999999999996" customHeight="1">
      <c r="A37" s="56"/>
      <c r="B37" s="56"/>
      <c r="C37" s="56"/>
      <c r="D37" s="56"/>
      <c r="G37" s="22"/>
      <c r="J37" s="50"/>
      <c r="K37" s="22"/>
    </row>
    <row r="38" spans="1:13" ht="17.850000000000001" customHeight="1">
      <c r="A38" s="56"/>
      <c r="B38" s="56" t="s">
        <v>204</v>
      </c>
      <c r="C38" s="56"/>
      <c r="D38" s="56"/>
      <c r="G38" s="22"/>
      <c r="J38" s="50"/>
      <c r="K38" s="22"/>
    </row>
    <row r="39" spans="1:13" ht="17.850000000000001" customHeight="1">
      <c r="A39" s="56"/>
      <c r="B39" s="56"/>
      <c r="C39" s="56" t="s">
        <v>87</v>
      </c>
      <c r="D39" s="56"/>
      <c r="G39" s="59">
        <f>SUM(G32:G36)</f>
        <v>1220065431</v>
      </c>
      <c r="I39" s="64">
        <f>SUM(I32:I36)</f>
        <v>29448142</v>
      </c>
      <c r="J39" s="50"/>
      <c r="K39" s="59">
        <f>SUM(K32:K36)</f>
        <v>1089334316</v>
      </c>
      <c r="M39" s="64">
        <f>SUM(M32:M36)</f>
        <v>10337751</v>
      </c>
    </row>
    <row r="40" spans="1:13" ht="8.1" customHeight="1">
      <c r="A40" s="56"/>
      <c r="B40" s="56"/>
      <c r="C40" s="56"/>
      <c r="D40" s="56"/>
      <c r="G40" s="22"/>
      <c r="J40" s="50"/>
      <c r="K40" s="22"/>
    </row>
    <row r="41" spans="1:13" ht="17.850000000000001" customHeight="1">
      <c r="B41" s="65" t="s">
        <v>81</v>
      </c>
      <c r="C41" s="65"/>
      <c r="D41" s="58"/>
      <c r="G41" s="22"/>
      <c r="J41" s="50"/>
      <c r="K41" s="22"/>
    </row>
    <row r="42" spans="1:13" ht="17.850000000000001" customHeight="1">
      <c r="A42" s="56"/>
      <c r="B42" s="65"/>
      <c r="C42" s="65" t="s">
        <v>82</v>
      </c>
      <c r="D42" s="58"/>
      <c r="G42" s="66"/>
      <c r="H42" s="57"/>
      <c r="I42" s="57"/>
      <c r="J42" s="57"/>
      <c r="K42" s="66"/>
      <c r="L42" s="57"/>
      <c r="M42" s="57"/>
    </row>
    <row r="43" spans="1:13" ht="17.850000000000001" customHeight="1">
      <c r="B43" s="65"/>
      <c r="C43" s="65" t="s">
        <v>221</v>
      </c>
      <c r="D43" s="56"/>
      <c r="G43" s="22">
        <v>0</v>
      </c>
      <c r="I43" s="4">
        <v>1386975354</v>
      </c>
      <c r="J43" s="50"/>
      <c r="K43" s="22">
        <v>0</v>
      </c>
      <c r="M43" s="4">
        <v>1260859213</v>
      </c>
    </row>
    <row r="44" spans="1:13" ht="17.850000000000001" customHeight="1">
      <c r="B44" s="65"/>
      <c r="C44" s="65" t="s">
        <v>230</v>
      </c>
      <c r="D44" s="56"/>
      <c r="G44" s="22">
        <v>4871272</v>
      </c>
      <c r="I44" s="4">
        <v>-31612460</v>
      </c>
      <c r="J44" s="50"/>
      <c r="K44" s="22">
        <v>0</v>
      </c>
      <c r="M44" s="4">
        <v>0</v>
      </c>
    </row>
    <row r="45" spans="1:13" ht="17.850000000000001" customHeight="1">
      <c r="B45" s="65"/>
      <c r="C45" s="65" t="s">
        <v>84</v>
      </c>
      <c r="D45" s="56"/>
      <c r="G45" s="22"/>
      <c r="J45" s="50"/>
      <c r="K45" s="22"/>
    </row>
    <row r="46" spans="1:13" ht="17.850000000000001" customHeight="1">
      <c r="B46" s="65"/>
      <c r="C46" s="65"/>
      <c r="D46" s="56" t="s">
        <v>253</v>
      </c>
      <c r="G46" s="22">
        <v>-39823490</v>
      </c>
      <c r="I46" s="4">
        <v>-7385783</v>
      </c>
      <c r="J46" s="50"/>
      <c r="K46" s="22">
        <v>0</v>
      </c>
      <c r="M46" s="4">
        <v>0</v>
      </c>
    </row>
    <row r="47" spans="1:13" ht="17.850000000000001" customHeight="1">
      <c r="A47" s="49"/>
      <c r="B47" s="49"/>
      <c r="C47" s="56" t="s">
        <v>231</v>
      </c>
      <c r="D47" s="49"/>
      <c r="G47" s="22"/>
      <c r="J47" s="50"/>
      <c r="K47" s="22"/>
    </row>
    <row r="48" spans="1:13" ht="17.850000000000001" customHeight="1">
      <c r="A48" s="49"/>
      <c r="B48" s="49"/>
      <c r="D48" s="56" t="s">
        <v>87</v>
      </c>
      <c r="G48" s="24">
        <v>0</v>
      </c>
      <c r="I48" s="8">
        <v>-277395071</v>
      </c>
      <c r="J48" s="50"/>
      <c r="K48" s="24">
        <v>0</v>
      </c>
      <c r="M48" s="8">
        <v>-252171843</v>
      </c>
    </row>
    <row r="49" spans="1:13" ht="5.0999999999999996" customHeight="1">
      <c r="A49" s="56"/>
      <c r="B49" s="56"/>
      <c r="C49" s="56"/>
      <c r="D49" s="56"/>
      <c r="G49" s="22"/>
      <c r="J49" s="50"/>
      <c r="K49" s="22"/>
    </row>
    <row r="50" spans="1:13" s="65" customFormat="1" ht="17.850000000000001" customHeight="1">
      <c r="B50" s="65" t="s">
        <v>86</v>
      </c>
      <c r="E50" s="54"/>
      <c r="F50" s="67"/>
      <c r="G50" s="68"/>
      <c r="H50" s="67"/>
      <c r="I50" s="69"/>
      <c r="J50" s="67"/>
      <c r="K50" s="68"/>
      <c r="L50" s="67"/>
      <c r="M50" s="69"/>
    </row>
    <row r="51" spans="1:13" s="65" customFormat="1" ht="17.850000000000001" customHeight="1">
      <c r="C51" s="65" t="s">
        <v>87</v>
      </c>
      <c r="E51" s="54"/>
      <c r="F51" s="70"/>
      <c r="G51" s="71">
        <f>SUM(G42:G48)</f>
        <v>-34952218</v>
      </c>
      <c r="H51" s="70"/>
      <c r="I51" s="72">
        <f>SUM(I42:I48)</f>
        <v>1070582040</v>
      </c>
      <c r="J51" s="67"/>
      <c r="K51" s="71">
        <f>SUM(K42:K48)</f>
        <v>0</v>
      </c>
      <c r="L51" s="70"/>
      <c r="M51" s="72">
        <f>SUM(M42:M48)</f>
        <v>1008687370</v>
      </c>
    </row>
    <row r="52" spans="1:13" s="65" customFormat="1" ht="5.0999999999999996" customHeight="1">
      <c r="E52" s="54"/>
      <c r="F52" s="70"/>
      <c r="G52" s="73"/>
      <c r="H52" s="70"/>
      <c r="I52" s="74"/>
      <c r="J52" s="67"/>
      <c r="K52" s="73"/>
      <c r="L52" s="70"/>
      <c r="M52" s="74"/>
    </row>
    <row r="53" spans="1:13" ht="17.850000000000001" customHeight="1">
      <c r="A53" s="75" t="s">
        <v>180</v>
      </c>
      <c r="B53" s="49"/>
      <c r="C53" s="49"/>
      <c r="D53" s="49"/>
      <c r="G53" s="24">
        <f>G51+G39</f>
        <v>1185113213</v>
      </c>
      <c r="I53" s="8">
        <f>I51+I39</f>
        <v>1100030182</v>
      </c>
      <c r="J53" s="50"/>
      <c r="K53" s="24">
        <f>K51+K39</f>
        <v>1089334316</v>
      </c>
      <c r="M53" s="8">
        <f>M51+M39</f>
        <v>1019025121</v>
      </c>
    </row>
    <row r="54" spans="1:13" ht="5.0999999999999996" customHeight="1">
      <c r="A54" s="49"/>
      <c r="B54" s="49"/>
      <c r="C54" s="49"/>
      <c r="D54" s="49"/>
      <c r="G54" s="22"/>
      <c r="J54" s="50"/>
      <c r="K54" s="22"/>
    </row>
    <row r="55" spans="1:13" ht="17.850000000000001" customHeight="1" thickBot="1">
      <c r="A55" s="49" t="s">
        <v>88</v>
      </c>
      <c r="B55" s="49"/>
      <c r="C55" s="49"/>
      <c r="D55" s="49"/>
      <c r="G55" s="30">
        <f>SUM(G27,G53)</f>
        <v>1859736129</v>
      </c>
      <c r="I55" s="31">
        <f>SUM(I27,I53)</f>
        <v>2485641936</v>
      </c>
      <c r="J55" s="50"/>
      <c r="K55" s="30">
        <f>SUM(K27,K53)</f>
        <v>1995449691</v>
      </c>
      <c r="M55" s="31">
        <f>SUM(M27,M53)</f>
        <v>2369066997</v>
      </c>
    </row>
    <row r="56" spans="1:13" ht="8.25" customHeight="1" thickTop="1">
      <c r="A56" s="49"/>
      <c r="B56" s="49"/>
      <c r="C56" s="49"/>
      <c r="D56" s="49"/>
      <c r="G56" s="32"/>
      <c r="I56" s="32"/>
      <c r="J56" s="50"/>
      <c r="K56" s="32"/>
      <c r="M56" s="32"/>
    </row>
    <row r="57" spans="1:13" ht="21.95" customHeight="1">
      <c r="A57" s="34" t="s">
        <v>31</v>
      </c>
      <c r="B57" s="34"/>
      <c r="C57" s="34"/>
      <c r="D57" s="34"/>
      <c r="E57" s="76"/>
      <c r="F57" s="76"/>
      <c r="G57" s="77"/>
      <c r="H57" s="77"/>
      <c r="I57" s="77"/>
      <c r="J57" s="77"/>
      <c r="K57" s="77"/>
      <c r="L57" s="77"/>
      <c r="M57" s="77"/>
    </row>
    <row r="58" spans="1:13" ht="18" customHeight="1">
      <c r="A58" s="49" t="s">
        <v>0</v>
      </c>
      <c r="B58" s="49"/>
      <c r="C58" s="49"/>
      <c r="D58" s="49"/>
    </row>
    <row r="59" spans="1:13" ht="18" customHeight="1">
      <c r="A59" s="49" t="s">
        <v>66</v>
      </c>
      <c r="B59" s="49"/>
      <c r="C59" s="49"/>
      <c r="D59" s="49"/>
    </row>
    <row r="60" spans="1:13" ht="18" customHeight="1">
      <c r="A60" s="51" t="str">
        <f>A3</f>
        <v>สำหรับงวดสามเดือนสิ้นสุดวันที่ 30 มิถุนายน พ.ศ. 2563</v>
      </c>
      <c r="B60" s="51"/>
      <c r="C60" s="51"/>
      <c r="D60" s="51"/>
      <c r="E60" s="52"/>
      <c r="F60" s="52"/>
      <c r="G60" s="8"/>
      <c r="H60" s="8"/>
      <c r="I60" s="8"/>
      <c r="J60" s="8"/>
      <c r="K60" s="8"/>
      <c r="L60" s="8"/>
      <c r="M60" s="8"/>
    </row>
    <row r="62" spans="1:13" ht="18" customHeight="1">
      <c r="G62" s="220" t="s">
        <v>2</v>
      </c>
      <c r="H62" s="220"/>
      <c r="I62" s="220"/>
      <c r="K62" s="220" t="s">
        <v>3</v>
      </c>
      <c r="L62" s="220"/>
      <c r="M62" s="220"/>
    </row>
    <row r="63" spans="1:13" ht="18" customHeight="1">
      <c r="E63" s="53"/>
      <c r="F63" s="53"/>
      <c r="G63" s="78" t="s">
        <v>185</v>
      </c>
      <c r="H63" s="53"/>
      <c r="I63" s="78" t="s">
        <v>167</v>
      </c>
      <c r="J63" s="13"/>
      <c r="K63" s="78" t="s">
        <v>185</v>
      </c>
      <c r="L63" s="53"/>
      <c r="M63" s="78" t="s">
        <v>167</v>
      </c>
    </row>
    <row r="64" spans="1:13" ht="18" customHeight="1">
      <c r="E64" s="53"/>
      <c r="F64" s="55"/>
      <c r="G64" s="18" t="s">
        <v>6</v>
      </c>
      <c r="H64" s="13"/>
      <c r="I64" s="18" t="s">
        <v>6</v>
      </c>
      <c r="J64" s="13"/>
      <c r="K64" s="18" t="s">
        <v>6</v>
      </c>
      <c r="L64" s="13"/>
      <c r="M64" s="18" t="s">
        <v>6</v>
      </c>
    </row>
    <row r="65" spans="1:13" ht="6" customHeight="1">
      <c r="A65" s="79"/>
      <c r="B65" s="79"/>
      <c r="C65" s="79"/>
      <c r="D65" s="79"/>
      <c r="E65" s="80"/>
      <c r="F65" s="80"/>
      <c r="G65" s="81"/>
      <c r="H65" s="82"/>
      <c r="I65" s="82"/>
      <c r="J65" s="82"/>
      <c r="K65" s="81"/>
      <c r="L65" s="82"/>
      <c r="M65" s="82"/>
    </row>
    <row r="66" spans="1:13" s="2" customFormat="1" ht="18" customHeight="1">
      <c r="A66" s="2" t="s">
        <v>244</v>
      </c>
      <c r="E66" s="54"/>
      <c r="F66" s="83"/>
      <c r="G66" s="84"/>
      <c r="H66" s="13"/>
      <c r="I66" s="13"/>
      <c r="J66" s="83"/>
      <c r="K66" s="84"/>
      <c r="L66" s="13"/>
      <c r="M66" s="13"/>
    </row>
    <row r="67" spans="1:13" s="2" customFormat="1" ht="18" customHeight="1">
      <c r="A67" s="56"/>
      <c r="B67" s="56" t="s">
        <v>89</v>
      </c>
      <c r="C67" s="56"/>
      <c r="D67" s="56"/>
      <c r="E67" s="54"/>
      <c r="F67" s="83"/>
      <c r="G67" s="22">
        <v>542065530</v>
      </c>
      <c r="H67" s="4"/>
      <c r="I67" s="4">
        <v>1051918429</v>
      </c>
      <c r="J67" s="4"/>
      <c r="K67" s="22">
        <v>906115375</v>
      </c>
      <c r="L67" s="4"/>
      <c r="M67" s="4">
        <v>1350041876</v>
      </c>
    </row>
    <row r="68" spans="1:13" s="2" customFormat="1" ht="18" customHeight="1">
      <c r="A68" s="56"/>
      <c r="B68" s="56" t="s">
        <v>90</v>
      </c>
      <c r="C68" s="56"/>
      <c r="D68" s="56"/>
      <c r="E68" s="54"/>
      <c r="F68" s="83"/>
      <c r="G68" s="24">
        <v>132557386</v>
      </c>
      <c r="H68" s="57"/>
      <c r="I68" s="8">
        <v>333693325</v>
      </c>
      <c r="J68" s="83"/>
      <c r="K68" s="24">
        <v>0</v>
      </c>
      <c r="L68" s="57"/>
      <c r="M68" s="8">
        <v>0</v>
      </c>
    </row>
    <row r="69" spans="1:13" ht="6" customHeight="1">
      <c r="A69" s="49"/>
      <c r="B69" s="49"/>
      <c r="C69" s="49"/>
      <c r="D69" s="49"/>
      <c r="E69" s="54"/>
      <c r="G69" s="22"/>
      <c r="J69" s="50"/>
      <c r="K69" s="22"/>
    </row>
    <row r="70" spans="1:13" s="2" customFormat="1" ht="18.75" customHeight="1" thickBot="1">
      <c r="A70" s="49"/>
      <c r="B70" s="49"/>
      <c r="C70" s="49"/>
      <c r="D70" s="49"/>
      <c r="E70" s="54"/>
      <c r="F70" s="83"/>
      <c r="G70" s="30">
        <f>SUM(G67:G68)</f>
        <v>674622916</v>
      </c>
      <c r="H70" s="4"/>
      <c r="I70" s="31">
        <f>SUM(I67:I68)</f>
        <v>1385611754</v>
      </c>
      <c r="J70" s="83"/>
      <c r="K70" s="30">
        <f>SUM(K67:K68)</f>
        <v>906115375</v>
      </c>
      <c r="L70" s="4"/>
      <c r="M70" s="31">
        <f>SUM(M67:M68)</f>
        <v>1350041876</v>
      </c>
    </row>
    <row r="71" spans="1:13" s="2" customFormat="1" ht="18.75" customHeight="1" thickTop="1">
      <c r="A71" s="85"/>
      <c r="B71" s="85"/>
      <c r="C71" s="85"/>
      <c r="D71" s="85"/>
      <c r="E71" s="54"/>
      <c r="F71" s="83"/>
      <c r="G71" s="84"/>
      <c r="H71" s="13"/>
      <c r="I71" s="13"/>
      <c r="J71" s="4"/>
      <c r="K71" s="22"/>
      <c r="L71" s="4"/>
      <c r="M71" s="4"/>
    </row>
    <row r="72" spans="1:13" ht="18" customHeight="1">
      <c r="A72" s="2" t="s">
        <v>91</v>
      </c>
      <c r="B72" s="2"/>
      <c r="C72" s="2"/>
      <c r="D72" s="2"/>
      <c r="E72" s="54"/>
      <c r="G72" s="22"/>
      <c r="K72" s="22"/>
    </row>
    <row r="73" spans="1:13" ht="18" customHeight="1">
      <c r="A73" s="56"/>
      <c r="B73" s="56" t="s">
        <v>89</v>
      </c>
      <c r="C73" s="56"/>
      <c r="D73" s="56"/>
      <c r="E73" s="54"/>
      <c r="G73" s="22">
        <v>1736566580</v>
      </c>
      <c r="I73" s="4">
        <v>2152544817</v>
      </c>
      <c r="J73" s="50"/>
      <c r="K73" s="22">
        <v>1995449691</v>
      </c>
      <c r="M73" s="4">
        <v>2369066997</v>
      </c>
    </row>
    <row r="74" spans="1:13" ht="18" customHeight="1">
      <c r="A74" s="56"/>
      <c r="B74" s="56" t="s">
        <v>90</v>
      </c>
      <c r="C74" s="56"/>
      <c r="D74" s="56"/>
      <c r="E74" s="54"/>
      <c r="G74" s="24">
        <v>123169549</v>
      </c>
      <c r="H74" s="57"/>
      <c r="I74" s="8">
        <v>333097119</v>
      </c>
      <c r="J74" s="50"/>
      <c r="K74" s="24">
        <v>0</v>
      </c>
      <c r="L74" s="57"/>
      <c r="M74" s="8">
        <v>0</v>
      </c>
    </row>
    <row r="75" spans="1:13" ht="6" customHeight="1">
      <c r="A75" s="49"/>
      <c r="B75" s="49"/>
      <c r="C75" s="49"/>
      <c r="D75" s="49"/>
      <c r="E75" s="54"/>
      <c r="G75" s="22"/>
      <c r="J75" s="50"/>
      <c r="K75" s="22"/>
    </row>
    <row r="76" spans="1:13" ht="18.75" customHeight="1" thickBot="1">
      <c r="A76" s="49"/>
      <c r="B76" s="49"/>
      <c r="C76" s="49"/>
      <c r="D76" s="49"/>
      <c r="E76" s="54"/>
      <c r="G76" s="30">
        <f>SUM(G73:G74)</f>
        <v>1859736129</v>
      </c>
      <c r="I76" s="31">
        <f>SUM(I73:I74)</f>
        <v>2485641936</v>
      </c>
      <c r="J76" s="50"/>
      <c r="K76" s="30">
        <f>SUM(K73:K74)</f>
        <v>1995449691</v>
      </c>
      <c r="M76" s="31">
        <f>SUM(M73:M74)</f>
        <v>2369066997</v>
      </c>
    </row>
    <row r="77" spans="1:13" s="2" customFormat="1" ht="18.75" customHeight="1" thickTop="1">
      <c r="A77" s="85"/>
      <c r="B77" s="85"/>
      <c r="C77" s="85"/>
      <c r="D77" s="85"/>
      <c r="E77" s="54"/>
      <c r="F77" s="83"/>
      <c r="G77" s="84"/>
      <c r="H77" s="13"/>
      <c r="I77" s="13"/>
      <c r="J77" s="83"/>
      <c r="K77" s="84"/>
      <c r="L77" s="13"/>
      <c r="M77" s="13"/>
    </row>
    <row r="78" spans="1:13" ht="18" customHeight="1">
      <c r="A78" s="2" t="s">
        <v>243</v>
      </c>
      <c r="B78" s="2"/>
      <c r="C78" s="2"/>
      <c r="D78" s="2"/>
      <c r="E78" s="54"/>
      <c r="G78" s="22"/>
      <c r="J78" s="50"/>
      <c r="K78" s="22"/>
    </row>
    <row r="79" spans="1:13" s="2" customFormat="1" ht="18.75" customHeight="1" thickBot="1">
      <c r="A79" s="56"/>
      <c r="B79" s="56" t="s">
        <v>241</v>
      </c>
      <c r="C79" s="56"/>
      <c r="D79" s="56"/>
      <c r="E79" s="54"/>
      <c r="F79" s="83"/>
      <c r="G79" s="86">
        <v>3.6299999999999999E-2</v>
      </c>
      <c r="H79" s="87"/>
      <c r="I79" s="88">
        <v>7.3099999999999998E-2</v>
      </c>
      <c r="J79" s="89"/>
      <c r="K79" s="86">
        <v>6.0600000000000001E-2</v>
      </c>
      <c r="L79" s="87"/>
      <c r="M79" s="88">
        <v>9.3799999999999994E-2</v>
      </c>
    </row>
    <row r="80" spans="1:13" s="2" customFormat="1" ht="6" customHeight="1" thickTop="1">
      <c r="A80" s="56"/>
      <c r="B80" s="56"/>
      <c r="C80" s="56"/>
      <c r="D80" s="56"/>
      <c r="E80" s="54"/>
      <c r="F80" s="83"/>
      <c r="G80" s="90"/>
      <c r="H80" s="87"/>
      <c r="I80" s="91"/>
      <c r="J80" s="89"/>
      <c r="K80" s="90"/>
      <c r="L80" s="87"/>
      <c r="M80" s="91"/>
    </row>
    <row r="81" spans="1:13" s="2" customFormat="1" ht="18.75" customHeight="1" thickBot="1">
      <c r="A81" s="56"/>
      <c r="B81" s="56" t="s">
        <v>242</v>
      </c>
      <c r="C81" s="56"/>
      <c r="D81" s="56"/>
      <c r="E81" s="54"/>
      <c r="F81" s="83"/>
      <c r="G81" s="86">
        <v>3.6299999999999999E-2</v>
      </c>
      <c r="H81" s="87"/>
      <c r="I81" s="88">
        <v>7.1900000000000006E-2</v>
      </c>
      <c r="J81" s="89"/>
      <c r="K81" s="86">
        <v>6.0600000000000001E-2</v>
      </c>
      <c r="L81" s="87"/>
      <c r="M81" s="88">
        <v>9.2299999999999993E-2</v>
      </c>
    </row>
    <row r="82" spans="1:13" s="2" customFormat="1" ht="18.75" customHeight="1" thickTop="1">
      <c r="A82" s="56"/>
      <c r="B82" s="56"/>
      <c r="C82" s="56"/>
      <c r="D82" s="56"/>
      <c r="E82" s="54"/>
      <c r="F82" s="83"/>
      <c r="G82" s="92"/>
      <c r="H82" s="13"/>
      <c r="I82" s="92"/>
      <c r="J82" s="83"/>
      <c r="K82" s="92"/>
      <c r="L82" s="13"/>
      <c r="M82" s="92"/>
    </row>
    <row r="83" spans="1:13" s="2" customFormat="1" ht="18" customHeight="1">
      <c r="A83" s="56"/>
      <c r="B83" s="56"/>
      <c r="C83" s="56"/>
      <c r="D83" s="56"/>
      <c r="E83" s="54"/>
      <c r="F83" s="83"/>
      <c r="G83" s="92"/>
      <c r="H83" s="13"/>
      <c r="I83" s="92"/>
      <c r="J83" s="83"/>
      <c r="K83" s="92"/>
      <c r="L83" s="13"/>
      <c r="M83" s="92"/>
    </row>
    <row r="84" spans="1:13" s="2" customFormat="1" ht="18" customHeight="1">
      <c r="A84" s="56"/>
      <c r="B84" s="56"/>
      <c r="C84" s="56"/>
      <c r="D84" s="56"/>
      <c r="E84" s="54"/>
      <c r="F84" s="83"/>
      <c r="G84" s="92"/>
      <c r="H84" s="13"/>
      <c r="I84" s="92"/>
      <c r="J84" s="83"/>
      <c r="K84" s="92"/>
      <c r="L84" s="13"/>
      <c r="M84" s="92"/>
    </row>
    <row r="85" spans="1:13" s="2" customFormat="1" ht="18" customHeight="1">
      <c r="A85" s="56"/>
      <c r="B85" s="56"/>
      <c r="C85" s="56"/>
      <c r="D85" s="56"/>
      <c r="E85" s="54"/>
      <c r="F85" s="83"/>
      <c r="G85" s="92"/>
      <c r="H85" s="13"/>
      <c r="I85" s="92"/>
      <c r="J85" s="83"/>
      <c r="K85" s="92"/>
      <c r="L85" s="13"/>
      <c r="M85" s="92"/>
    </row>
    <row r="86" spans="1:13" s="2" customFormat="1" ht="18" customHeight="1">
      <c r="A86" s="56"/>
      <c r="B86" s="56"/>
      <c r="C86" s="56"/>
      <c r="D86" s="56"/>
      <c r="E86" s="54"/>
      <c r="F86" s="83"/>
      <c r="G86" s="92"/>
      <c r="H86" s="13"/>
      <c r="I86" s="92"/>
      <c r="J86" s="83"/>
      <c r="K86" s="92"/>
      <c r="L86" s="13"/>
      <c r="M86" s="92"/>
    </row>
    <row r="87" spans="1:13" s="2" customFormat="1" ht="18" customHeight="1">
      <c r="A87" s="56"/>
      <c r="B87" s="56"/>
      <c r="C87" s="56"/>
      <c r="D87" s="56"/>
      <c r="E87" s="54"/>
      <c r="F87" s="83"/>
      <c r="G87" s="92"/>
      <c r="H87" s="13"/>
      <c r="I87" s="92"/>
      <c r="J87" s="83"/>
      <c r="K87" s="92"/>
      <c r="L87" s="13"/>
      <c r="M87" s="92"/>
    </row>
    <row r="88" spans="1:13" s="2" customFormat="1" ht="18" customHeight="1">
      <c r="A88" s="56"/>
      <c r="B88" s="56"/>
      <c r="C88" s="56"/>
      <c r="D88" s="56"/>
      <c r="E88" s="54"/>
      <c r="F88" s="83"/>
      <c r="G88" s="92"/>
      <c r="H88" s="13"/>
      <c r="I88" s="92"/>
      <c r="J88" s="83"/>
      <c r="K88" s="92"/>
      <c r="L88" s="13"/>
      <c r="M88" s="92"/>
    </row>
    <row r="89" spans="1:13" s="2" customFormat="1" ht="18" customHeight="1">
      <c r="A89" s="56"/>
      <c r="B89" s="56"/>
      <c r="C89" s="56"/>
      <c r="D89" s="56"/>
      <c r="E89" s="54"/>
      <c r="F89" s="83"/>
      <c r="G89" s="92"/>
      <c r="H89" s="13"/>
      <c r="I89" s="92"/>
      <c r="J89" s="83"/>
      <c r="K89" s="92"/>
      <c r="L89" s="13"/>
      <c r="M89" s="92"/>
    </row>
    <row r="90" spans="1:13" s="2" customFormat="1" ht="18" customHeight="1">
      <c r="A90" s="56"/>
      <c r="B90" s="56"/>
      <c r="C90" s="56"/>
      <c r="D90" s="56"/>
      <c r="E90" s="54"/>
      <c r="F90" s="83"/>
      <c r="G90" s="92"/>
      <c r="H90" s="13"/>
      <c r="I90" s="92"/>
      <c r="J90" s="83"/>
      <c r="K90" s="92"/>
      <c r="L90" s="13"/>
      <c r="M90" s="92"/>
    </row>
    <row r="91" spans="1:13" s="2" customFormat="1" ht="18" customHeight="1">
      <c r="A91" s="56"/>
      <c r="B91" s="56"/>
      <c r="C91" s="56"/>
      <c r="D91" s="56"/>
      <c r="E91" s="54"/>
      <c r="F91" s="83"/>
      <c r="G91" s="92"/>
      <c r="H91" s="13"/>
      <c r="I91" s="92"/>
      <c r="J91" s="83"/>
      <c r="K91" s="92"/>
      <c r="L91" s="13"/>
      <c r="M91" s="92"/>
    </row>
    <row r="92" spans="1:13" s="2" customFormat="1" ht="18" customHeight="1">
      <c r="A92" s="56"/>
      <c r="B92" s="56"/>
      <c r="C92" s="56"/>
      <c r="D92" s="56"/>
      <c r="E92" s="54"/>
      <c r="F92" s="83"/>
      <c r="G92" s="92"/>
      <c r="H92" s="13"/>
      <c r="I92" s="92"/>
      <c r="J92" s="83"/>
      <c r="K92" s="92"/>
      <c r="L92" s="13"/>
      <c r="M92" s="92"/>
    </row>
    <row r="93" spans="1:13" s="2" customFormat="1" ht="18" customHeight="1">
      <c r="A93" s="56"/>
      <c r="B93" s="56"/>
      <c r="C93" s="56"/>
      <c r="D93" s="56"/>
      <c r="E93" s="54"/>
      <c r="F93" s="83"/>
      <c r="G93" s="92"/>
      <c r="H93" s="13"/>
      <c r="I93" s="92"/>
      <c r="J93" s="83"/>
      <c r="K93" s="92"/>
      <c r="L93" s="13"/>
      <c r="M93" s="92"/>
    </row>
    <row r="94" spans="1:13" s="2" customFormat="1" ht="18" customHeight="1">
      <c r="A94" s="56"/>
      <c r="B94" s="56"/>
      <c r="C94" s="56"/>
      <c r="D94" s="56"/>
      <c r="E94" s="54"/>
      <c r="F94" s="83"/>
      <c r="G94" s="92"/>
      <c r="H94" s="13"/>
      <c r="I94" s="92"/>
      <c r="J94" s="83"/>
      <c r="K94" s="92"/>
      <c r="L94" s="13"/>
      <c r="M94" s="92"/>
    </row>
    <row r="95" spans="1:13" s="2" customFormat="1" ht="18" customHeight="1">
      <c r="A95" s="56"/>
      <c r="B95" s="56"/>
      <c r="C95" s="56"/>
      <c r="D95" s="56"/>
      <c r="E95" s="54"/>
      <c r="F95" s="83"/>
      <c r="G95" s="92"/>
      <c r="H95" s="13"/>
      <c r="I95" s="92"/>
      <c r="J95" s="83"/>
      <c r="K95" s="92"/>
      <c r="L95" s="13"/>
      <c r="M95" s="92"/>
    </row>
    <row r="96" spans="1:13" s="2" customFormat="1" ht="18" customHeight="1">
      <c r="A96" s="56"/>
      <c r="B96" s="56"/>
      <c r="C96" s="56"/>
      <c r="D96" s="56"/>
      <c r="E96" s="54"/>
      <c r="F96" s="83"/>
      <c r="G96" s="92"/>
      <c r="H96" s="13"/>
      <c r="I96" s="92"/>
      <c r="J96" s="83"/>
      <c r="K96" s="92"/>
      <c r="L96" s="13"/>
      <c r="M96" s="92"/>
    </row>
    <row r="97" spans="1:13" s="2" customFormat="1" ht="18" customHeight="1">
      <c r="A97" s="56"/>
      <c r="B97" s="56"/>
      <c r="C97" s="56"/>
      <c r="D97" s="56"/>
      <c r="E97" s="54"/>
      <c r="F97" s="83"/>
      <c r="G97" s="92"/>
      <c r="H97" s="13"/>
      <c r="I97" s="92"/>
      <c r="J97" s="83"/>
      <c r="K97" s="92"/>
      <c r="L97" s="13"/>
      <c r="M97" s="92"/>
    </row>
    <row r="98" spans="1:13" s="2" customFormat="1" ht="18" customHeight="1">
      <c r="A98" s="56"/>
      <c r="B98" s="56"/>
      <c r="C98" s="56"/>
      <c r="D98" s="56"/>
      <c r="E98" s="54"/>
      <c r="F98" s="83"/>
      <c r="G98" s="92"/>
      <c r="H98" s="13"/>
      <c r="I98" s="92"/>
      <c r="J98" s="83"/>
      <c r="K98" s="92"/>
      <c r="L98" s="13"/>
      <c r="M98" s="92"/>
    </row>
    <row r="99" spans="1:13" s="2" customFormat="1" ht="18" customHeight="1">
      <c r="A99" s="56"/>
      <c r="B99" s="56"/>
      <c r="C99" s="56"/>
      <c r="D99" s="56"/>
      <c r="E99" s="54"/>
      <c r="F99" s="83"/>
      <c r="G99" s="92"/>
      <c r="H99" s="13"/>
      <c r="I99" s="92"/>
      <c r="J99" s="83"/>
      <c r="K99" s="92"/>
      <c r="L99" s="13"/>
      <c r="M99" s="92"/>
    </row>
    <row r="100" spans="1:13" s="2" customFormat="1" ht="18" customHeight="1">
      <c r="A100" s="56"/>
      <c r="B100" s="56"/>
      <c r="C100" s="56"/>
      <c r="D100" s="56"/>
      <c r="E100" s="54"/>
      <c r="F100" s="83"/>
      <c r="G100" s="92"/>
      <c r="H100" s="13"/>
      <c r="I100" s="92"/>
      <c r="J100" s="83"/>
      <c r="K100" s="92"/>
      <c r="L100" s="13"/>
      <c r="M100" s="92"/>
    </row>
    <row r="101" spans="1:13" s="2" customFormat="1" ht="18" hidden="1" customHeight="1">
      <c r="A101" s="56"/>
      <c r="B101" s="56"/>
      <c r="C101" s="56"/>
      <c r="D101" s="56"/>
      <c r="E101" s="54"/>
      <c r="F101" s="83"/>
      <c r="G101" s="92"/>
      <c r="H101" s="13"/>
      <c r="I101" s="92"/>
      <c r="J101" s="83"/>
      <c r="K101" s="92"/>
      <c r="L101" s="13"/>
      <c r="M101" s="92"/>
    </row>
    <row r="102" spans="1:13" s="2" customFormat="1" ht="18" customHeight="1">
      <c r="A102" s="56"/>
      <c r="B102" s="56"/>
      <c r="C102" s="56"/>
      <c r="D102" s="56"/>
      <c r="E102" s="54"/>
      <c r="F102" s="83"/>
      <c r="G102" s="92"/>
      <c r="H102" s="13"/>
      <c r="I102" s="92"/>
      <c r="J102" s="83"/>
      <c r="K102" s="92"/>
      <c r="L102" s="13"/>
      <c r="M102" s="92"/>
    </row>
    <row r="103" spans="1:13" s="2" customFormat="1" ht="18" customHeight="1">
      <c r="A103" s="56"/>
      <c r="B103" s="56"/>
      <c r="C103" s="56"/>
      <c r="D103" s="56"/>
      <c r="E103" s="54"/>
      <c r="F103" s="83"/>
      <c r="G103" s="92"/>
      <c r="H103" s="13"/>
      <c r="I103" s="92"/>
      <c r="J103" s="83"/>
      <c r="K103" s="92"/>
      <c r="L103" s="13"/>
      <c r="M103" s="92"/>
    </row>
    <row r="104" spans="1:13" s="2" customFormat="1" ht="18" customHeight="1">
      <c r="A104" s="56"/>
      <c r="B104" s="56"/>
      <c r="C104" s="56"/>
      <c r="D104" s="56"/>
      <c r="E104" s="54"/>
      <c r="F104" s="83"/>
      <c r="G104" s="92"/>
      <c r="H104" s="13"/>
      <c r="I104" s="92"/>
      <c r="J104" s="83"/>
      <c r="K104" s="92"/>
      <c r="L104" s="13"/>
      <c r="M104" s="92"/>
    </row>
    <row r="105" spans="1:13" s="2" customFormat="1" ht="18" customHeight="1">
      <c r="A105" s="56"/>
      <c r="B105" s="56"/>
      <c r="C105" s="56"/>
      <c r="D105" s="56"/>
      <c r="E105" s="54"/>
      <c r="F105" s="83"/>
      <c r="G105" s="92"/>
      <c r="H105" s="13"/>
      <c r="I105" s="92"/>
      <c r="J105" s="83"/>
      <c r="K105" s="92"/>
      <c r="L105" s="13"/>
      <c r="M105" s="92"/>
    </row>
    <row r="106" spans="1:13" s="2" customFormat="1" ht="18" customHeight="1">
      <c r="A106" s="56"/>
      <c r="B106" s="56"/>
      <c r="C106" s="56"/>
      <c r="D106" s="56"/>
      <c r="E106" s="54"/>
      <c r="F106" s="83"/>
      <c r="G106" s="92"/>
      <c r="H106" s="13"/>
      <c r="I106" s="92"/>
      <c r="J106" s="83"/>
      <c r="K106" s="92"/>
      <c r="L106" s="13"/>
      <c r="M106" s="92"/>
    </row>
    <row r="107" spans="1:13" s="2" customFormat="1" ht="18" customHeight="1">
      <c r="A107" s="85"/>
      <c r="B107" s="85"/>
      <c r="C107" s="85"/>
      <c r="D107" s="85"/>
      <c r="E107" s="83"/>
      <c r="F107" s="83"/>
      <c r="G107" s="93"/>
      <c r="H107" s="13"/>
      <c r="I107" s="93"/>
      <c r="J107" s="13"/>
      <c r="K107" s="93"/>
      <c r="L107" s="13"/>
      <c r="M107" s="93"/>
    </row>
    <row r="108" spans="1:13" s="2" customFormat="1" ht="6.75" customHeight="1">
      <c r="A108" s="85"/>
      <c r="B108" s="85"/>
      <c r="C108" s="85"/>
      <c r="D108" s="85"/>
      <c r="E108" s="83"/>
      <c r="F108" s="83"/>
      <c r="G108" s="93"/>
      <c r="H108" s="13"/>
      <c r="I108" s="93"/>
      <c r="J108" s="13"/>
      <c r="K108" s="93"/>
      <c r="L108" s="13"/>
      <c r="M108" s="93"/>
    </row>
    <row r="109" spans="1:13" ht="21.95" customHeight="1">
      <c r="A109" s="34" t="s">
        <v>31</v>
      </c>
      <c r="B109" s="34"/>
      <c r="C109" s="34"/>
      <c r="D109" s="34"/>
      <c r="E109" s="76"/>
      <c r="F109" s="76"/>
      <c r="G109" s="77"/>
      <c r="H109" s="77"/>
      <c r="I109" s="77"/>
      <c r="J109" s="77"/>
      <c r="K109" s="77"/>
      <c r="L109" s="77"/>
      <c r="M109" s="77"/>
    </row>
  </sheetData>
  <mergeCells count="4">
    <mergeCell ref="G5:I5"/>
    <mergeCell ref="K5:M5"/>
    <mergeCell ref="G62:I62"/>
    <mergeCell ref="K62:M6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showZeros="0" topLeftCell="A31" zoomScale="90" zoomScaleNormal="90" zoomScaleSheetLayoutView="85" workbookViewId="0">
      <selection activeCell="G57" sqref="G57"/>
    </sheetView>
  </sheetViews>
  <sheetFormatPr defaultColWidth="9.140625" defaultRowHeight="18" customHeight="1"/>
  <cols>
    <col min="1" max="3" width="1.28515625" style="3" customWidth="1"/>
    <col min="4" max="4" width="25.140625" style="3" customWidth="1"/>
    <col min="5" max="5" width="11.28515625" style="50" customWidth="1"/>
    <col min="6" max="6" width="4" style="50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2" width="0.7109375" style="4" customWidth="1"/>
    <col min="13" max="13" width="12.7109375" style="4" customWidth="1"/>
    <col min="14" max="16384" width="9.140625" style="3"/>
  </cols>
  <sheetData>
    <row r="1" spans="1:13" ht="18" customHeight="1">
      <c r="A1" s="2" t="s">
        <v>0</v>
      </c>
      <c r="B1" s="49"/>
      <c r="C1" s="49"/>
      <c r="D1" s="49"/>
    </row>
    <row r="2" spans="1:13" ht="18" customHeight="1">
      <c r="A2" s="2" t="s">
        <v>66</v>
      </c>
      <c r="B2" s="49"/>
      <c r="C2" s="49"/>
      <c r="D2" s="49"/>
    </row>
    <row r="3" spans="1:13" ht="18" customHeight="1">
      <c r="A3" s="6" t="s">
        <v>232</v>
      </c>
      <c r="B3" s="51"/>
      <c r="C3" s="51"/>
      <c r="D3" s="51"/>
      <c r="E3" s="52"/>
      <c r="F3" s="52"/>
      <c r="G3" s="8"/>
      <c r="H3" s="8"/>
      <c r="I3" s="8"/>
      <c r="J3" s="8"/>
      <c r="K3" s="8"/>
      <c r="L3" s="8"/>
      <c r="M3" s="8"/>
    </row>
    <row r="4" spans="1:13" ht="6.75" customHeight="1"/>
    <row r="5" spans="1:13" ht="17.850000000000001" customHeight="1">
      <c r="G5" s="220" t="s">
        <v>2</v>
      </c>
      <c r="H5" s="220"/>
      <c r="I5" s="220"/>
      <c r="K5" s="220" t="s">
        <v>3</v>
      </c>
      <c r="L5" s="220"/>
      <c r="M5" s="220"/>
    </row>
    <row r="6" spans="1:13" ht="17.850000000000001" customHeight="1">
      <c r="E6" s="53"/>
      <c r="F6" s="53"/>
      <c r="G6" s="13" t="s">
        <v>185</v>
      </c>
      <c r="H6" s="53"/>
      <c r="I6" s="13" t="s">
        <v>167</v>
      </c>
      <c r="J6" s="13"/>
      <c r="K6" s="13" t="s">
        <v>185</v>
      </c>
      <c r="L6" s="53"/>
      <c r="M6" s="13" t="s">
        <v>167</v>
      </c>
    </row>
    <row r="7" spans="1:13" ht="17.850000000000001" customHeight="1">
      <c r="E7" s="54"/>
      <c r="F7" s="55"/>
      <c r="G7" s="18" t="s">
        <v>6</v>
      </c>
      <c r="H7" s="13"/>
      <c r="I7" s="18" t="s">
        <v>6</v>
      </c>
      <c r="J7" s="13"/>
      <c r="K7" s="18" t="s">
        <v>6</v>
      </c>
      <c r="L7" s="13"/>
      <c r="M7" s="18" t="s">
        <v>6</v>
      </c>
    </row>
    <row r="8" spans="1:13" ht="5.0999999999999996" customHeight="1">
      <c r="A8" s="56"/>
      <c r="B8" s="56"/>
      <c r="C8" s="56"/>
      <c r="D8" s="56"/>
      <c r="G8" s="22"/>
      <c r="K8" s="22"/>
    </row>
    <row r="9" spans="1:13" ht="17.850000000000001" customHeight="1">
      <c r="A9" s="56" t="s">
        <v>67</v>
      </c>
      <c r="B9" s="56"/>
      <c r="C9" s="56"/>
      <c r="D9" s="56"/>
      <c r="E9" s="54"/>
      <c r="G9" s="22">
        <v>893329412</v>
      </c>
      <c r="I9" s="4">
        <v>827293622</v>
      </c>
      <c r="J9" s="50"/>
      <c r="K9" s="23">
        <v>62113354</v>
      </c>
      <c r="M9" s="26">
        <v>156426236</v>
      </c>
    </row>
    <row r="10" spans="1:13" ht="17.850000000000001" customHeight="1">
      <c r="A10" s="56" t="s">
        <v>68</v>
      </c>
      <c r="B10" s="56"/>
      <c r="C10" s="56"/>
      <c r="D10" s="56"/>
      <c r="E10" s="54"/>
      <c r="G10" s="22">
        <v>685573878</v>
      </c>
      <c r="H10" s="57"/>
      <c r="I10" s="4">
        <v>3732365805</v>
      </c>
      <c r="J10" s="50"/>
      <c r="K10" s="22">
        <v>0</v>
      </c>
      <c r="L10" s="57"/>
      <c r="M10" s="4">
        <v>2100610884</v>
      </c>
    </row>
    <row r="11" spans="1:13" ht="17.850000000000001" customHeight="1">
      <c r="A11" s="56" t="s">
        <v>69</v>
      </c>
      <c r="B11" s="56"/>
      <c r="C11" s="56"/>
      <c r="D11" s="56"/>
      <c r="E11" s="54"/>
      <c r="G11" s="22">
        <v>745472237</v>
      </c>
      <c r="H11" s="57"/>
      <c r="I11" s="4">
        <v>828129459</v>
      </c>
      <c r="J11" s="50"/>
      <c r="K11" s="22">
        <v>0</v>
      </c>
      <c r="L11" s="57"/>
      <c r="M11" s="4">
        <v>0</v>
      </c>
    </row>
    <row r="12" spans="1:13" ht="17.850000000000001" customHeight="1">
      <c r="A12" s="58" t="s">
        <v>70</v>
      </c>
      <c r="E12" s="54"/>
      <c r="G12" s="22">
        <v>-398739165</v>
      </c>
      <c r="I12" s="4">
        <v>-387332768</v>
      </c>
      <c r="J12" s="50"/>
      <c r="K12" s="23">
        <v>-35549193</v>
      </c>
      <c r="M12" s="26">
        <v>-89356852</v>
      </c>
    </row>
    <row r="13" spans="1:13" ht="17.850000000000001" customHeight="1">
      <c r="A13" s="3" t="s">
        <v>71</v>
      </c>
      <c r="E13" s="54"/>
      <c r="G13" s="22">
        <v>-374769779</v>
      </c>
      <c r="H13" s="57"/>
      <c r="I13" s="4">
        <v>-2640748110</v>
      </c>
      <c r="J13" s="50"/>
      <c r="K13" s="22">
        <v>0</v>
      </c>
      <c r="L13" s="57"/>
      <c r="M13" s="4">
        <v>-1939119939</v>
      </c>
    </row>
    <row r="14" spans="1:13" ht="17.850000000000001" customHeight="1">
      <c r="A14" s="3" t="s">
        <v>72</v>
      </c>
      <c r="E14" s="54"/>
      <c r="G14" s="59">
        <v>-460932366</v>
      </c>
      <c r="H14" s="57"/>
      <c r="I14" s="8">
        <v>-467120680</v>
      </c>
      <c r="J14" s="50"/>
      <c r="K14" s="24">
        <v>0</v>
      </c>
      <c r="L14" s="57"/>
      <c r="M14" s="8">
        <v>0</v>
      </c>
    </row>
    <row r="15" spans="1:13" ht="5.0999999999999996" customHeight="1">
      <c r="A15" s="56"/>
      <c r="B15" s="56"/>
      <c r="C15" s="56"/>
      <c r="D15" s="56"/>
      <c r="G15" s="22"/>
      <c r="J15" s="50"/>
      <c r="K15" s="22"/>
    </row>
    <row r="16" spans="1:13" ht="17.850000000000001" customHeight="1">
      <c r="A16" s="2" t="s">
        <v>73</v>
      </c>
      <c r="B16" s="2"/>
      <c r="C16" s="2"/>
      <c r="D16" s="2"/>
      <c r="G16" s="22">
        <f>SUM(G9:G14)</f>
        <v>1089934217</v>
      </c>
      <c r="I16" s="4">
        <f>SUM(I9:I14)</f>
        <v>1892587328</v>
      </c>
      <c r="J16" s="50"/>
      <c r="K16" s="22">
        <f>SUM(K9:K14)</f>
        <v>26564161</v>
      </c>
      <c r="M16" s="4">
        <f>SUM(M9:M14)</f>
        <v>228560329</v>
      </c>
    </row>
    <row r="17" spans="1:13" ht="17.850000000000001" customHeight="1">
      <c r="A17" s="3" t="s">
        <v>74</v>
      </c>
      <c r="E17" s="54"/>
      <c r="G17" s="22">
        <v>581053701</v>
      </c>
      <c r="I17" s="4">
        <v>423959977</v>
      </c>
      <c r="J17" s="50"/>
      <c r="K17" s="22">
        <v>1368981596</v>
      </c>
      <c r="M17" s="4">
        <v>1778673008</v>
      </c>
    </row>
    <row r="18" spans="1:13" ht="17.850000000000001" customHeight="1">
      <c r="A18" s="3" t="s">
        <v>75</v>
      </c>
      <c r="E18" s="54"/>
      <c r="G18" s="22">
        <v>-71284882</v>
      </c>
      <c r="H18" s="57"/>
      <c r="I18" s="4">
        <v>-156215310</v>
      </c>
      <c r="J18" s="50"/>
      <c r="K18" s="22">
        <v>0</v>
      </c>
      <c r="L18" s="57"/>
      <c r="M18" s="4">
        <v>0</v>
      </c>
    </row>
    <row r="19" spans="1:13" ht="17.850000000000001" customHeight="1">
      <c r="A19" s="56" t="s">
        <v>76</v>
      </c>
      <c r="B19" s="56"/>
      <c r="C19" s="56"/>
      <c r="D19" s="56"/>
      <c r="E19" s="60"/>
      <c r="F19" s="60"/>
      <c r="G19" s="22">
        <v>-543790515</v>
      </c>
      <c r="I19" s="4">
        <v>-674979647</v>
      </c>
      <c r="J19" s="60"/>
      <c r="K19" s="22">
        <v>-126788304</v>
      </c>
      <c r="M19" s="4">
        <v>-238878989</v>
      </c>
    </row>
    <row r="20" spans="1:13" ht="17.850000000000001" customHeight="1">
      <c r="A20" s="56" t="s">
        <v>196</v>
      </c>
      <c r="B20" s="56"/>
      <c r="C20" s="56"/>
      <c r="D20" s="56"/>
      <c r="E20" s="60"/>
      <c r="F20" s="60"/>
      <c r="G20" s="22">
        <v>6011156</v>
      </c>
      <c r="I20" s="4">
        <v>0</v>
      </c>
      <c r="J20" s="60"/>
      <c r="K20" s="22">
        <v>725691</v>
      </c>
      <c r="M20" s="4">
        <v>0</v>
      </c>
    </row>
    <row r="21" spans="1:13" ht="17.850000000000001" customHeight="1">
      <c r="A21" s="56" t="s">
        <v>77</v>
      </c>
      <c r="B21" s="56"/>
      <c r="C21" s="56"/>
      <c r="D21" s="56"/>
      <c r="E21" s="54"/>
      <c r="G21" s="22">
        <v>-560505824</v>
      </c>
      <c r="I21" s="4">
        <v>-556678145</v>
      </c>
      <c r="J21" s="50"/>
      <c r="K21" s="22">
        <v>-372988690</v>
      </c>
      <c r="M21" s="4">
        <v>-361238392</v>
      </c>
    </row>
    <row r="22" spans="1:13" ht="17.850000000000001" customHeight="1">
      <c r="A22" s="56" t="s">
        <v>78</v>
      </c>
      <c r="B22" s="56"/>
      <c r="C22" s="56"/>
      <c r="D22" s="56"/>
      <c r="E22" s="61"/>
      <c r="G22" s="59">
        <v>339061740</v>
      </c>
      <c r="H22" s="57"/>
      <c r="I22" s="8">
        <v>1065349479</v>
      </c>
      <c r="J22" s="50"/>
      <c r="K22" s="24">
        <v>0</v>
      </c>
      <c r="L22" s="57"/>
      <c r="M22" s="8">
        <v>0</v>
      </c>
    </row>
    <row r="23" spans="1:13" ht="5.0999999999999996" customHeight="1">
      <c r="A23" s="56"/>
      <c r="B23" s="56"/>
      <c r="C23" s="56"/>
      <c r="D23" s="56"/>
      <c r="G23" s="22"/>
      <c r="J23" s="50"/>
      <c r="K23" s="22"/>
    </row>
    <row r="24" spans="1:13" ht="17.850000000000001" customHeight="1">
      <c r="A24" s="49" t="s">
        <v>245</v>
      </c>
      <c r="B24" s="49"/>
      <c r="C24" s="49"/>
      <c r="D24" s="49"/>
      <c r="E24" s="54"/>
      <c r="G24" s="22">
        <f>SUM(G16:G22)</f>
        <v>840479593</v>
      </c>
      <c r="I24" s="4">
        <f>SUM(I16:I22)</f>
        <v>1994023682</v>
      </c>
      <c r="J24" s="50"/>
      <c r="K24" s="22">
        <f>SUM(K16:K22)</f>
        <v>896494454</v>
      </c>
      <c r="M24" s="4">
        <f>SUM(M16:M22)</f>
        <v>1407115956</v>
      </c>
    </row>
    <row r="25" spans="1:13" ht="17.850000000000001" customHeight="1">
      <c r="A25" s="56" t="s">
        <v>79</v>
      </c>
      <c r="B25" s="56"/>
      <c r="C25" s="56"/>
      <c r="D25" s="56"/>
      <c r="E25" s="62"/>
      <c r="F25" s="63"/>
      <c r="G25" s="24">
        <v>-42966647</v>
      </c>
      <c r="I25" s="8">
        <v>-104716627</v>
      </c>
      <c r="J25" s="50"/>
      <c r="K25" s="24">
        <v>5453444</v>
      </c>
      <c r="M25" s="8">
        <v>-30255146</v>
      </c>
    </row>
    <row r="26" spans="1:13" ht="5.0999999999999996" customHeight="1">
      <c r="A26" s="56"/>
      <c r="B26" s="56"/>
      <c r="C26" s="56"/>
      <c r="D26" s="56"/>
      <c r="G26" s="22"/>
      <c r="J26" s="50"/>
      <c r="K26" s="22"/>
    </row>
    <row r="27" spans="1:13" ht="17.850000000000001" customHeight="1">
      <c r="A27" s="49" t="s">
        <v>246</v>
      </c>
      <c r="B27" s="49"/>
      <c r="C27" s="49"/>
      <c r="D27" s="49"/>
      <c r="G27" s="24">
        <f>SUM(G24:G25)</f>
        <v>797512946</v>
      </c>
      <c r="I27" s="8">
        <f>SUM(I24:I25)</f>
        <v>1889307055</v>
      </c>
      <c r="J27" s="50"/>
      <c r="K27" s="24">
        <f>SUM(K24:K25)</f>
        <v>901947898</v>
      </c>
      <c r="M27" s="8">
        <f>SUM(M24:M25)</f>
        <v>1376860810</v>
      </c>
    </row>
    <row r="28" spans="1:13" ht="8.1" customHeight="1">
      <c r="A28" s="49"/>
      <c r="B28" s="49"/>
      <c r="C28" s="49"/>
      <c r="D28" s="49"/>
      <c r="G28" s="22"/>
      <c r="J28" s="50"/>
      <c r="K28" s="22"/>
    </row>
    <row r="29" spans="1:13" ht="17.850000000000001" customHeight="1">
      <c r="A29" s="56" t="s">
        <v>80</v>
      </c>
      <c r="B29" s="56"/>
      <c r="C29" s="56"/>
      <c r="D29" s="56"/>
      <c r="G29" s="22"/>
      <c r="J29" s="50"/>
      <c r="K29" s="22"/>
    </row>
    <row r="30" spans="1:13" ht="17.850000000000001" customHeight="1">
      <c r="A30" s="56"/>
      <c r="B30" s="56" t="s">
        <v>203</v>
      </c>
      <c r="C30" s="56"/>
      <c r="D30" s="56"/>
      <c r="G30" s="22"/>
      <c r="J30" s="50"/>
      <c r="K30" s="22"/>
    </row>
    <row r="31" spans="1:13" ht="17.850000000000001" customHeight="1">
      <c r="A31" s="56"/>
      <c r="B31" s="56"/>
      <c r="C31" s="56" t="s">
        <v>82</v>
      </c>
      <c r="D31" s="56"/>
      <c r="G31" s="22"/>
      <c r="J31" s="50"/>
      <c r="K31" s="22"/>
    </row>
    <row r="32" spans="1:13" ht="17.850000000000001" customHeight="1">
      <c r="A32" s="56"/>
      <c r="B32" s="56"/>
      <c r="C32" s="56" t="s">
        <v>228</v>
      </c>
      <c r="D32" s="56"/>
      <c r="G32" s="22"/>
      <c r="J32" s="50"/>
      <c r="K32" s="22"/>
    </row>
    <row r="33" spans="1:13" ht="17.850000000000001" customHeight="1">
      <c r="A33" s="56"/>
      <c r="B33" s="56"/>
      <c r="C33" s="56"/>
      <c r="D33" s="56" t="s">
        <v>229</v>
      </c>
      <c r="G33" s="22">
        <v>-625923934</v>
      </c>
      <c r="I33" s="4">
        <v>0</v>
      </c>
      <c r="J33" s="50"/>
      <c r="K33" s="22">
        <v>-552093572</v>
      </c>
      <c r="M33" s="4">
        <v>0</v>
      </c>
    </row>
    <row r="34" spans="1:13" ht="17.850000000000001" customHeight="1">
      <c r="A34" s="56"/>
      <c r="B34" s="56"/>
      <c r="C34" s="56" t="s">
        <v>233</v>
      </c>
      <c r="D34" s="56"/>
      <c r="G34" s="22">
        <v>0</v>
      </c>
      <c r="I34" s="4">
        <v>36810178</v>
      </c>
      <c r="J34" s="50"/>
      <c r="K34" s="22">
        <v>0</v>
      </c>
      <c r="M34" s="4">
        <v>12922189</v>
      </c>
    </row>
    <row r="35" spans="1:13" ht="17.850000000000001" customHeight="1">
      <c r="A35" s="56"/>
      <c r="B35" s="56"/>
      <c r="C35" s="56" t="s">
        <v>205</v>
      </c>
      <c r="D35" s="56"/>
      <c r="G35" s="42"/>
      <c r="I35" s="32"/>
      <c r="J35" s="50"/>
      <c r="K35" s="42"/>
      <c r="M35" s="32"/>
    </row>
    <row r="36" spans="1:13" ht="17.850000000000001" customHeight="1">
      <c r="A36" s="56"/>
      <c r="B36" s="56"/>
      <c r="C36" s="56"/>
      <c r="D36" s="56" t="s">
        <v>85</v>
      </c>
      <c r="G36" s="59">
        <v>125184786</v>
      </c>
      <c r="I36" s="64">
        <v>-7362036</v>
      </c>
      <c r="J36" s="50"/>
      <c r="K36" s="59">
        <v>110418714</v>
      </c>
      <c r="M36" s="64">
        <v>-2584438</v>
      </c>
    </row>
    <row r="37" spans="1:13" ht="5.0999999999999996" customHeight="1">
      <c r="A37" s="56"/>
      <c r="B37" s="56"/>
      <c r="C37" s="56"/>
      <c r="D37" s="56"/>
      <c r="G37" s="22"/>
      <c r="J37" s="50"/>
      <c r="K37" s="22"/>
    </row>
    <row r="38" spans="1:13" ht="17.850000000000001" customHeight="1">
      <c r="A38" s="56"/>
      <c r="B38" s="56" t="s">
        <v>204</v>
      </c>
      <c r="C38" s="56"/>
      <c r="D38" s="56"/>
      <c r="G38" s="22"/>
      <c r="J38" s="50"/>
      <c r="K38" s="22"/>
    </row>
    <row r="39" spans="1:13" ht="17.850000000000001" customHeight="1">
      <c r="A39" s="56"/>
      <c r="B39" s="56"/>
      <c r="C39" s="56" t="s">
        <v>87</v>
      </c>
      <c r="D39" s="56"/>
      <c r="G39" s="59">
        <f>SUM(G33:G36)</f>
        <v>-500739148</v>
      </c>
      <c r="I39" s="64">
        <f>SUM(I33:I36)</f>
        <v>29448142</v>
      </c>
      <c r="J39" s="50"/>
      <c r="K39" s="59">
        <f>SUM(K33:K36)</f>
        <v>-441674858</v>
      </c>
      <c r="M39" s="64">
        <f>SUM(M33:M36)</f>
        <v>10337751</v>
      </c>
    </row>
    <row r="40" spans="1:13" ht="8.1" customHeight="1">
      <c r="A40" s="56"/>
      <c r="B40" s="56"/>
      <c r="C40" s="56"/>
      <c r="D40" s="56"/>
      <c r="G40" s="22"/>
      <c r="J40" s="50"/>
      <c r="K40" s="22"/>
    </row>
    <row r="41" spans="1:13" ht="17.850000000000001" customHeight="1">
      <c r="B41" s="65" t="s">
        <v>81</v>
      </c>
      <c r="C41" s="65"/>
      <c r="D41" s="58"/>
      <c r="G41" s="22"/>
      <c r="J41" s="50"/>
      <c r="K41" s="22"/>
    </row>
    <row r="42" spans="1:13" ht="17.850000000000001" customHeight="1">
      <c r="A42" s="56"/>
      <c r="B42" s="65"/>
      <c r="C42" s="65" t="s">
        <v>82</v>
      </c>
      <c r="D42" s="58"/>
      <c r="G42" s="66"/>
      <c r="H42" s="57"/>
      <c r="I42" s="57"/>
      <c r="J42" s="57"/>
      <c r="K42" s="66"/>
      <c r="L42" s="57"/>
      <c r="M42" s="57"/>
    </row>
    <row r="43" spans="1:13" ht="17.850000000000001" customHeight="1">
      <c r="B43" s="65"/>
      <c r="C43" s="65" t="s">
        <v>221</v>
      </c>
      <c r="D43" s="56"/>
      <c r="G43" s="22">
        <v>0</v>
      </c>
      <c r="I43" s="4">
        <v>2323126630</v>
      </c>
      <c r="J43" s="50"/>
      <c r="K43" s="22">
        <v>0</v>
      </c>
      <c r="M43" s="4">
        <v>2078189928</v>
      </c>
    </row>
    <row r="44" spans="1:13" ht="17.850000000000001" customHeight="1">
      <c r="B44" s="65"/>
      <c r="C44" s="65" t="s">
        <v>230</v>
      </c>
      <c r="D44" s="56"/>
      <c r="G44" s="22">
        <v>11054075</v>
      </c>
      <c r="I44" s="4">
        <v>-44324192</v>
      </c>
      <c r="J44" s="50"/>
      <c r="K44" s="22">
        <v>0</v>
      </c>
      <c r="M44" s="4">
        <v>0</v>
      </c>
    </row>
    <row r="45" spans="1:13" ht="17.850000000000001" customHeight="1">
      <c r="B45" s="65"/>
      <c r="C45" s="65" t="s">
        <v>84</v>
      </c>
      <c r="D45" s="56"/>
      <c r="G45" s="22"/>
      <c r="J45" s="50"/>
      <c r="K45" s="22"/>
    </row>
    <row r="46" spans="1:13" ht="17.850000000000001" customHeight="1">
      <c r="B46" s="65"/>
      <c r="C46" s="65"/>
      <c r="D46" s="56" t="s">
        <v>253</v>
      </c>
      <c r="G46" s="22">
        <v>-396092368</v>
      </c>
      <c r="I46" s="4">
        <v>-11419094</v>
      </c>
      <c r="J46" s="50"/>
      <c r="K46" s="22">
        <v>0</v>
      </c>
      <c r="M46" s="4">
        <v>0</v>
      </c>
    </row>
    <row r="47" spans="1:13" ht="17.850000000000001" customHeight="1">
      <c r="A47" s="49"/>
      <c r="B47" s="49"/>
      <c r="C47" s="56" t="s">
        <v>231</v>
      </c>
      <c r="D47" s="49"/>
      <c r="G47" s="22"/>
      <c r="J47" s="50"/>
      <c r="K47" s="22"/>
    </row>
    <row r="48" spans="1:13" ht="17.850000000000001" customHeight="1">
      <c r="A48" s="49"/>
      <c r="B48" s="49"/>
      <c r="D48" s="56" t="s">
        <v>87</v>
      </c>
      <c r="G48" s="24">
        <v>0</v>
      </c>
      <c r="I48" s="8">
        <v>-464625326</v>
      </c>
      <c r="J48" s="50"/>
      <c r="K48" s="24">
        <v>0</v>
      </c>
      <c r="M48" s="8">
        <v>-415637986</v>
      </c>
    </row>
    <row r="49" spans="1:13" ht="5.0999999999999996" customHeight="1">
      <c r="A49" s="56"/>
      <c r="B49" s="56"/>
      <c r="C49" s="56"/>
      <c r="D49" s="56"/>
      <c r="G49" s="22"/>
      <c r="J49" s="50"/>
      <c r="K49" s="22"/>
    </row>
    <row r="50" spans="1:13" s="65" customFormat="1" ht="17.850000000000001" customHeight="1">
      <c r="B50" s="65" t="s">
        <v>86</v>
      </c>
      <c r="E50" s="54"/>
      <c r="F50" s="67"/>
      <c r="G50" s="68"/>
      <c r="H50" s="67"/>
      <c r="I50" s="69"/>
      <c r="J50" s="67"/>
      <c r="K50" s="68"/>
      <c r="L50" s="67"/>
      <c r="M50" s="69"/>
    </row>
    <row r="51" spans="1:13" s="65" customFormat="1" ht="17.850000000000001" customHeight="1">
      <c r="C51" s="65" t="s">
        <v>87</v>
      </c>
      <c r="E51" s="54"/>
      <c r="F51" s="70"/>
      <c r="G51" s="71">
        <f>SUM(G42:G48)</f>
        <v>-385038293</v>
      </c>
      <c r="H51" s="70"/>
      <c r="I51" s="72">
        <f>SUM(I42:I48)</f>
        <v>1802758018</v>
      </c>
      <c r="J51" s="67"/>
      <c r="K51" s="71">
        <f>SUM(K42:K48)</f>
        <v>0</v>
      </c>
      <c r="L51" s="70"/>
      <c r="M51" s="72">
        <f>SUM(M43:M48)</f>
        <v>1662551942</v>
      </c>
    </row>
    <row r="52" spans="1:13" s="65" customFormat="1" ht="5.0999999999999996" customHeight="1">
      <c r="E52" s="54"/>
      <c r="F52" s="70"/>
      <c r="G52" s="73"/>
      <c r="H52" s="70"/>
      <c r="I52" s="74"/>
      <c r="J52" s="67"/>
      <c r="K52" s="73"/>
      <c r="L52" s="70"/>
      <c r="M52" s="74"/>
    </row>
    <row r="53" spans="1:13" ht="17.850000000000001" customHeight="1">
      <c r="A53" s="75" t="s">
        <v>251</v>
      </c>
      <c r="B53" s="49"/>
      <c r="C53" s="49"/>
      <c r="D53" s="49"/>
      <c r="G53" s="24">
        <f>G51+G39</f>
        <v>-885777441</v>
      </c>
      <c r="I53" s="8">
        <f>I51+I39</f>
        <v>1832206160</v>
      </c>
      <c r="J53" s="50"/>
      <c r="K53" s="24">
        <f>K51+K39</f>
        <v>-441674858</v>
      </c>
      <c r="M53" s="8">
        <f>M51+M39</f>
        <v>1672889693</v>
      </c>
    </row>
    <row r="54" spans="1:13" ht="5.0999999999999996" customHeight="1">
      <c r="A54" s="49"/>
      <c r="B54" s="49"/>
      <c r="C54" s="49"/>
      <c r="D54" s="49"/>
      <c r="G54" s="22"/>
      <c r="J54" s="50"/>
      <c r="K54" s="22"/>
    </row>
    <row r="55" spans="1:13" ht="17.850000000000001" customHeight="1" thickBot="1">
      <c r="A55" s="49" t="s">
        <v>125</v>
      </c>
      <c r="B55" s="49"/>
      <c r="C55" s="49"/>
      <c r="D55" s="49"/>
      <c r="G55" s="30">
        <f>SUM(G27,G53)</f>
        <v>-88264495</v>
      </c>
      <c r="I55" s="31">
        <f>SUM(I27,I53)</f>
        <v>3721513215</v>
      </c>
      <c r="J55" s="50"/>
      <c r="K55" s="30">
        <f>SUM(K27,K53)</f>
        <v>460273040</v>
      </c>
      <c r="M55" s="31">
        <f>SUM(M27,M53)</f>
        <v>3049750503</v>
      </c>
    </row>
    <row r="56" spans="1:13" ht="8.25" hidden="1" customHeight="1" thickTop="1">
      <c r="A56" s="49"/>
      <c r="B56" s="49"/>
      <c r="C56" s="49"/>
      <c r="D56" s="49"/>
      <c r="G56" s="32"/>
      <c r="I56" s="32"/>
      <c r="J56" s="50"/>
      <c r="K56" s="32"/>
      <c r="M56" s="32"/>
    </row>
    <row r="57" spans="1:13" ht="21.95" customHeight="1" thickTop="1">
      <c r="A57" s="34" t="s">
        <v>31</v>
      </c>
      <c r="B57" s="34"/>
      <c r="C57" s="34"/>
      <c r="D57" s="34"/>
      <c r="E57" s="76"/>
      <c r="F57" s="76"/>
      <c r="G57" s="77"/>
      <c r="H57" s="77"/>
      <c r="I57" s="77"/>
      <c r="J57" s="77"/>
      <c r="K57" s="77"/>
      <c r="L57" s="77"/>
      <c r="M57" s="77"/>
    </row>
    <row r="58" spans="1:13" ht="18" customHeight="1">
      <c r="A58" s="49" t="s">
        <v>0</v>
      </c>
      <c r="B58" s="49"/>
      <c r="C58" s="49"/>
      <c r="D58" s="49"/>
    </row>
    <row r="59" spans="1:13" ht="18" customHeight="1">
      <c r="A59" s="49" t="s">
        <v>66</v>
      </c>
      <c r="B59" s="49"/>
      <c r="C59" s="49"/>
      <c r="D59" s="49"/>
    </row>
    <row r="60" spans="1:13" ht="18" customHeight="1">
      <c r="A60" s="51" t="str">
        <f>A3</f>
        <v>สำหรับงวดหกเดือนสิ้นสุดวันที่ 30 มิถุนายน พ.ศ. 2563</v>
      </c>
      <c r="B60" s="51"/>
      <c r="C60" s="51"/>
      <c r="D60" s="51"/>
      <c r="E60" s="52"/>
      <c r="F60" s="52"/>
      <c r="G60" s="8"/>
      <c r="H60" s="8"/>
      <c r="I60" s="8"/>
      <c r="J60" s="8"/>
      <c r="K60" s="8"/>
      <c r="L60" s="8"/>
      <c r="M60" s="8"/>
    </row>
    <row r="62" spans="1:13" ht="18" customHeight="1">
      <c r="G62" s="220" t="s">
        <v>2</v>
      </c>
      <c r="H62" s="220"/>
      <c r="I62" s="220"/>
      <c r="K62" s="220" t="s">
        <v>3</v>
      </c>
      <c r="L62" s="220"/>
      <c r="M62" s="220"/>
    </row>
    <row r="63" spans="1:13" ht="18" customHeight="1">
      <c r="E63" s="53"/>
      <c r="F63" s="53"/>
      <c r="G63" s="78" t="s">
        <v>185</v>
      </c>
      <c r="H63" s="53"/>
      <c r="I63" s="78" t="s">
        <v>167</v>
      </c>
      <c r="J63" s="13"/>
      <c r="K63" s="78" t="s">
        <v>185</v>
      </c>
      <c r="L63" s="53"/>
      <c r="M63" s="78" t="s">
        <v>167</v>
      </c>
    </row>
    <row r="64" spans="1:13" ht="18" customHeight="1">
      <c r="E64" s="53"/>
      <c r="F64" s="55"/>
      <c r="G64" s="18" t="s">
        <v>6</v>
      </c>
      <c r="H64" s="13"/>
      <c r="I64" s="18" t="s">
        <v>6</v>
      </c>
      <c r="J64" s="13"/>
      <c r="K64" s="18" t="s">
        <v>6</v>
      </c>
      <c r="L64" s="13"/>
      <c r="M64" s="18" t="s">
        <v>6</v>
      </c>
    </row>
    <row r="65" spans="1:13" ht="6" customHeight="1">
      <c r="A65" s="79"/>
      <c r="B65" s="79"/>
      <c r="C65" s="79"/>
      <c r="D65" s="79"/>
      <c r="E65" s="80"/>
      <c r="F65" s="80"/>
      <c r="G65" s="81"/>
      <c r="H65" s="82"/>
      <c r="I65" s="82"/>
      <c r="J65" s="82"/>
      <c r="K65" s="81"/>
      <c r="L65" s="82"/>
      <c r="M65" s="82"/>
    </row>
    <row r="66" spans="1:13" s="2" customFormat="1" ht="18" customHeight="1">
      <c r="A66" s="2" t="s">
        <v>244</v>
      </c>
      <c r="E66" s="54"/>
      <c r="F66" s="83"/>
      <c r="G66" s="84"/>
      <c r="H66" s="13"/>
      <c r="I66" s="13"/>
      <c r="J66" s="83"/>
      <c r="K66" s="84"/>
      <c r="L66" s="13"/>
      <c r="M66" s="13"/>
    </row>
    <row r="67" spans="1:13" s="2" customFormat="1" ht="18" customHeight="1">
      <c r="A67" s="56"/>
      <c r="B67" s="56" t="s">
        <v>89</v>
      </c>
      <c r="C67" s="56"/>
      <c r="D67" s="56"/>
      <c r="E67" s="54"/>
      <c r="F67" s="83"/>
      <c r="G67" s="22">
        <v>641315889</v>
      </c>
      <c r="H67" s="4"/>
      <c r="I67" s="4">
        <v>1458524177</v>
      </c>
      <c r="J67" s="4"/>
      <c r="K67" s="22">
        <v>901947898</v>
      </c>
      <c r="L67" s="4"/>
      <c r="M67" s="4">
        <v>1376860810</v>
      </c>
    </row>
    <row r="68" spans="1:13" s="2" customFormat="1" ht="18" customHeight="1">
      <c r="A68" s="56"/>
      <c r="B68" s="56" t="s">
        <v>90</v>
      </c>
      <c r="C68" s="56"/>
      <c r="D68" s="56"/>
      <c r="E68" s="54"/>
      <c r="F68" s="83"/>
      <c r="G68" s="24">
        <v>156197057</v>
      </c>
      <c r="H68" s="57"/>
      <c r="I68" s="8">
        <v>430782878</v>
      </c>
      <c r="J68" s="83"/>
      <c r="K68" s="24">
        <v>0</v>
      </c>
      <c r="L68" s="57"/>
      <c r="M68" s="8">
        <v>0</v>
      </c>
    </row>
    <row r="69" spans="1:13" ht="6" customHeight="1">
      <c r="A69" s="49"/>
      <c r="B69" s="49"/>
      <c r="C69" s="49"/>
      <c r="D69" s="49"/>
      <c r="E69" s="54"/>
      <c r="G69" s="22"/>
      <c r="J69" s="50"/>
      <c r="K69" s="22"/>
    </row>
    <row r="70" spans="1:13" s="2" customFormat="1" ht="18.75" customHeight="1" thickBot="1">
      <c r="A70" s="49"/>
      <c r="B70" s="49"/>
      <c r="C70" s="49"/>
      <c r="D70" s="49"/>
      <c r="E70" s="54"/>
      <c r="F70" s="83"/>
      <c r="G70" s="30">
        <f>SUM(G67:G68)</f>
        <v>797512946</v>
      </c>
      <c r="H70" s="4"/>
      <c r="I70" s="31">
        <f>SUM(I67:I68)</f>
        <v>1889307055</v>
      </c>
      <c r="J70" s="83"/>
      <c r="K70" s="30">
        <f>SUM(K67:K68)</f>
        <v>901947898</v>
      </c>
      <c r="L70" s="4"/>
      <c r="M70" s="31">
        <f>SUM(M67:M68)</f>
        <v>1376860810</v>
      </c>
    </row>
    <row r="71" spans="1:13" s="2" customFormat="1" ht="18.75" customHeight="1" thickTop="1">
      <c r="A71" s="85"/>
      <c r="B71" s="85"/>
      <c r="C71" s="85"/>
      <c r="D71" s="85"/>
      <c r="E71" s="54"/>
      <c r="F71" s="83"/>
      <c r="G71" s="84"/>
      <c r="H71" s="13"/>
      <c r="I71" s="13"/>
      <c r="J71" s="4"/>
      <c r="K71" s="22"/>
      <c r="L71" s="4"/>
      <c r="M71" s="4"/>
    </row>
    <row r="72" spans="1:13" ht="18" customHeight="1">
      <c r="A72" s="2" t="s">
        <v>252</v>
      </c>
      <c r="B72" s="2"/>
      <c r="C72" s="2"/>
      <c r="D72" s="2"/>
      <c r="E72" s="54"/>
      <c r="G72" s="22"/>
      <c r="K72" s="22"/>
    </row>
    <row r="73" spans="1:13" ht="18" customHeight="1">
      <c r="A73" s="56"/>
      <c r="B73" s="56" t="s">
        <v>89</v>
      </c>
      <c r="C73" s="56"/>
      <c r="D73" s="56"/>
      <c r="E73" s="54"/>
      <c r="G73" s="22">
        <v>-121808701</v>
      </c>
      <c r="I73" s="4">
        <v>3291378259</v>
      </c>
      <c r="J73" s="50"/>
      <c r="K73" s="22">
        <v>460273040</v>
      </c>
      <c r="M73" s="4">
        <v>3049750503</v>
      </c>
    </row>
    <row r="74" spans="1:13" ht="18" customHeight="1">
      <c r="A74" s="56"/>
      <c r="B74" s="56" t="s">
        <v>90</v>
      </c>
      <c r="C74" s="56"/>
      <c r="D74" s="56"/>
      <c r="E74" s="54"/>
      <c r="G74" s="24">
        <v>33544206</v>
      </c>
      <c r="H74" s="57"/>
      <c r="I74" s="8">
        <v>430134956</v>
      </c>
      <c r="J74" s="50"/>
      <c r="K74" s="24">
        <v>0</v>
      </c>
      <c r="L74" s="57"/>
      <c r="M74" s="8">
        <v>0</v>
      </c>
    </row>
    <row r="75" spans="1:13" ht="6" customHeight="1">
      <c r="A75" s="49"/>
      <c r="B75" s="49"/>
      <c r="C75" s="49"/>
      <c r="D75" s="49"/>
      <c r="E75" s="54"/>
      <c r="G75" s="22"/>
      <c r="J75" s="50"/>
      <c r="K75" s="22"/>
    </row>
    <row r="76" spans="1:13" ht="18.75" customHeight="1" thickBot="1">
      <c r="A76" s="49"/>
      <c r="B76" s="49"/>
      <c r="C76" s="49"/>
      <c r="D76" s="49"/>
      <c r="E76" s="54"/>
      <c r="G76" s="30">
        <f>SUM(G73:G74)</f>
        <v>-88264495</v>
      </c>
      <c r="I76" s="31">
        <f>SUM(I73:I74)</f>
        <v>3721513215</v>
      </c>
      <c r="J76" s="50"/>
      <c r="K76" s="30">
        <f>SUM(K73:K74)</f>
        <v>460273040</v>
      </c>
      <c r="M76" s="31">
        <f>SUM(M73:M74)</f>
        <v>3049750503</v>
      </c>
    </row>
    <row r="77" spans="1:13" s="2" customFormat="1" ht="18.75" customHeight="1" thickTop="1">
      <c r="A77" s="85"/>
      <c r="B77" s="85"/>
      <c r="C77" s="85"/>
      <c r="D77" s="85"/>
      <c r="E77" s="54"/>
      <c r="F77" s="83"/>
      <c r="G77" s="84"/>
      <c r="H77" s="13"/>
      <c r="I77" s="13"/>
      <c r="J77" s="83"/>
      <c r="K77" s="84"/>
      <c r="L77" s="13"/>
      <c r="M77" s="13"/>
    </row>
    <row r="78" spans="1:13" ht="18" customHeight="1">
      <c r="A78" s="2" t="s">
        <v>243</v>
      </c>
      <c r="B78" s="2"/>
      <c r="C78" s="2"/>
      <c r="D78" s="2"/>
      <c r="E78" s="54"/>
      <c r="G78" s="22"/>
      <c r="J78" s="50"/>
      <c r="K78" s="22"/>
    </row>
    <row r="79" spans="1:13" s="2" customFormat="1" ht="18.75" customHeight="1" thickBot="1">
      <c r="A79" s="56"/>
      <c r="B79" s="56" t="s">
        <v>241</v>
      </c>
      <c r="C79" s="56"/>
      <c r="D79" s="56"/>
      <c r="E79" s="54"/>
      <c r="F79" s="83"/>
      <c r="G79" s="86">
        <v>4.2900000000000001E-2</v>
      </c>
      <c r="H79" s="87"/>
      <c r="I79" s="88">
        <v>0.1014</v>
      </c>
      <c r="J79" s="89"/>
      <c r="K79" s="86">
        <v>6.0400000000000002E-2</v>
      </c>
      <c r="L79" s="87"/>
      <c r="M79" s="88">
        <v>9.5699999999999993E-2</v>
      </c>
    </row>
    <row r="80" spans="1:13" s="2" customFormat="1" ht="6" customHeight="1" thickTop="1">
      <c r="A80" s="56"/>
      <c r="B80" s="56"/>
      <c r="C80" s="56"/>
      <c r="D80" s="56"/>
      <c r="E80" s="54"/>
      <c r="F80" s="83"/>
      <c r="G80" s="90"/>
      <c r="H80" s="87"/>
      <c r="I80" s="91"/>
      <c r="J80" s="89"/>
      <c r="K80" s="90"/>
      <c r="L80" s="87"/>
      <c r="M80" s="91"/>
    </row>
    <row r="81" spans="1:13" s="2" customFormat="1" ht="18.75" customHeight="1" thickBot="1">
      <c r="A81" s="56"/>
      <c r="B81" s="56" t="s">
        <v>242</v>
      </c>
      <c r="C81" s="56"/>
      <c r="D81" s="56"/>
      <c r="E81" s="54"/>
      <c r="F81" s="83"/>
      <c r="G81" s="86">
        <f>+G79</f>
        <v>4.2900000000000001E-2</v>
      </c>
      <c r="H81" s="87"/>
      <c r="I81" s="88">
        <v>9.98E-2</v>
      </c>
      <c r="J81" s="89"/>
      <c r="K81" s="86">
        <v>6.0400000000000002E-2</v>
      </c>
      <c r="L81" s="87"/>
      <c r="M81" s="88">
        <v>9.4200000000000006E-2</v>
      </c>
    </row>
    <row r="82" spans="1:13" s="2" customFormat="1" ht="18.75" customHeight="1" thickTop="1">
      <c r="A82" s="56"/>
      <c r="B82" s="56"/>
      <c r="C82" s="56"/>
      <c r="D82" s="56"/>
      <c r="E82" s="54"/>
      <c r="F82" s="83"/>
      <c r="G82" s="92"/>
      <c r="H82" s="13"/>
      <c r="I82" s="92"/>
      <c r="J82" s="83"/>
      <c r="K82" s="92"/>
      <c r="L82" s="13"/>
      <c r="M82" s="92"/>
    </row>
    <row r="83" spans="1:13" s="2" customFormat="1" ht="18" customHeight="1">
      <c r="A83" s="56"/>
      <c r="B83" s="56"/>
      <c r="C83" s="56"/>
      <c r="D83" s="56"/>
      <c r="E83" s="54"/>
      <c r="F83" s="83"/>
      <c r="G83" s="92"/>
      <c r="H83" s="13"/>
      <c r="I83" s="92"/>
      <c r="J83" s="83"/>
      <c r="K83" s="92"/>
      <c r="L83" s="13"/>
      <c r="M83" s="92"/>
    </row>
    <row r="84" spans="1:13" s="2" customFormat="1" ht="18" customHeight="1">
      <c r="A84" s="56"/>
      <c r="B84" s="56"/>
      <c r="C84" s="56"/>
      <c r="D84" s="56"/>
      <c r="E84" s="54"/>
      <c r="F84" s="83"/>
      <c r="G84" s="92"/>
      <c r="H84" s="13"/>
      <c r="I84" s="92"/>
      <c r="J84" s="83"/>
      <c r="K84" s="92"/>
      <c r="L84" s="13"/>
      <c r="M84" s="92"/>
    </row>
    <row r="85" spans="1:13" s="2" customFormat="1" ht="18" customHeight="1">
      <c r="A85" s="56"/>
      <c r="B85" s="56"/>
      <c r="C85" s="56"/>
      <c r="D85" s="56"/>
      <c r="E85" s="54"/>
      <c r="F85" s="83"/>
      <c r="G85" s="92"/>
      <c r="H85" s="13"/>
      <c r="I85" s="92"/>
      <c r="J85" s="83"/>
      <c r="K85" s="92"/>
      <c r="L85" s="13"/>
      <c r="M85" s="92"/>
    </row>
    <row r="86" spans="1:13" s="2" customFormat="1" ht="18" customHeight="1">
      <c r="A86" s="56"/>
      <c r="B86" s="56"/>
      <c r="C86" s="56"/>
      <c r="D86" s="56"/>
      <c r="E86" s="54"/>
      <c r="F86" s="83"/>
      <c r="G86" s="92"/>
      <c r="H86" s="13"/>
      <c r="I86" s="92"/>
      <c r="J86" s="83"/>
      <c r="K86" s="92"/>
      <c r="L86" s="13"/>
      <c r="M86" s="92"/>
    </row>
    <row r="87" spans="1:13" s="2" customFormat="1" ht="18" customHeight="1">
      <c r="A87" s="56"/>
      <c r="B87" s="56"/>
      <c r="C87" s="56"/>
      <c r="D87" s="56"/>
      <c r="E87" s="54"/>
      <c r="F87" s="83"/>
      <c r="G87" s="92"/>
      <c r="H87" s="13"/>
      <c r="I87" s="92"/>
      <c r="J87" s="83"/>
      <c r="K87" s="92"/>
      <c r="L87" s="13"/>
      <c r="M87" s="92"/>
    </row>
    <row r="88" spans="1:13" s="2" customFormat="1" ht="18" customHeight="1">
      <c r="A88" s="56"/>
      <c r="B88" s="56"/>
      <c r="C88" s="56"/>
      <c r="D88" s="56"/>
      <c r="E88" s="54"/>
      <c r="F88" s="83"/>
      <c r="G88" s="92"/>
      <c r="H88" s="13"/>
      <c r="I88" s="92"/>
      <c r="J88" s="83"/>
      <c r="K88" s="92"/>
      <c r="L88" s="13"/>
      <c r="M88" s="92"/>
    </row>
    <row r="89" spans="1:13" s="2" customFormat="1" ht="18" customHeight="1">
      <c r="A89" s="56"/>
      <c r="B89" s="56"/>
      <c r="C89" s="56"/>
      <c r="D89" s="56"/>
      <c r="E89" s="54"/>
      <c r="F89" s="83"/>
      <c r="G89" s="92"/>
      <c r="H89" s="13"/>
      <c r="I89" s="92"/>
      <c r="J89" s="83"/>
      <c r="K89" s="92"/>
      <c r="L89" s="13"/>
      <c r="M89" s="92"/>
    </row>
    <row r="90" spans="1:13" s="2" customFormat="1" ht="18" customHeight="1">
      <c r="A90" s="56"/>
      <c r="B90" s="56"/>
      <c r="C90" s="56"/>
      <c r="D90" s="56"/>
      <c r="E90" s="54"/>
      <c r="F90" s="83"/>
      <c r="G90" s="92"/>
      <c r="H90" s="13"/>
      <c r="I90" s="92"/>
      <c r="J90" s="83"/>
      <c r="K90" s="92"/>
      <c r="L90" s="13"/>
      <c r="M90" s="92"/>
    </row>
    <row r="91" spans="1:13" s="2" customFormat="1" ht="18" customHeight="1">
      <c r="A91" s="56"/>
      <c r="B91" s="56"/>
      <c r="C91" s="56"/>
      <c r="D91" s="56"/>
      <c r="E91" s="54"/>
      <c r="F91" s="83"/>
      <c r="G91" s="92"/>
      <c r="H91" s="13"/>
      <c r="I91" s="92"/>
      <c r="J91" s="83"/>
      <c r="K91" s="92"/>
      <c r="L91" s="13"/>
      <c r="M91" s="92"/>
    </row>
    <row r="92" spans="1:13" s="2" customFormat="1" ht="18" customHeight="1">
      <c r="A92" s="56"/>
      <c r="B92" s="56"/>
      <c r="C92" s="56"/>
      <c r="D92" s="56"/>
      <c r="E92" s="54"/>
      <c r="F92" s="83"/>
      <c r="G92" s="92"/>
      <c r="H92" s="13"/>
      <c r="I92" s="92"/>
      <c r="J92" s="83"/>
      <c r="K92" s="92"/>
      <c r="L92" s="13"/>
      <c r="M92" s="92"/>
    </row>
    <row r="93" spans="1:13" s="2" customFormat="1" ht="18" customHeight="1">
      <c r="A93" s="56"/>
      <c r="B93" s="56"/>
      <c r="C93" s="56"/>
      <c r="D93" s="56"/>
      <c r="E93" s="54"/>
      <c r="F93" s="83"/>
      <c r="G93" s="92"/>
      <c r="H93" s="13"/>
      <c r="I93" s="92"/>
      <c r="J93" s="83"/>
      <c r="K93" s="92"/>
      <c r="L93" s="13"/>
      <c r="M93" s="92"/>
    </row>
    <row r="94" spans="1:13" s="2" customFormat="1" ht="18" customHeight="1">
      <c r="A94" s="56"/>
      <c r="B94" s="56"/>
      <c r="C94" s="56"/>
      <c r="D94" s="56"/>
      <c r="E94" s="54"/>
      <c r="F94" s="83"/>
      <c r="G94" s="92"/>
      <c r="H94" s="13"/>
      <c r="I94" s="92"/>
      <c r="J94" s="83"/>
      <c r="K94" s="92"/>
      <c r="L94" s="13"/>
      <c r="M94" s="92"/>
    </row>
    <row r="95" spans="1:13" s="2" customFormat="1" ht="18" customHeight="1">
      <c r="A95" s="56"/>
      <c r="B95" s="56"/>
      <c r="C95" s="56"/>
      <c r="D95" s="56"/>
      <c r="E95" s="54"/>
      <c r="F95" s="83"/>
      <c r="G95" s="92"/>
      <c r="H95" s="13"/>
      <c r="I95" s="92"/>
      <c r="J95" s="83"/>
      <c r="K95" s="92"/>
      <c r="L95" s="13"/>
      <c r="M95" s="92"/>
    </row>
    <row r="96" spans="1:13" s="2" customFormat="1" ht="18" customHeight="1">
      <c r="A96" s="56"/>
      <c r="B96" s="56"/>
      <c r="C96" s="56"/>
      <c r="D96" s="56"/>
      <c r="E96" s="54"/>
      <c r="F96" s="83"/>
      <c r="G96" s="92"/>
      <c r="H96" s="13"/>
      <c r="I96" s="92"/>
      <c r="J96" s="83"/>
      <c r="K96" s="92"/>
      <c r="L96" s="13"/>
      <c r="M96" s="92"/>
    </row>
    <row r="97" spans="1:13" s="2" customFormat="1" ht="18" hidden="1" customHeight="1">
      <c r="A97" s="56"/>
      <c r="B97" s="56"/>
      <c r="C97" s="56"/>
      <c r="D97" s="56"/>
      <c r="E97" s="54"/>
      <c r="F97" s="83"/>
      <c r="G97" s="92"/>
      <c r="H97" s="13"/>
      <c r="I97" s="92"/>
      <c r="J97" s="83"/>
      <c r="K97" s="92"/>
      <c r="L97" s="13"/>
      <c r="M97" s="92"/>
    </row>
    <row r="98" spans="1:13" s="2" customFormat="1" ht="18" customHeight="1">
      <c r="A98" s="56"/>
      <c r="B98" s="56"/>
      <c r="C98" s="56"/>
      <c r="D98" s="56"/>
      <c r="E98" s="54"/>
      <c r="F98" s="83"/>
      <c r="G98" s="92"/>
      <c r="H98" s="13"/>
      <c r="I98" s="92"/>
      <c r="J98" s="83"/>
      <c r="K98" s="92"/>
      <c r="L98" s="13"/>
      <c r="M98" s="92"/>
    </row>
    <row r="99" spans="1:13" s="2" customFormat="1" ht="18" customHeight="1">
      <c r="A99" s="56"/>
      <c r="B99" s="56"/>
      <c r="C99" s="56"/>
      <c r="D99" s="56"/>
      <c r="E99" s="54"/>
      <c r="F99" s="83"/>
      <c r="G99" s="92"/>
      <c r="H99" s="13"/>
      <c r="I99" s="92"/>
      <c r="J99" s="83"/>
      <c r="K99" s="92"/>
      <c r="L99" s="13"/>
      <c r="M99" s="92"/>
    </row>
    <row r="100" spans="1:13" s="2" customFormat="1" ht="18" customHeight="1">
      <c r="A100" s="56"/>
      <c r="B100" s="56"/>
      <c r="C100" s="56"/>
      <c r="D100" s="56"/>
      <c r="E100" s="54"/>
      <c r="F100" s="83"/>
      <c r="G100" s="92"/>
      <c r="H100" s="13"/>
      <c r="I100" s="92"/>
      <c r="J100" s="83"/>
      <c r="K100" s="92"/>
      <c r="L100" s="13"/>
      <c r="M100" s="92"/>
    </row>
    <row r="101" spans="1:13" s="2" customFormat="1" ht="18" customHeight="1">
      <c r="A101" s="56"/>
      <c r="B101" s="56"/>
      <c r="C101" s="56"/>
      <c r="D101" s="56"/>
      <c r="E101" s="54"/>
      <c r="F101" s="83"/>
      <c r="G101" s="92"/>
      <c r="H101" s="13"/>
      <c r="I101" s="92"/>
      <c r="J101" s="83"/>
      <c r="K101" s="92"/>
      <c r="L101" s="13"/>
      <c r="M101" s="92"/>
    </row>
    <row r="102" spans="1:13" s="2" customFormat="1" ht="18" customHeight="1">
      <c r="A102" s="56"/>
      <c r="B102" s="56"/>
      <c r="C102" s="56"/>
      <c r="D102" s="56"/>
      <c r="E102" s="54"/>
      <c r="F102" s="83"/>
      <c r="G102" s="92"/>
      <c r="H102" s="13"/>
      <c r="I102" s="92"/>
      <c r="J102" s="83"/>
      <c r="K102" s="92"/>
      <c r="L102" s="13"/>
      <c r="M102" s="92"/>
    </row>
    <row r="103" spans="1:13" s="2" customFormat="1" ht="18" customHeight="1">
      <c r="A103" s="56"/>
      <c r="B103" s="56"/>
      <c r="C103" s="56"/>
      <c r="D103" s="56"/>
      <c r="E103" s="54"/>
      <c r="F103" s="83"/>
      <c r="G103" s="92"/>
      <c r="H103" s="13"/>
      <c r="I103" s="92"/>
      <c r="J103" s="83"/>
      <c r="K103" s="92"/>
      <c r="L103" s="13"/>
      <c r="M103" s="92"/>
    </row>
    <row r="104" spans="1:13" s="2" customFormat="1" ht="18" customHeight="1">
      <c r="A104" s="56"/>
      <c r="B104" s="56"/>
      <c r="C104" s="56"/>
      <c r="D104" s="56"/>
      <c r="E104" s="54"/>
      <c r="F104" s="83"/>
      <c r="G104" s="92"/>
      <c r="H104" s="13"/>
      <c r="I104" s="92"/>
      <c r="J104" s="83"/>
      <c r="K104" s="92"/>
      <c r="L104" s="13"/>
      <c r="M104" s="92"/>
    </row>
    <row r="105" spans="1:13" s="2" customFormat="1" ht="18" customHeight="1">
      <c r="A105" s="56"/>
      <c r="B105" s="56"/>
      <c r="C105" s="56"/>
      <c r="D105" s="56"/>
      <c r="E105" s="54"/>
      <c r="F105" s="83"/>
      <c r="G105" s="92"/>
      <c r="H105" s="13"/>
      <c r="I105" s="92"/>
      <c r="J105" s="83"/>
      <c r="K105" s="92"/>
      <c r="L105" s="13"/>
      <c r="M105" s="92"/>
    </row>
    <row r="106" spans="1:13" s="2" customFormat="1" ht="18" customHeight="1">
      <c r="A106" s="56"/>
      <c r="B106" s="56"/>
      <c r="C106" s="56"/>
      <c r="D106" s="56"/>
      <c r="E106" s="54"/>
      <c r="F106" s="83"/>
      <c r="G106" s="92"/>
      <c r="H106" s="13"/>
      <c r="I106" s="92"/>
      <c r="J106" s="83"/>
      <c r="K106" s="92"/>
      <c r="L106" s="13"/>
      <c r="M106" s="92"/>
    </row>
    <row r="107" spans="1:13" s="2" customFormat="1" ht="18" customHeight="1">
      <c r="A107" s="85"/>
      <c r="B107" s="85"/>
      <c r="C107" s="85"/>
      <c r="D107" s="85"/>
      <c r="E107" s="83"/>
      <c r="F107" s="83"/>
      <c r="G107" s="93"/>
      <c r="H107" s="13"/>
      <c r="I107" s="93"/>
      <c r="J107" s="13"/>
      <c r="K107" s="93"/>
      <c r="L107" s="13"/>
      <c r="M107" s="93"/>
    </row>
    <row r="108" spans="1:13" s="2" customFormat="1" ht="6.75" customHeight="1">
      <c r="A108" s="85"/>
      <c r="B108" s="85"/>
      <c r="C108" s="85"/>
      <c r="D108" s="85"/>
      <c r="E108" s="83"/>
      <c r="F108" s="83"/>
      <c r="G108" s="93"/>
      <c r="H108" s="13"/>
      <c r="I108" s="93"/>
      <c r="J108" s="13"/>
      <c r="K108" s="93"/>
      <c r="L108" s="13"/>
      <c r="M108" s="93"/>
    </row>
    <row r="109" spans="1:13" ht="21.95" customHeight="1">
      <c r="A109" s="34" t="s">
        <v>31</v>
      </c>
      <c r="B109" s="34"/>
      <c r="C109" s="34"/>
      <c r="D109" s="34"/>
      <c r="E109" s="76"/>
      <c r="F109" s="76"/>
      <c r="G109" s="77"/>
      <c r="H109" s="77"/>
      <c r="I109" s="77"/>
      <c r="J109" s="77"/>
      <c r="K109" s="77"/>
      <c r="L109" s="77"/>
      <c r="M109" s="77"/>
    </row>
  </sheetData>
  <mergeCells count="4">
    <mergeCell ref="G5:I5"/>
    <mergeCell ref="K5:M5"/>
    <mergeCell ref="G62:I62"/>
    <mergeCell ref="K62:M6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opLeftCell="A19" zoomScale="85" zoomScaleNormal="85" zoomScaleSheetLayoutView="85" workbookViewId="0">
      <selection activeCell="A46" sqref="A46:XFD46"/>
    </sheetView>
  </sheetViews>
  <sheetFormatPr defaultColWidth="9.140625" defaultRowHeight="18" customHeight="1"/>
  <cols>
    <col min="1" max="3" width="1.28515625" style="95" customWidth="1"/>
    <col min="4" max="4" width="18.85546875" style="95" customWidth="1"/>
    <col min="5" max="5" width="6.7109375" style="95" customWidth="1"/>
    <col min="6" max="6" width="0.5703125" style="95" customWidth="1"/>
    <col min="7" max="7" width="10" style="1" customWidth="1"/>
    <col min="8" max="8" width="0.5703125" style="1" customWidth="1"/>
    <col min="9" max="9" width="10.5703125" style="1" customWidth="1"/>
    <col min="10" max="10" width="0.5703125" style="1" customWidth="1"/>
    <col min="11" max="11" width="9.85546875" style="1" bestFit="1" customWidth="1"/>
    <col min="12" max="12" width="0.5703125" style="1" customWidth="1"/>
    <col min="13" max="13" width="11.140625" style="1" bestFit="1" customWidth="1"/>
    <col min="14" max="14" width="0.5703125" style="1" customWidth="1"/>
    <col min="15" max="15" width="10" style="1" bestFit="1" customWidth="1"/>
    <col min="16" max="16" width="0.5703125" style="1" customWidth="1"/>
    <col min="17" max="17" width="11" style="1" bestFit="1" customWidth="1"/>
    <col min="18" max="18" width="0.5703125" style="1" customWidth="1"/>
    <col min="19" max="19" width="10.140625" style="1" customWidth="1"/>
    <col min="20" max="20" width="0.5703125" style="1" customWidth="1"/>
    <col min="21" max="21" width="9.85546875" style="1" bestFit="1" customWidth="1"/>
    <col min="22" max="22" width="0.5703125" style="1" customWidth="1"/>
    <col min="23" max="23" width="8.140625" style="1" bestFit="1" customWidth="1"/>
    <col min="24" max="24" width="0.5703125" style="1" customWidth="1"/>
    <col min="25" max="25" width="15.5703125" style="1" customWidth="1"/>
    <col min="26" max="26" width="0.5703125" style="1" customWidth="1"/>
    <col min="27" max="27" width="16.140625" style="1" customWidth="1"/>
    <col min="28" max="28" width="0.5703125" style="1" customWidth="1"/>
    <col min="29" max="29" width="11.85546875" style="1" customWidth="1"/>
    <col min="30" max="30" width="0.5703125" style="1" customWidth="1"/>
    <col min="31" max="31" width="10.85546875" style="1" customWidth="1"/>
    <col min="32" max="32" width="0.5703125" style="1" customWidth="1"/>
    <col min="33" max="33" width="10" style="1" bestFit="1" customWidth="1"/>
    <col min="34" max="34" width="0.5703125" style="1" customWidth="1"/>
    <col min="35" max="35" width="11" style="1" bestFit="1" customWidth="1"/>
    <col min="36" max="16384" width="9.140625" style="95"/>
  </cols>
  <sheetData>
    <row r="1" spans="1:35" ht="18" customHeight="1">
      <c r="A1" s="166" t="s">
        <v>0</v>
      </c>
      <c r="B1" s="166"/>
      <c r="C1" s="94"/>
      <c r="D1" s="94"/>
      <c r="E1" s="94"/>
      <c r="F1" s="94"/>
    </row>
    <row r="2" spans="1:35" ht="18" customHeight="1">
      <c r="A2" s="166" t="s">
        <v>92</v>
      </c>
      <c r="B2" s="166"/>
      <c r="C2" s="94"/>
      <c r="D2" s="94"/>
      <c r="E2" s="94"/>
      <c r="F2" s="94"/>
    </row>
    <row r="3" spans="1:35" ht="18" customHeight="1">
      <c r="A3" s="167" t="str">
        <f>+'7-8 (6m) '!A3</f>
        <v>สำหรับงวดหกเดือนสิ้นสุดวันที่ 30 มิถุนายน พ.ศ. 2563</v>
      </c>
      <c r="B3" s="167"/>
      <c r="C3" s="96"/>
      <c r="D3" s="96"/>
      <c r="E3" s="96"/>
      <c r="F3" s="96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</row>
    <row r="4" spans="1:35" s="124" customFormat="1" ht="18" customHeight="1"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</row>
    <row r="5" spans="1:35" s="127" customFormat="1" ht="18" customHeight="1">
      <c r="A5" s="126"/>
      <c r="B5" s="126"/>
      <c r="C5" s="126"/>
      <c r="D5" s="126"/>
      <c r="G5" s="221" t="s">
        <v>2</v>
      </c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</row>
    <row r="6" spans="1:35" s="127" customFormat="1" ht="18" customHeight="1">
      <c r="A6" s="126"/>
      <c r="B6" s="126"/>
      <c r="C6" s="126"/>
      <c r="D6" s="126"/>
      <c r="G6" s="222" t="s">
        <v>93</v>
      </c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128"/>
      <c r="AG6" s="128"/>
      <c r="AH6" s="128"/>
      <c r="AI6" s="128"/>
    </row>
    <row r="7" spans="1:35" s="127" customFormat="1" ht="18" customHeight="1">
      <c r="A7" s="126"/>
      <c r="B7" s="126"/>
      <c r="C7" s="126"/>
      <c r="D7" s="126"/>
      <c r="E7" s="129"/>
      <c r="F7" s="129"/>
      <c r="G7" s="125"/>
      <c r="H7" s="125"/>
      <c r="I7" s="125"/>
      <c r="J7" s="125"/>
      <c r="R7" s="130"/>
      <c r="S7" s="222" t="s">
        <v>62</v>
      </c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130"/>
      <c r="AE7" s="125"/>
      <c r="AF7" s="130"/>
      <c r="AG7" s="125"/>
      <c r="AH7" s="130"/>
      <c r="AI7" s="130"/>
    </row>
    <row r="8" spans="1:35" s="127" customFormat="1" ht="18" customHeight="1">
      <c r="A8" s="126"/>
      <c r="B8" s="126"/>
      <c r="C8" s="126"/>
      <c r="D8" s="126"/>
      <c r="E8" s="129"/>
      <c r="F8" s="129"/>
      <c r="G8" s="130"/>
      <c r="H8" s="130"/>
      <c r="I8" s="125"/>
      <c r="J8" s="125"/>
      <c r="K8" s="125"/>
      <c r="L8" s="125"/>
      <c r="N8" s="125"/>
      <c r="R8" s="130"/>
      <c r="S8" s="222" t="s">
        <v>80</v>
      </c>
      <c r="T8" s="222"/>
      <c r="U8" s="222"/>
      <c r="V8" s="222"/>
      <c r="W8" s="222"/>
      <c r="X8" s="222"/>
      <c r="Y8" s="222"/>
      <c r="Z8" s="222"/>
      <c r="AA8" s="222"/>
      <c r="AH8" s="130"/>
      <c r="AI8" s="130"/>
    </row>
    <row r="9" spans="1:35" s="127" customFormat="1" ht="18" customHeight="1">
      <c r="A9" s="131"/>
      <c r="B9" s="131"/>
      <c r="C9" s="131"/>
      <c r="D9" s="131"/>
      <c r="E9" s="132"/>
      <c r="F9" s="132"/>
      <c r="G9" s="133"/>
      <c r="H9" s="133"/>
      <c r="I9" s="133"/>
      <c r="J9" s="133"/>
      <c r="K9" s="133"/>
      <c r="L9" s="133"/>
      <c r="M9" s="133"/>
      <c r="N9" s="133"/>
      <c r="O9" s="221" t="s">
        <v>60</v>
      </c>
      <c r="P9" s="221"/>
      <c r="Q9" s="221"/>
      <c r="R9" s="125"/>
      <c r="S9" s="133"/>
      <c r="T9" s="125"/>
      <c r="U9" s="133"/>
      <c r="V9" s="125"/>
      <c r="W9" s="134"/>
      <c r="X9" s="125"/>
      <c r="Y9" s="134"/>
      <c r="Z9" s="125"/>
      <c r="AA9" s="134" t="s">
        <v>94</v>
      </c>
      <c r="AB9" s="125"/>
      <c r="AC9" s="135" t="s">
        <v>95</v>
      </c>
      <c r="AD9" s="125"/>
      <c r="AE9" s="134" t="s">
        <v>96</v>
      </c>
      <c r="AF9" s="125"/>
      <c r="AG9" s="133"/>
      <c r="AH9" s="125"/>
      <c r="AI9" s="133"/>
    </row>
    <row r="10" spans="1:35" s="127" customFormat="1" ht="18" customHeight="1">
      <c r="A10" s="126"/>
      <c r="B10" s="126"/>
      <c r="C10" s="126"/>
      <c r="D10" s="126"/>
      <c r="E10" s="129"/>
      <c r="F10" s="129"/>
      <c r="G10" s="130"/>
      <c r="H10" s="130"/>
      <c r="I10" s="125"/>
      <c r="J10" s="125"/>
      <c r="K10" s="130" t="s">
        <v>97</v>
      </c>
      <c r="L10" s="125"/>
      <c r="N10" s="125"/>
      <c r="O10" s="130" t="s">
        <v>98</v>
      </c>
      <c r="P10" s="131"/>
      <c r="Q10" s="131"/>
      <c r="R10" s="130"/>
      <c r="S10" s="136"/>
      <c r="T10" s="136"/>
      <c r="U10" s="136"/>
      <c r="V10" s="136"/>
      <c r="W10" s="134"/>
      <c r="X10" s="130"/>
      <c r="Y10" s="137" t="s">
        <v>211</v>
      </c>
      <c r="Z10" s="130"/>
      <c r="AA10" s="130" t="s">
        <v>254</v>
      </c>
      <c r="AB10" s="130"/>
      <c r="AC10" s="134" t="s">
        <v>99</v>
      </c>
      <c r="AD10" s="130"/>
      <c r="AE10" s="134" t="s">
        <v>100</v>
      </c>
      <c r="AF10" s="130"/>
      <c r="AG10" s="134" t="s">
        <v>99</v>
      </c>
      <c r="AH10" s="130"/>
      <c r="AI10" s="130"/>
    </row>
    <row r="11" spans="1:35" s="127" customFormat="1" ht="18" customHeight="1">
      <c r="A11" s="126"/>
      <c r="B11" s="126"/>
      <c r="C11" s="126"/>
      <c r="D11" s="126"/>
      <c r="E11" s="129"/>
      <c r="F11" s="129"/>
      <c r="G11" s="130" t="s">
        <v>101</v>
      </c>
      <c r="H11" s="130"/>
      <c r="I11" s="130" t="s">
        <v>102</v>
      </c>
      <c r="J11" s="130"/>
      <c r="K11" s="130" t="s">
        <v>103</v>
      </c>
      <c r="L11" s="130"/>
      <c r="M11" s="130" t="s">
        <v>104</v>
      </c>
      <c r="N11" s="130"/>
      <c r="O11" s="130" t="s">
        <v>105</v>
      </c>
      <c r="P11" s="130"/>
      <c r="Q11" s="130"/>
      <c r="R11" s="130"/>
      <c r="T11" s="130"/>
      <c r="U11" s="130" t="s">
        <v>107</v>
      </c>
      <c r="V11" s="130"/>
      <c r="W11" s="134" t="s">
        <v>186</v>
      </c>
      <c r="X11" s="130"/>
      <c r="Y11" s="137" t="s">
        <v>212</v>
      </c>
      <c r="Z11" s="130"/>
      <c r="AA11" s="130" t="s">
        <v>108</v>
      </c>
      <c r="AB11" s="130"/>
      <c r="AC11" s="134" t="s">
        <v>109</v>
      </c>
      <c r="AD11" s="130"/>
      <c r="AE11" s="134" t="s">
        <v>110</v>
      </c>
      <c r="AF11" s="130"/>
      <c r="AG11" s="134" t="s">
        <v>111</v>
      </c>
      <c r="AH11" s="130"/>
      <c r="AI11" s="130" t="s">
        <v>112</v>
      </c>
    </row>
    <row r="12" spans="1:35" s="127" customFormat="1" ht="18" customHeight="1">
      <c r="A12" s="126"/>
      <c r="B12" s="126"/>
      <c r="C12" s="126"/>
      <c r="D12" s="126"/>
      <c r="E12" s="129"/>
      <c r="F12" s="129"/>
      <c r="G12" s="130" t="s">
        <v>113</v>
      </c>
      <c r="H12" s="130"/>
      <c r="I12" s="130" t="s">
        <v>114</v>
      </c>
      <c r="J12" s="130"/>
      <c r="K12" s="130" t="s">
        <v>115</v>
      </c>
      <c r="L12" s="130"/>
      <c r="M12" s="130" t="s">
        <v>116</v>
      </c>
      <c r="N12" s="130"/>
      <c r="O12" s="130" t="s">
        <v>117</v>
      </c>
      <c r="P12" s="130"/>
      <c r="Q12" s="130" t="s">
        <v>118</v>
      </c>
      <c r="R12" s="130"/>
      <c r="S12" s="130" t="s">
        <v>106</v>
      </c>
      <c r="T12" s="130"/>
      <c r="U12" s="130" t="s">
        <v>83</v>
      </c>
      <c r="V12" s="130"/>
      <c r="W12" s="134" t="s">
        <v>187</v>
      </c>
      <c r="X12" s="130"/>
      <c r="Y12" s="137" t="s">
        <v>80</v>
      </c>
      <c r="Z12" s="130"/>
      <c r="AA12" s="130" t="s">
        <v>215</v>
      </c>
      <c r="AB12" s="130"/>
      <c r="AC12" s="134" t="s">
        <v>119</v>
      </c>
      <c r="AD12" s="130"/>
      <c r="AE12" s="134" t="s">
        <v>120</v>
      </c>
      <c r="AF12" s="130"/>
      <c r="AG12" s="134" t="s">
        <v>121</v>
      </c>
      <c r="AH12" s="130"/>
      <c r="AI12" s="130" t="s">
        <v>122</v>
      </c>
    </row>
    <row r="13" spans="1:35" s="127" customFormat="1" ht="18" customHeight="1">
      <c r="A13" s="126"/>
      <c r="B13" s="126"/>
      <c r="C13" s="126"/>
      <c r="D13" s="126"/>
      <c r="E13" s="138" t="s">
        <v>5</v>
      </c>
      <c r="F13" s="129"/>
      <c r="G13" s="139" t="s">
        <v>6</v>
      </c>
      <c r="H13" s="130"/>
      <c r="I13" s="139" t="s">
        <v>6</v>
      </c>
      <c r="J13" s="130"/>
      <c r="K13" s="139" t="s">
        <v>6</v>
      </c>
      <c r="L13" s="130"/>
      <c r="M13" s="139" t="s">
        <v>6</v>
      </c>
      <c r="N13" s="130"/>
      <c r="O13" s="139" t="s">
        <v>6</v>
      </c>
      <c r="P13" s="130"/>
      <c r="Q13" s="139" t="s">
        <v>6</v>
      </c>
      <c r="R13" s="130"/>
      <c r="S13" s="139" t="s">
        <v>6</v>
      </c>
      <c r="T13" s="130"/>
      <c r="U13" s="139" t="s">
        <v>6</v>
      </c>
      <c r="V13" s="130"/>
      <c r="W13" s="139" t="s">
        <v>6</v>
      </c>
      <c r="X13" s="130"/>
      <c r="Y13" s="140" t="s">
        <v>6</v>
      </c>
      <c r="Z13" s="130"/>
      <c r="AA13" s="139" t="s">
        <v>6</v>
      </c>
      <c r="AB13" s="130"/>
      <c r="AC13" s="139" t="s">
        <v>6</v>
      </c>
      <c r="AD13" s="130"/>
      <c r="AE13" s="139" t="s">
        <v>6</v>
      </c>
      <c r="AF13" s="130"/>
      <c r="AG13" s="139" t="s">
        <v>6</v>
      </c>
      <c r="AH13" s="130"/>
      <c r="AI13" s="139" t="s">
        <v>6</v>
      </c>
    </row>
    <row r="14" spans="1:35" s="127" customFormat="1" ht="8.1" customHeight="1">
      <c r="A14" s="126"/>
      <c r="B14" s="126"/>
      <c r="C14" s="126"/>
      <c r="D14" s="126"/>
      <c r="E14" s="132"/>
      <c r="F14" s="132"/>
      <c r="G14" s="133"/>
      <c r="H14" s="133"/>
      <c r="I14" s="141"/>
      <c r="J14" s="133"/>
      <c r="K14" s="133"/>
      <c r="L14" s="133"/>
      <c r="M14" s="133"/>
      <c r="N14" s="133"/>
      <c r="O14" s="141"/>
      <c r="P14" s="133"/>
      <c r="Q14" s="133"/>
      <c r="R14" s="125"/>
      <c r="S14" s="133"/>
      <c r="T14" s="125"/>
      <c r="U14" s="133"/>
      <c r="V14" s="125"/>
      <c r="W14" s="133"/>
      <c r="X14" s="125"/>
      <c r="Y14" s="133"/>
      <c r="Z14" s="125"/>
      <c r="AA14" s="133"/>
      <c r="AB14" s="125"/>
      <c r="AC14" s="133"/>
      <c r="AD14" s="125"/>
      <c r="AE14" s="133"/>
      <c r="AF14" s="125"/>
      <c r="AG14" s="133"/>
      <c r="AH14" s="125"/>
      <c r="AI14" s="133"/>
    </row>
    <row r="15" spans="1:35" s="127" customFormat="1" ht="18" customHeight="1">
      <c r="A15" s="131" t="s">
        <v>171</v>
      </c>
      <c r="B15" s="131"/>
      <c r="C15" s="131"/>
      <c r="D15" s="131"/>
      <c r="E15" s="142"/>
      <c r="F15" s="143"/>
      <c r="G15" s="144">
        <v>1433426717</v>
      </c>
      <c r="H15" s="144"/>
      <c r="I15" s="144">
        <v>12438534575</v>
      </c>
      <c r="J15" s="144"/>
      <c r="K15" s="144">
        <v>795398351</v>
      </c>
      <c r="L15" s="144"/>
      <c r="M15" s="144">
        <v>172861100</v>
      </c>
      <c r="N15" s="144"/>
      <c r="O15" s="144">
        <v>156777302</v>
      </c>
      <c r="P15" s="144"/>
      <c r="Q15" s="144">
        <v>8471392437</v>
      </c>
      <c r="R15" s="144"/>
      <c r="S15" s="144">
        <v>291196570</v>
      </c>
      <c r="T15" s="144"/>
      <c r="U15" s="144">
        <v>-90974382</v>
      </c>
      <c r="V15" s="144"/>
      <c r="W15" s="144">
        <v>6298087</v>
      </c>
      <c r="X15" s="144"/>
      <c r="Y15" s="144">
        <v>0</v>
      </c>
      <c r="Z15" s="144"/>
      <c r="AA15" s="144">
        <v>-17579956</v>
      </c>
      <c r="AB15" s="144"/>
      <c r="AC15" s="144">
        <v>3568397978</v>
      </c>
      <c r="AD15" s="144"/>
      <c r="AE15" s="144">
        <f>SUM(G15:AC15)</f>
        <v>27225728779</v>
      </c>
      <c r="AF15" s="144"/>
      <c r="AG15" s="144">
        <v>3788364071</v>
      </c>
      <c r="AH15" s="144"/>
      <c r="AI15" s="144">
        <f>SUM(AE15,AG15)</f>
        <v>31014092850</v>
      </c>
    </row>
    <row r="16" spans="1:35" s="127" customFormat="1" ht="18" customHeight="1">
      <c r="A16" s="127" t="s">
        <v>172</v>
      </c>
      <c r="B16" s="131"/>
      <c r="C16" s="131"/>
      <c r="D16" s="131"/>
      <c r="E16" s="142"/>
      <c r="F16" s="143"/>
      <c r="G16" s="146">
        <v>0</v>
      </c>
      <c r="H16" s="147"/>
      <c r="I16" s="146">
        <v>0</v>
      </c>
      <c r="J16" s="144"/>
      <c r="K16" s="146">
        <v>0</v>
      </c>
      <c r="L16" s="144"/>
      <c r="M16" s="146">
        <v>0</v>
      </c>
      <c r="N16" s="144"/>
      <c r="O16" s="146">
        <v>0</v>
      </c>
      <c r="P16" s="144"/>
      <c r="Q16" s="146">
        <v>-1708596544</v>
      </c>
      <c r="R16" s="144"/>
      <c r="S16" s="146">
        <v>0</v>
      </c>
      <c r="T16" s="144"/>
      <c r="U16" s="146">
        <v>0</v>
      </c>
      <c r="V16" s="144"/>
      <c r="W16" s="146">
        <v>0</v>
      </c>
      <c r="X16" s="144"/>
      <c r="Y16" s="146">
        <v>0</v>
      </c>
      <c r="Z16" s="144"/>
      <c r="AA16" s="146">
        <v>0</v>
      </c>
      <c r="AB16" s="144"/>
      <c r="AC16" s="146">
        <v>0</v>
      </c>
      <c r="AD16" s="144"/>
      <c r="AE16" s="146">
        <f>SUM(G16:AC16)</f>
        <v>-1708596544</v>
      </c>
      <c r="AF16" s="144"/>
      <c r="AG16" s="146">
        <v>-338107168</v>
      </c>
      <c r="AH16" s="144"/>
      <c r="AI16" s="146">
        <f>SUM(AE16:AG16)</f>
        <v>-2046703712</v>
      </c>
    </row>
    <row r="17" spans="1:35" s="127" customFormat="1" ht="6" customHeight="1">
      <c r="E17" s="142"/>
      <c r="F17" s="148"/>
      <c r="G17" s="149"/>
      <c r="H17" s="149"/>
      <c r="I17" s="149"/>
      <c r="J17" s="149"/>
      <c r="K17" s="149"/>
      <c r="L17" s="149"/>
      <c r="M17" s="147"/>
      <c r="N17" s="149"/>
      <c r="O17" s="149"/>
      <c r="P17" s="149"/>
      <c r="Q17" s="149"/>
      <c r="R17" s="147"/>
      <c r="S17" s="149"/>
      <c r="T17" s="147"/>
      <c r="U17" s="149"/>
      <c r="V17" s="147"/>
      <c r="W17" s="144"/>
      <c r="X17" s="147"/>
      <c r="Y17" s="144"/>
      <c r="Z17" s="147"/>
      <c r="AA17" s="144"/>
      <c r="AB17" s="147"/>
      <c r="AC17" s="144"/>
      <c r="AD17" s="147"/>
      <c r="AE17" s="144"/>
      <c r="AF17" s="147"/>
      <c r="AG17" s="144"/>
      <c r="AH17" s="147"/>
      <c r="AI17" s="149"/>
    </row>
    <row r="18" spans="1:35" s="127" customFormat="1" ht="18" customHeight="1">
      <c r="A18" s="131" t="s">
        <v>173</v>
      </c>
      <c r="B18" s="131"/>
      <c r="C18" s="131"/>
      <c r="D18" s="131"/>
      <c r="E18" s="142"/>
      <c r="F18" s="143"/>
      <c r="G18" s="144">
        <f>SUM(G15:G16)</f>
        <v>1433426717</v>
      </c>
      <c r="H18" s="144"/>
      <c r="I18" s="144">
        <f>SUM(I15:I16)</f>
        <v>12438534575</v>
      </c>
      <c r="J18" s="144"/>
      <c r="K18" s="144">
        <f>SUM(K15:K16)</f>
        <v>795398351</v>
      </c>
      <c r="L18" s="144"/>
      <c r="M18" s="144">
        <f>SUM(M15:M16)</f>
        <v>172861100</v>
      </c>
      <c r="N18" s="144"/>
      <c r="O18" s="144">
        <f>SUM(O15:O16)</f>
        <v>156777302</v>
      </c>
      <c r="P18" s="144"/>
      <c r="Q18" s="144">
        <f>SUM(Q15:Q16)</f>
        <v>6762795893</v>
      </c>
      <c r="R18" s="144"/>
      <c r="S18" s="144">
        <f>SUM(S15:S16)</f>
        <v>291196570</v>
      </c>
      <c r="T18" s="144"/>
      <c r="U18" s="144">
        <f>SUM(U15:U16)</f>
        <v>-90974382</v>
      </c>
      <c r="V18" s="144"/>
      <c r="W18" s="144">
        <f>SUM(W15:W16)</f>
        <v>6298087</v>
      </c>
      <c r="X18" s="144"/>
      <c r="Y18" s="144">
        <f>SUM(Y15:Y16)</f>
        <v>0</v>
      </c>
      <c r="Z18" s="144"/>
      <c r="AA18" s="144">
        <f>SUM(AA15:AA16)</f>
        <v>-17579956</v>
      </c>
      <c r="AB18" s="144"/>
      <c r="AC18" s="144">
        <f>SUM(AC15:AC16)</f>
        <v>3568397978</v>
      </c>
      <c r="AD18" s="144"/>
      <c r="AE18" s="144">
        <f>SUM(AE15:AE16)</f>
        <v>25517132235</v>
      </c>
      <c r="AF18" s="144"/>
      <c r="AG18" s="144">
        <f>SUM(AG15:AG16)</f>
        <v>3450256903</v>
      </c>
      <c r="AH18" s="144"/>
      <c r="AI18" s="144">
        <f>SUM(AI15:AI16)</f>
        <v>28967389138</v>
      </c>
    </row>
    <row r="19" spans="1:35" s="127" customFormat="1" ht="18" customHeight="1">
      <c r="A19" s="127" t="s">
        <v>126</v>
      </c>
      <c r="B19" s="131"/>
      <c r="C19" s="131"/>
      <c r="D19" s="131"/>
      <c r="E19" s="143"/>
      <c r="F19" s="143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7"/>
      <c r="S19" s="144"/>
      <c r="T19" s="147"/>
      <c r="U19" s="144"/>
      <c r="V19" s="147"/>
      <c r="W19" s="144"/>
      <c r="X19" s="147"/>
      <c r="Y19" s="144"/>
      <c r="Z19" s="147"/>
      <c r="AA19" s="144"/>
      <c r="AB19" s="147"/>
      <c r="AC19" s="144"/>
      <c r="AD19" s="147"/>
      <c r="AE19" s="144"/>
      <c r="AF19" s="147"/>
      <c r="AG19" s="144"/>
      <c r="AH19" s="147"/>
      <c r="AI19" s="144"/>
    </row>
    <row r="20" spans="1:35" s="127" customFormat="1" ht="18" customHeight="1">
      <c r="B20" s="127" t="s">
        <v>127</v>
      </c>
      <c r="E20" s="142"/>
      <c r="F20" s="150"/>
      <c r="G20" s="144">
        <v>5715108</v>
      </c>
      <c r="H20" s="144"/>
      <c r="I20" s="144">
        <v>228013213</v>
      </c>
      <c r="J20" s="144"/>
      <c r="K20" s="144">
        <v>-38380205</v>
      </c>
      <c r="L20" s="144"/>
      <c r="M20" s="144">
        <v>0</v>
      </c>
      <c r="N20" s="144"/>
      <c r="O20" s="144">
        <v>0</v>
      </c>
      <c r="P20" s="144"/>
      <c r="Q20" s="144">
        <v>0</v>
      </c>
      <c r="R20" s="147"/>
      <c r="S20" s="144">
        <v>0</v>
      </c>
      <c r="T20" s="147"/>
      <c r="U20" s="144">
        <v>0</v>
      </c>
      <c r="V20" s="147"/>
      <c r="W20" s="144">
        <v>0</v>
      </c>
      <c r="X20" s="147"/>
      <c r="Y20" s="144">
        <v>0</v>
      </c>
      <c r="Z20" s="147"/>
      <c r="AA20" s="144">
        <v>0</v>
      </c>
      <c r="AB20" s="147"/>
      <c r="AC20" s="144">
        <v>0</v>
      </c>
      <c r="AD20" s="147"/>
      <c r="AE20" s="144">
        <f>SUM(G20:AC20)</f>
        <v>195348116</v>
      </c>
      <c r="AF20" s="147"/>
      <c r="AG20" s="144">
        <v>0</v>
      </c>
      <c r="AH20" s="147"/>
      <c r="AI20" s="144">
        <f>SUM(AE20:AG20)</f>
        <v>195348116</v>
      </c>
    </row>
    <row r="21" spans="1:35" s="127" customFormat="1" ht="18" customHeight="1">
      <c r="A21" s="127" t="s">
        <v>123</v>
      </c>
      <c r="E21" s="142">
        <v>15</v>
      </c>
      <c r="F21" s="150"/>
      <c r="G21" s="144">
        <v>0</v>
      </c>
      <c r="H21" s="144"/>
      <c r="I21" s="144">
        <v>0</v>
      </c>
      <c r="J21" s="144"/>
      <c r="K21" s="144">
        <v>0</v>
      </c>
      <c r="L21" s="144"/>
      <c r="M21" s="144">
        <v>0</v>
      </c>
      <c r="N21" s="144"/>
      <c r="O21" s="144">
        <v>0</v>
      </c>
      <c r="P21" s="144"/>
      <c r="Q21" s="144">
        <v>-1198795953</v>
      </c>
      <c r="R21" s="147"/>
      <c r="S21" s="144">
        <v>0</v>
      </c>
      <c r="T21" s="147"/>
      <c r="U21" s="144">
        <v>0</v>
      </c>
      <c r="V21" s="147"/>
      <c r="W21" s="144">
        <v>0</v>
      </c>
      <c r="X21" s="147"/>
      <c r="Y21" s="144">
        <v>0</v>
      </c>
      <c r="Z21" s="147"/>
      <c r="AA21" s="144">
        <v>0</v>
      </c>
      <c r="AB21" s="147"/>
      <c r="AC21" s="144">
        <v>0</v>
      </c>
      <c r="AD21" s="147"/>
      <c r="AE21" s="144">
        <f t="shared" ref="AE21:AE25" si="0">SUM(G21:AC21)</f>
        <v>-1198795953</v>
      </c>
      <c r="AF21" s="147"/>
      <c r="AG21" s="144">
        <v>0</v>
      </c>
      <c r="AH21" s="147"/>
      <c r="AI21" s="144">
        <f t="shared" ref="AI21:AI25" si="1">SUM(AE21:AG21)</f>
        <v>-1198795953</v>
      </c>
    </row>
    <row r="22" spans="1:35" s="127" customFormat="1" ht="18" customHeight="1">
      <c r="A22" s="127" t="s">
        <v>177</v>
      </c>
      <c r="C22" s="131"/>
      <c r="D22" s="131"/>
      <c r="E22" s="143"/>
      <c r="F22" s="143"/>
      <c r="G22" s="144">
        <v>0</v>
      </c>
      <c r="H22" s="147"/>
      <c r="I22" s="144">
        <v>0</v>
      </c>
      <c r="J22" s="144"/>
      <c r="K22" s="144">
        <v>0</v>
      </c>
      <c r="L22" s="144"/>
      <c r="M22" s="144">
        <v>0</v>
      </c>
      <c r="N22" s="144"/>
      <c r="O22" s="144">
        <v>0</v>
      </c>
      <c r="P22" s="147"/>
      <c r="Q22" s="144">
        <v>0</v>
      </c>
      <c r="R22" s="144"/>
      <c r="S22" s="144">
        <v>0</v>
      </c>
      <c r="T22" s="144"/>
      <c r="U22" s="144">
        <v>0</v>
      </c>
      <c r="V22" s="144"/>
      <c r="W22" s="144">
        <v>0</v>
      </c>
      <c r="X22" s="144"/>
      <c r="Y22" s="144">
        <v>0</v>
      </c>
      <c r="Z22" s="147"/>
      <c r="AA22" s="144">
        <v>0</v>
      </c>
      <c r="AB22" s="147"/>
      <c r="AC22" s="144">
        <v>0</v>
      </c>
      <c r="AD22" s="147"/>
      <c r="AE22" s="144">
        <f t="shared" si="0"/>
        <v>0</v>
      </c>
      <c r="AF22" s="147"/>
      <c r="AG22" s="144">
        <v>10</v>
      </c>
      <c r="AH22" s="147"/>
      <c r="AI22" s="144">
        <f t="shared" si="1"/>
        <v>10</v>
      </c>
    </row>
    <row r="23" spans="1:35" s="127" customFormat="1" ht="18" customHeight="1">
      <c r="A23" s="127" t="s">
        <v>234</v>
      </c>
      <c r="C23" s="131"/>
      <c r="D23" s="131"/>
      <c r="E23" s="143"/>
      <c r="F23" s="143"/>
      <c r="G23" s="144">
        <v>0</v>
      </c>
      <c r="H23" s="147"/>
      <c r="I23" s="144">
        <v>0</v>
      </c>
      <c r="J23" s="144"/>
      <c r="K23" s="144">
        <v>0</v>
      </c>
      <c r="L23" s="144"/>
      <c r="M23" s="144">
        <v>0</v>
      </c>
      <c r="N23" s="144"/>
      <c r="O23" s="144">
        <v>0</v>
      </c>
      <c r="P23" s="147"/>
      <c r="Q23" s="144">
        <v>0</v>
      </c>
      <c r="R23" s="144"/>
      <c r="S23" s="144">
        <v>0</v>
      </c>
      <c r="T23" s="144"/>
      <c r="U23" s="144">
        <v>0</v>
      </c>
      <c r="V23" s="144"/>
      <c r="W23" s="144">
        <v>0</v>
      </c>
      <c r="X23" s="144"/>
      <c r="Y23" s="144">
        <v>0</v>
      </c>
      <c r="Z23" s="147"/>
      <c r="AA23" s="144">
        <v>0</v>
      </c>
      <c r="AB23" s="147"/>
      <c r="AC23" s="144">
        <v>0</v>
      </c>
      <c r="AD23" s="147"/>
      <c r="AE23" s="144">
        <f t="shared" si="0"/>
        <v>0</v>
      </c>
      <c r="AF23" s="147"/>
      <c r="AG23" s="144">
        <v>-80000000</v>
      </c>
      <c r="AH23" s="147"/>
      <c r="AI23" s="144">
        <f t="shared" si="1"/>
        <v>-80000000</v>
      </c>
    </row>
    <row r="24" spans="1:35" s="127" customFormat="1" ht="18" customHeight="1">
      <c r="A24" s="127" t="s">
        <v>124</v>
      </c>
      <c r="B24" s="131"/>
      <c r="C24" s="131"/>
      <c r="D24" s="131"/>
      <c r="E24" s="143"/>
      <c r="F24" s="143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7"/>
      <c r="S24" s="144"/>
      <c r="T24" s="147"/>
      <c r="U24" s="144"/>
      <c r="V24" s="147"/>
      <c r="W24" s="144"/>
      <c r="X24" s="147"/>
      <c r="Y24" s="144"/>
      <c r="Z24" s="147"/>
      <c r="AA24" s="144"/>
      <c r="AB24" s="147"/>
      <c r="AC24" s="144"/>
      <c r="AD24" s="147"/>
      <c r="AE24" s="144"/>
      <c r="AF24" s="147"/>
      <c r="AG24" s="144"/>
      <c r="AH24" s="147"/>
      <c r="AI24" s="144"/>
    </row>
    <row r="25" spans="1:35" s="127" customFormat="1" ht="18" customHeight="1">
      <c r="B25" s="127" t="s">
        <v>63</v>
      </c>
      <c r="C25" s="131"/>
      <c r="D25" s="131"/>
      <c r="E25" s="143"/>
      <c r="F25" s="143"/>
      <c r="G25" s="144">
        <v>0</v>
      </c>
      <c r="H25" s="147"/>
      <c r="I25" s="144">
        <v>0</v>
      </c>
      <c r="J25" s="144"/>
      <c r="K25" s="144">
        <v>0</v>
      </c>
      <c r="L25" s="144"/>
      <c r="M25" s="144">
        <v>0</v>
      </c>
      <c r="N25" s="144"/>
      <c r="O25" s="144">
        <v>0</v>
      </c>
      <c r="P25" s="147"/>
      <c r="Q25" s="144">
        <v>0</v>
      </c>
      <c r="R25" s="144"/>
      <c r="S25" s="144">
        <v>0</v>
      </c>
      <c r="T25" s="144"/>
      <c r="U25" s="144">
        <v>0</v>
      </c>
      <c r="V25" s="144"/>
      <c r="W25" s="144">
        <v>0</v>
      </c>
      <c r="X25" s="144"/>
      <c r="Y25" s="144">
        <v>0</v>
      </c>
      <c r="Z25" s="147"/>
      <c r="AA25" s="144">
        <v>0</v>
      </c>
      <c r="AB25" s="147"/>
      <c r="AC25" s="144">
        <v>0</v>
      </c>
      <c r="AD25" s="147"/>
      <c r="AE25" s="144">
        <f t="shared" si="0"/>
        <v>0</v>
      </c>
      <c r="AF25" s="147"/>
      <c r="AG25" s="144">
        <v>-343334720</v>
      </c>
      <c r="AH25" s="147"/>
      <c r="AI25" s="144">
        <f t="shared" si="1"/>
        <v>-343334720</v>
      </c>
    </row>
    <row r="26" spans="1:35" s="127" customFormat="1" ht="18" customHeight="1">
      <c r="A26" s="127" t="s">
        <v>125</v>
      </c>
      <c r="E26" s="142"/>
      <c r="F26" s="145"/>
      <c r="G26" s="146">
        <v>0</v>
      </c>
      <c r="H26" s="147"/>
      <c r="I26" s="146">
        <v>0</v>
      </c>
      <c r="J26" s="144"/>
      <c r="K26" s="146">
        <v>0</v>
      </c>
      <c r="L26" s="144"/>
      <c r="M26" s="146">
        <v>0</v>
      </c>
      <c r="N26" s="144"/>
      <c r="O26" s="146">
        <v>0</v>
      </c>
      <c r="P26" s="144"/>
      <c r="Q26" s="146">
        <v>1458524177</v>
      </c>
      <c r="R26" s="144"/>
      <c r="S26" s="146">
        <v>1855648506</v>
      </c>
      <c r="T26" s="144"/>
      <c r="U26" s="146">
        <v>-43635974</v>
      </c>
      <c r="V26" s="144"/>
      <c r="W26" s="146">
        <v>28718500</v>
      </c>
      <c r="X26" s="144"/>
      <c r="Y26" s="146">
        <v>-7876950</v>
      </c>
      <c r="Z26" s="144"/>
      <c r="AA26" s="146">
        <v>0</v>
      </c>
      <c r="AB26" s="144"/>
      <c r="AC26" s="146">
        <v>0</v>
      </c>
      <c r="AD26" s="144"/>
      <c r="AE26" s="146">
        <f>SUM(G26:AC26)</f>
        <v>3291378259</v>
      </c>
      <c r="AF26" s="144"/>
      <c r="AG26" s="146">
        <v>430134956</v>
      </c>
      <c r="AH26" s="144"/>
      <c r="AI26" s="151">
        <f>SUM(AE26:AG26)</f>
        <v>3721513215</v>
      </c>
    </row>
    <row r="27" spans="1:35" s="127" customFormat="1" ht="6" customHeight="1">
      <c r="E27" s="142"/>
      <c r="F27" s="148"/>
      <c r="G27" s="149"/>
      <c r="H27" s="149"/>
      <c r="I27" s="149"/>
      <c r="J27" s="149"/>
      <c r="K27" s="149"/>
      <c r="L27" s="149"/>
      <c r="M27" s="147"/>
      <c r="N27" s="149"/>
      <c r="O27" s="149"/>
      <c r="P27" s="149"/>
      <c r="Q27" s="149"/>
      <c r="R27" s="147"/>
      <c r="S27" s="149"/>
      <c r="T27" s="147"/>
      <c r="U27" s="149"/>
      <c r="V27" s="147"/>
      <c r="W27" s="144"/>
      <c r="X27" s="147"/>
      <c r="Y27" s="144"/>
      <c r="Z27" s="147"/>
      <c r="AA27" s="144"/>
      <c r="AB27" s="147"/>
      <c r="AC27" s="144"/>
      <c r="AD27" s="147"/>
      <c r="AE27" s="144"/>
      <c r="AF27" s="147"/>
      <c r="AG27" s="144"/>
      <c r="AH27" s="147"/>
      <c r="AI27" s="144"/>
    </row>
    <row r="28" spans="1:35" s="127" customFormat="1" ht="18" customHeight="1" thickBot="1">
      <c r="A28" s="131" t="s">
        <v>168</v>
      </c>
      <c r="B28" s="131"/>
      <c r="C28" s="131"/>
      <c r="D28" s="131"/>
      <c r="E28" s="142"/>
      <c r="F28" s="143"/>
      <c r="G28" s="152">
        <f>SUM(G18:G26)</f>
        <v>1439141825</v>
      </c>
      <c r="H28" s="144"/>
      <c r="I28" s="152">
        <f>SUM(I18:I26)</f>
        <v>12666547788</v>
      </c>
      <c r="J28" s="144"/>
      <c r="K28" s="152">
        <f>SUM(K18:K26)</f>
        <v>757018146</v>
      </c>
      <c r="L28" s="144"/>
      <c r="M28" s="152">
        <f>SUM(M18:M26)</f>
        <v>172861100</v>
      </c>
      <c r="N28" s="144"/>
      <c r="O28" s="152">
        <f>SUM(O18:O26)</f>
        <v>156777302</v>
      </c>
      <c r="P28" s="144"/>
      <c r="Q28" s="152">
        <f>SUM(Q18:Q26)</f>
        <v>7022524117</v>
      </c>
      <c r="R28" s="147"/>
      <c r="S28" s="152">
        <f>SUM(S18:S26)</f>
        <v>2146845076</v>
      </c>
      <c r="T28" s="147"/>
      <c r="U28" s="152">
        <f>SUM(U18:U26)</f>
        <v>-134610356</v>
      </c>
      <c r="V28" s="147"/>
      <c r="W28" s="152">
        <f>SUM(W18:W26)</f>
        <v>35016587</v>
      </c>
      <c r="X28" s="147"/>
      <c r="Y28" s="152">
        <f>SUM(Y18:Y26)</f>
        <v>-7876950</v>
      </c>
      <c r="Z28" s="147"/>
      <c r="AA28" s="152">
        <f>SUM(AA18:AA26)</f>
        <v>-17579956</v>
      </c>
      <c r="AB28" s="147"/>
      <c r="AC28" s="152">
        <f>SUM(AC18:AC26)</f>
        <v>3568397978</v>
      </c>
      <c r="AD28" s="147"/>
      <c r="AE28" s="152">
        <f>SUM(AE18:AE26)</f>
        <v>27805062657</v>
      </c>
      <c r="AF28" s="147"/>
      <c r="AG28" s="152">
        <f>SUM(AG18:AG26)</f>
        <v>3457057149</v>
      </c>
      <c r="AH28" s="147"/>
      <c r="AI28" s="152">
        <f>SUM(AI18:AI26)</f>
        <v>31262119806</v>
      </c>
    </row>
    <row r="29" spans="1:35" s="127" customFormat="1" ht="18" customHeight="1" thickTop="1">
      <c r="A29" s="131"/>
      <c r="B29" s="131"/>
      <c r="C29" s="131"/>
      <c r="D29" s="131"/>
      <c r="E29" s="142"/>
      <c r="F29" s="143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</row>
    <row r="30" spans="1:35" s="127" customFormat="1" ht="18" customHeight="1">
      <c r="A30" s="131" t="s">
        <v>257</v>
      </c>
      <c r="B30" s="131"/>
      <c r="C30" s="131"/>
      <c r="D30" s="131"/>
      <c r="E30" s="142"/>
      <c r="F30" s="143"/>
      <c r="G30" s="153">
        <v>1470909845</v>
      </c>
      <c r="H30" s="144"/>
      <c r="I30" s="153">
        <v>13933982782</v>
      </c>
      <c r="J30" s="144"/>
      <c r="K30" s="153">
        <v>543677824</v>
      </c>
      <c r="L30" s="144"/>
      <c r="M30" s="153">
        <v>172861100</v>
      </c>
      <c r="N30" s="144"/>
      <c r="O30" s="153">
        <v>156777302</v>
      </c>
      <c r="P30" s="144"/>
      <c r="Q30" s="153">
        <v>7594468019</v>
      </c>
      <c r="R30" s="144"/>
      <c r="S30" s="153">
        <v>2189504442</v>
      </c>
      <c r="T30" s="144"/>
      <c r="U30" s="153">
        <v>-162794681</v>
      </c>
      <c r="V30" s="144"/>
      <c r="W30" s="153">
        <v>35993188</v>
      </c>
      <c r="X30" s="144"/>
      <c r="Y30" s="153">
        <v>0</v>
      </c>
      <c r="Z30" s="144"/>
      <c r="AA30" s="153">
        <v>-26146562</v>
      </c>
      <c r="AB30" s="144"/>
      <c r="AC30" s="153">
        <v>3568397978</v>
      </c>
      <c r="AD30" s="144"/>
      <c r="AE30" s="153">
        <f>SUM(G30:AC30)</f>
        <v>29477631237</v>
      </c>
      <c r="AF30" s="144"/>
      <c r="AG30" s="153">
        <v>3622949944</v>
      </c>
      <c r="AH30" s="144"/>
      <c r="AI30" s="153">
        <f>SUM(AE30,AG30)</f>
        <v>33100581181</v>
      </c>
    </row>
    <row r="31" spans="1:35" s="127" customFormat="1" ht="18" customHeight="1">
      <c r="A31" s="127" t="s">
        <v>172</v>
      </c>
      <c r="B31" s="131"/>
      <c r="C31" s="131"/>
      <c r="D31" s="131"/>
      <c r="E31" s="142">
        <v>4</v>
      </c>
      <c r="F31" s="143"/>
      <c r="G31" s="154">
        <v>0</v>
      </c>
      <c r="H31" s="144"/>
      <c r="I31" s="154">
        <v>0</v>
      </c>
      <c r="J31" s="144"/>
      <c r="K31" s="154">
        <v>0</v>
      </c>
      <c r="L31" s="144"/>
      <c r="M31" s="154">
        <v>0</v>
      </c>
      <c r="N31" s="144"/>
      <c r="O31" s="154">
        <v>0</v>
      </c>
      <c r="P31" s="144"/>
      <c r="Q31" s="154">
        <v>146484368</v>
      </c>
      <c r="R31" s="144"/>
      <c r="S31" s="154">
        <v>-2189504442</v>
      </c>
      <c r="T31" s="144"/>
      <c r="U31" s="154">
        <v>0</v>
      </c>
      <c r="V31" s="144"/>
      <c r="W31" s="154">
        <v>0</v>
      </c>
      <c r="X31" s="144"/>
      <c r="Y31" s="154">
        <v>2188178086</v>
      </c>
      <c r="Z31" s="144"/>
      <c r="AA31" s="154">
        <v>-796569912</v>
      </c>
      <c r="AB31" s="144"/>
      <c r="AC31" s="154">
        <v>0</v>
      </c>
      <c r="AD31" s="144"/>
      <c r="AE31" s="154">
        <f>SUM(G31:AC31)</f>
        <v>-651411900</v>
      </c>
      <c r="AF31" s="144"/>
      <c r="AG31" s="154">
        <v>-324953359</v>
      </c>
      <c r="AH31" s="144"/>
      <c r="AI31" s="154">
        <f>SUM(AE31,AG31)</f>
        <v>-976365259</v>
      </c>
    </row>
    <row r="32" spans="1:35" s="127" customFormat="1" ht="6" customHeight="1">
      <c r="E32" s="142"/>
      <c r="F32" s="148"/>
      <c r="G32" s="155"/>
      <c r="H32" s="149"/>
      <c r="I32" s="155"/>
      <c r="J32" s="149"/>
      <c r="K32" s="155"/>
      <c r="L32" s="149"/>
      <c r="M32" s="156"/>
      <c r="N32" s="149"/>
      <c r="O32" s="155"/>
      <c r="P32" s="149"/>
      <c r="Q32" s="155"/>
      <c r="R32" s="149"/>
      <c r="S32" s="155"/>
      <c r="T32" s="149"/>
      <c r="U32" s="155"/>
      <c r="V32" s="149"/>
      <c r="W32" s="153"/>
      <c r="X32" s="149"/>
      <c r="Y32" s="153"/>
      <c r="Z32" s="149"/>
      <c r="AA32" s="153"/>
      <c r="AB32" s="149"/>
      <c r="AC32" s="153"/>
      <c r="AD32" s="149"/>
      <c r="AE32" s="153"/>
      <c r="AF32" s="149"/>
      <c r="AG32" s="153"/>
      <c r="AH32" s="149"/>
      <c r="AI32" s="155"/>
    </row>
    <row r="33" spans="1:35" s="127" customFormat="1" ht="18" customHeight="1">
      <c r="A33" s="131" t="s">
        <v>173</v>
      </c>
      <c r="B33" s="131"/>
      <c r="C33" s="131"/>
      <c r="D33" s="131"/>
      <c r="E33" s="142"/>
      <c r="F33" s="143"/>
      <c r="G33" s="153">
        <f>SUM(G30:G32)</f>
        <v>1470909845</v>
      </c>
      <c r="H33" s="144"/>
      <c r="I33" s="153">
        <f>SUM(I30:I32)</f>
        <v>13933982782</v>
      </c>
      <c r="J33" s="144"/>
      <c r="K33" s="153">
        <f>SUM(K30:K32)</f>
        <v>543677824</v>
      </c>
      <c r="L33" s="144"/>
      <c r="M33" s="153">
        <f>SUM(M30:M32)</f>
        <v>172861100</v>
      </c>
      <c r="N33" s="144"/>
      <c r="O33" s="153">
        <f>SUM(O30:O32)</f>
        <v>156777302</v>
      </c>
      <c r="P33" s="144"/>
      <c r="Q33" s="153">
        <f>SUM(Q30:Q32)</f>
        <v>7740952387</v>
      </c>
      <c r="R33" s="144"/>
      <c r="S33" s="153">
        <f>SUM(S30:S32)</f>
        <v>0</v>
      </c>
      <c r="T33" s="144"/>
      <c r="U33" s="153">
        <f>SUM(U30:U32)</f>
        <v>-162794681</v>
      </c>
      <c r="V33" s="144"/>
      <c r="W33" s="153">
        <f>SUM(W30:W32)</f>
        <v>35993188</v>
      </c>
      <c r="X33" s="144"/>
      <c r="Y33" s="153">
        <f>SUM(Y30:Y32)</f>
        <v>2188178086</v>
      </c>
      <c r="Z33" s="144"/>
      <c r="AA33" s="153">
        <f>SUM(AA30:AA32)</f>
        <v>-822716474</v>
      </c>
      <c r="AB33" s="144"/>
      <c r="AC33" s="153">
        <f>SUM(AC30:AC32)</f>
        <v>3568397978</v>
      </c>
      <c r="AD33" s="144"/>
      <c r="AE33" s="153">
        <f>SUM(AE30:AE32)</f>
        <v>28826219337</v>
      </c>
      <c r="AF33" s="144"/>
      <c r="AG33" s="153">
        <f>SUM(AG30:AG32)</f>
        <v>3297996585</v>
      </c>
      <c r="AH33" s="144"/>
      <c r="AI33" s="153">
        <f>SUM(AI30:AI32)</f>
        <v>32124215922</v>
      </c>
    </row>
    <row r="34" spans="1:35" s="127" customFormat="1" ht="18" customHeight="1">
      <c r="A34" s="127" t="s">
        <v>126</v>
      </c>
      <c r="B34" s="131"/>
      <c r="C34" s="131"/>
      <c r="D34" s="131"/>
      <c r="E34" s="143"/>
      <c r="F34" s="143"/>
      <c r="G34" s="153"/>
      <c r="H34" s="144"/>
      <c r="I34" s="153"/>
      <c r="J34" s="144"/>
      <c r="K34" s="153"/>
      <c r="L34" s="144"/>
      <c r="M34" s="153"/>
      <c r="N34" s="144"/>
      <c r="O34" s="153"/>
      <c r="P34" s="144"/>
      <c r="Q34" s="153"/>
      <c r="R34" s="144"/>
      <c r="S34" s="153"/>
      <c r="T34" s="144"/>
      <c r="U34" s="153"/>
      <c r="V34" s="144"/>
      <c r="W34" s="153"/>
      <c r="X34" s="144"/>
      <c r="Y34" s="153"/>
      <c r="Z34" s="144"/>
      <c r="AA34" s="153"/>
      <c r="AB34" s="144"/>
      <c r="AC34" s="153"/>
      <c r="AD34" s="144"/>
      <c r="AE34" s="153"/>
      <c r="AF34" s="144"/>
      <c r="AG34" s="153"/>
      <c r="AH34" s="144"/>
      <c r="AI34" s="153"/>
    </row>
    <row r="35" spans="1:35" s="127" customFormat="1" ht="18" customHeight="1">
      <c r="B35" s="127" t="s">
        <v>127</v>
      </c>
      <c r="E35" s="142" t="s">
        <v>209</v>
      </c>
      <c r="F35" s="150"/>
      <c r="G35" s="153">
        <v>23773623</v>
      </c>
      <c r="H35" s="144"/>
      <c r="I35" s="153">
        <v>948485971</v>
      </c>
      <c r="J35" s="144"/>
      <c r="K35" s="153">
        <v>-159653396</v>
      </c>
      <c r="L35" s="144"/>
      <c r="M35" s="153">
        <v>0</v>
      </c>
      <c r="N35" s="144"/>
      <c r="O35" s="153">
        <v>0</v>
      </c>
      <c r="P35" s="144"/>
      <c r="Q35" s="153">
        <v>0</v>
      </c>
      <c r="R35" s="144"/>
      <c r="S35" s="153">
        <v>0</v>
      </c>
      <c r="T35" s="144"/>
      <c r="U35" s="153">
        <v>0</v>
      </c>
      <c r="V35" s="144"/>
      <c r="W35" s="153">
        <v>0</v>
      </c>
      <c r="X35" s="144"/>
      <c r="Y35" s="153">
        <v>0</v>
      </c>
      <c r="Z35" s="144"/>
      <c r="AA35" s="153">
        <v>0</v>
      </c>
      <c r="AB35" s="144"/>
      <c r="AC35" s="153">
        <v>0</v>
      </c>
      <c r="AD35" s="144"/>
      <c r="AE35" s="153">
        <f>SUM(G35:AC35)</f>
        <v>812606198</v>
      </c>
      <c r="AF35" s="144"/>
      <c r="AG35" s="153">
        <v>0</v>
      </c>
      <c r="AH35" s="144"/>
      <c r="AI35" s="153">
        <f t="shared" ref="AI35:AI42" si="2">SUM(AE35,AG35)</f>
        <v>812606198</v>
      </c>
    </row>
    <row r="36" spans="1:35" s="127" customFormat="1" ht="18" customHeight="1">
      <c r="A36" s="127" t="s">
        <v>213</v>
      </c>
      <c r="E36" s="142" t="s">
        <v>209</v>
      </c>
      <c r="F36" s="150"/>
      <c r="G36" s="153">
        <v>0</v>
      </c>
      <c r="H36" s="144"/>
      <c r="I36" s="153">
        <v>384024428</v>
      </c>
      <c r="J36" s="144"/>
      <c r="K36" s="153">
        <v>-384024428</v>
      </c>
      <c r="L36" s="144"/>
      <c r="M36" s="153">
        <v>0</v>
      </c>
      <c r="N36" s="144"/>
      <c r="O36" s="153">
        <v>0</v>
      </c>
      <c r="P36" s="144"/>
      <c r="Q36" s="153">
        <v>0</v>
      </c>
      <c r="R36" s="144"/>
      <c r="S36" s="153">
        <v>0</v>
      </c>
      <c r="T36" s="144"/>
      <c r="U36" s="153">
        <v>0</v>
      </c>
      <c r="V36" s="144"/>
      <c r="W36" s="153">
        <v>0</v>
      </c>
      <c r="X36" s="144"/>
      <c r="Y36" s="153">
        <v>0</v>
      </c>
      <c r="Z36" s="144"/>
      <c r="AA36" s="153">
        <v>0</v>
      </c>
      <c r="AB36" s="144"/>
      <c r="AC36" s="153">
        <v>0</v>
      </c>
      <c r="AD36" s="144"/>
      <c r="AE36" s="153">
        <f>SUM(G36:AC36)</f>
        <v>0</v>
      </c>
      <c r="AF36" s="144"/>
      <c r="AG36" s="153">
        <v>0</v>
      </c>
      <c r="AH36" s="144"/>
      <c r="AI36" s="153">
        <f t="shared" si="2"/>
        <v>0</v>
      </c>
    </row>
    <row r="37" spans="1:35" s="127" customFormat="1" ht="18" customHeight="1">
      <c r="A37" s="127" t="s">
        <v>123</v>
      </c>
      <c r="E37" s="142">
        <v>15</v>
      </c>
      <c r="F37" s="150"/>
      <c r="G37" s="153">
        <v>0</v>
      </c>
      <c r="H37" s="144"/>
      <c r="I37" s="153">
        <v>0</v>
      </c>
      <c r="J37" s="144"/>
      <c r="K37" s="153">
        <v>0</v>
      </c>
      <c r="L37" s="144"/>
      <c r="M37" s="153">
        <v>0</v>
      </c>
      <c r="N37" s="144"/>
      <c r="O37" s="153">
        <v>0</v>
      </c>
      <c r="P37" s="144"/>
      <c r="Q37" s="153">
        <v>-799650978</v>
      </c>
      <c r="R37" s="144"/>
      <c r="S37" s="153">
        <v>0</v>
      </c>
      <c r="T37" s="144"/>
      <c r="U37" s="153">
        <v>0</v>
      </c>
      <c r="V37" s="144"/>
      <c r="W37" s="153">
        <v>0</v>
      </c>
      <c r="X37" s="144"/>
      <c r="Y37" s="153">
        <v>0</v>
      </c>
      <c r="Z37" s="144"/>
      <c r="AA37" s="153">
        <v>0</v>
      </c>
      <c r="AB37" s="144"/>
      <c r="AC37" s="153">
        <v>0</v>
      </c>
      <c r="AD37" s="144"/>
      <c r="AE37" s="153">
        <f>SUM(G37:AC37)</f>
        <v>-799650978</v>
      </c>
      <c r="AF37" s="144"/>
      <c r="AG37" s="153">
        <v>0</v>
      </c>
      <c r="AH37" s="144"/>
      <c r="AI37" s="153">
        <f t="shared" si="2"/>
        <v>-799650978</v>
      </c>
    </row>
    <row r="38" spans="1:35" s="127" customFormat="1" ht="18" customHeight="1">
      <c r="A38" s="127" t="s">
        <v>198</v>
      </c>
      <c r="C38" s="131"/>
      <c r="D38" s="131"/>
      <c r="E38" s="143"/>
      <c r="F38" s="143"/>
      <c r="G38" s="153"/>
      <c r="H38" s="144"/>
      <c r="I38" s="153"/>
      <c r="J38" s="144"/>
      <c r="K38" s="153"/>
      <c r="L38" s="144"/>
      <c r="M38" s="153"/>
      <c r="N38" s="144"/>
      <c r="O38" s="153"/>
      <c r="P38" s="144"/>
      <c r="Q38" s="153"/>
      <c r="R38" s="144"/>
      <c r="S38" s="153"/>
      <c r="T38" s="144"/>
      <c r="U38" s="153"/>
      <c r="V38" s="144"/>
      <c r="W38" s="153"/>
      <c r="X38" s="144"/>
      <c r="Y38" s="153"/>
      <c r="Z38" s="144"/>
      <c r="AA38" s="153"/>
      <c r="AB38" s="144"/>
      <c r="AC38" s="153"/>
      <c r="AD38" s="144"/>
      <c r="AE38" s="153"/>
      <c r="AF38" s="144"/>
      <c r="AG38" s="153"/>
      <c r="AH38" s="144"/>
      <c r="AI38" s="153"/>
    </row>
    <row r="39" spans="1:35" s="127" customFormat="1" ht="18" customHeight="1">
      <c r="B39" s="127" t="s">
        <v>199</v>
      </c>
      <c r="C39" s="131"/>
      <c r="D39" s="131"/>
      <c r="E39" s="143"/>
      <c r="F39" s="143"/>
      <c r="G39" s="153">
        <v>0</v>
      </c>
      <c r="H39" s="149"/>
      <c r="I39" s="153">
        <v>0</v>
      </c>
      <c r="J39" s="149"/>
      <c r="K39" s="153">
        <v>0</v>
      </c>
      <c r="L39" s="149"/>
      <c r="M39" s="153">
        <v>0</v>
      </c>
      <c r="N39" s="149"/>
      <c r="O39" s="153">
        <v>0</v>
      </c>
      <c r="P39" s="149"/>
      <c r="Q39" s="153">
        <v>0</v>
      </c>
      <c r="R39" s="149"/>
      <c r="S39" s="153">
        <v>0</v>
      </c>
      <c r="T39" s="149"/>
      <c r="U39" s="153">
        <v>0</v>
      </c>
      <c r="V39" s="149"/>
      <c r="W39" s="153">
        <v>0</v>
      </c>
      <c r="X39" s="149"/>
      <c r="Y39" s="153">
        <v>0</v>
      </c>
      <c r="Z39" s="149"/>
      <c r="AA39" s="153" t="s">
        <v>214</v>
      </c>
      <c r="AB39" s="149"/>
      <c r="AC39" s="153">
        <v>-44524826</v>
      </c>
      <c r="AD39" s="149"/>
      <c r="AE39" s="153">
        <f>SUM(G39:AC39)</f>
        <v>-44524826</v>
      </c>
      <c r="AF39" s="149"/>
      <c r="AG39" s="153">
        <v>-211301201</v>
      </c>
      <c r="AH39" s="149"/>
      <c r="AI39" s="153">
        <f>SUM(AE39,AG39)</f>
        <v>-255826027</v>
      </c>
    </row>
    <row r="40" spans="1:35" s="127" customFormat="1" ht="18" customHeight="1">
      <c r="A40" s="127" t="s">
        <v>124</v>
      </c>
      <c r="B40" s="131"/>
      <c r="C40" s="131"/>
      <c r="D40" s="131"/>
      <c r="E40" s="143"/>
      <c r="F40" s="143"/>
      <c r="G40" s="153"/>
      <c r="H40" s="144"/>
      <c r="I40" s="153"/>
      <c r="J40" s="144"/>
      <c r="K40" s="153"/>
      <c r="L40" s="144"/>
      <c r="M40" s="153"/>
      <c r="N40" s="144"/>
      <c r="O40" s="153"/>
      <c r="P40" s="144"/>
      <c r="Q40" s="153"/>
      <c r="R40" s="144"/>
      <c r="S40" s="153"/>
      <c r="T40" s="144"/>
      <c r="U40" s="153"/>
      <c r="V40" s="144"/>
      <c r="W40" s="153"/>
      <c r="X40" s="144"/>
      <c r="Y40" s="153"/>
      <c r="Z40" s="144"/>
      <c r="AA40" s="153"/>
      <c r="AB40" s="144"/>
      <c r="AC40" s="153"/>
      <c r="AD40" s="144"/>
      <c r="AE40" s="153"/>
      <c r="AF40" s="144"/>
      <c r="AG40" s="153"/>
      <c r="AH40" s="144"/>
      <c r="AI40" s="153"/>
    </row>
    <row r="41" spans="1:35" s="127" customFormat="1" ht="18" customHeight="1">
      <c r="B41" s="127" t="s">
        <v>63</v>
      </c>
      <c r="C41" s="131"/>
      <c r="D41" s="131"/>
      <c r="E41" s="143"/>
      <c r="F41" s="143"/>
      <c r="G41" s="153">
        <v>0</v>
      </c>
      <c r="H41" s="144"/>
      <c r="I41" s="153">
        <v>0</v>
      </c>
      <c r="J41" s="144"/>
      <c r="K41" s="153">
        <v>0</v>
      </c>
      <c r="L41" s="144"/>
      <c r="M41" s="153">
        <v>0</v>
      </c>
      <c r="N41" s="144"/>
      <c r="O41" s="153">
        <v>0</v>
      </c>
      <c r="P41" s="144"/>
      <c r="Q41" s="153">
        <v>0</v>
      </c>
      <c r="R41" s="144"/>
      <c r="S41" s="153">
        <v>0</v>
      </c>
      <c r="T41" s="144"/>
      <c r="U41" s="153">
        <v>0</v>
      </c>
      <c r="V41" s="144"/>
      <c r="W41" s="153">
        <v>0</v>
      </c>
      <c r="X41" s="144"/>
      <c r="Y41" s="153">
        <v>0</v>
      </c>
      <c r="Z41" s="144"/>
      <c r="AA41" s="153">
        <v>0</v>
      </c>
      <c r="AB41" s="144"/>
      <c r="AC41" s="153">
        <v>0</v>
      </c>
      <c r="AD41" s="144"/>
      <c r="AE41" s="153">
        <f>SUM(G41:AC41)</f>
        <v>0</v>
      </c>
      <c r="AF41" s="144"/>
      <c r="AG41" s="153">
        <v>-233109310</v>
      </c>
      <c r="AH41" s="144"/>
      <c r="AI41" s="153">
        <f>SUM(AE41,AG41)</f>
        <v>-233109310</v>
      </c>
    </row>
    <row r="42" spans="1:35" s="127" customFormat="1" ht="18" customHeight="1">
      <c r="A42" s="127" t="s">
        <v>125</v>
      </c>
      <c r="E42" s="142"/>
      <c r="F42" s="145"/>
      <c r="G42" s="154">
        <v>0</v>
      </c>
      <c r="H42" s="144"/>
      <c r="I42" s="154">
        <v>0</v>
      </c>
      <c r="J42" s="144"/>
      <c r="K42" s="154">
        <v>0</v>
      </c>
      <c r="L42" s="144"/>
      <c r="M42" s="154">
        <v>0</v>
      </c>
      <c r="N42" s="144"/>
      <c r="O42" s="154">
        <v>0</v>
      </c>
      <c r="P42" s="144"/>
      <c r="Q42" s="154">
        <v>641315889</v>
      </c>
      <c r="R42" s="144"/>
      <c r="S42" s="154">
        <v>0</v>
      </c>
      <c r="T42" s="144"/>
      <c r="U42" s="154">
        <v>10490462</v>
      </c>
      <c r="V42" s="144"/>
      <c r="W42" s="154">
        <v>0</v>
      </c>
      <c r="X42" s="144"/>
      <c r="Y42" s="154">
        <v>-499878933</v>
      </c>
      <c r="Z42" s="144"/>
      <c r="AA42" s="154">
        <v>-273736119</v>
      </c>
      <c r="AB42" s="144"/>
      <c r="AC42" s="154">
        <v>0</v>
      </c>
      <c r="AD42" s="144"/>
      <c r="AE42" s="154">
        <f>SUM(G42:AC42)</f>
        <v>-121808701</v>
      </c>
      <c r="AF42" s="144"/>
      <c r="AG42" s="154">
        <v>33544206</v>
      </c>
      <c r="AH42" s="144"/>
      <c r="AI42" s="157">
        <f t="shared" si="2"/>
        <v>-88264495</v>
      </c>
    </row>
    <row r="43" spans="1:35" s="127" customFormat="1" ht="6" customHeight="1">
      <c r="E43" s="142"/>
      <c r="F43" s="148"/>
      <c r="G43" s="155"/>
      <c r="H43" s="144"/>
      <c r="I43" s="155"/>
      <c r="J43" s="144"/>
      <c r="K43" s="155"/>
      <c r="L43" s="144"/>
      <c r="M43" s="156"/>
      <c r="N43" s="144"/>
      <c r="O43" s="155"/>
      <c r="P43" s="144"/>
      <c r="Q43" s="155"/>
      <c r="R43" s="144"/>
      <c r="S43" s="155"/>
      <c r="T43" s="144"/>
      <c r="U43" s="155"/>
      <c r="V43" s="144"/>
      <c r="W43" s="153"/>
      <c r="X43" s="144"/>
      <c r="Y43" s="153"/>
      <c r="Z43" s="144"/>
      <c r="AA43" s="153"/>
      <c r="AB43" s="144"/>
      <c r="AC43" s="153"/>
      <c r="AD43" s="144"/>
      <c r="AE43" s="153"/>
      <c r="AF43" s="144"/>
      <c r="AG43" s="153"/>
      <c r="AH43" s="144"/>
      <c r="AI43" s="153"/>
    </row>
    <row r="44" spans="1:35" s="127" customFormat="1" ht="18" customHeight="1" thickBot="1">
      <c r="A44" s="131" t="s">
        <v>189</v>
      </c>
      <c r="B44" s="131"/>
      <c r="C44" s="131"/>
      <c r="D44" s="131"/>
      <c r="E44" s="142"/>
      <c r="F44" s="143"/>
      <c r="G44" s="158">
        <f>SUM(G33:G42)</f>
        <v>1494683468</v>
      </c>
      <c r="H44" s="144"/>
      <c r="I44" s="158">
        <f>SUM(I33:I42)</f>
        <v>15266493181</v>
      </c>
      <c r="J44" s="144"/>
      <c r="K44" s="158">
        <f>SUM(K33:K42)</f>
        <v>0</v>
      </c>
      <c r="L44" s="144"/>
      <c r="M44" s="158">
        <f>SUM(M33:M42)</f>
        <v>172861100</v>
      </c>
      <c r="N44" s="144"/>
      <c r="O44" s="158">
        <f>SUM(O33:O42)</f>
        <v>156777302</v>
      </c>
      <c r="P44" s="144"/>
      <c r="Q44" s="158">
        <f>SUM(Q33:Q42)</f>
        <v>7582617298</v>
      </c>
      <c r="R44" s="144"/>
      <c r="S44" s="158">
        <f>SUM(S33:S42)</f>
        <v>0</v>
      </c>
      <c r="T44" s="144"/>
      <c r="U44" s="158">
        <f>SUM(U33:U42)</f>
        <v>-152304219</v>
      </c>
      <c r="V44" s="144"/>
      <c r="W44" s="158">
        <f>SUM(W33:W42)</f>
        <v>35993188</v>
      </c>
      <c r="X44" s="144"/>
      <c r="Y44" s="158">
        <f>SUM(Y33:Y42)</f>
        <v>1688299153</v>
      </c>
      <c r="Z44" s="144"/>
      <c r="AA44" s="158">
        <f>SUM(AA33:AA42)</f>
        <v>-1096452593</v>
      </c>
      <c r="AB44" s="144"/>
      <c r="AC44" s="158">
        <f>SUM(AC33:AC42)</f>
        <v>3523873152</v>
      </c>
      <c r="AD44" s="144"/>
      <c r="AE44" s="158">
        <f>SUM(AE33:AE42)</f>
        <v>28672841030</v>
      </c>
      <c r="AF44" s="144"/>
      <c r="AG44" s="158">
        <f>SUM(AG33:AG42)</f>
        <v>2887130280</v>
      </c>
      <c r="AH44" s="144"/>
      <c r="AI44" s="158">
        <f>SUM(AI33:AI42)</f>
        <v>31559971310</v>
      </c>
    </row>
    <row r="45" spans="1:35" s="99" customFormat="1" ht="14.25" customHeight="1" thickTop="1">
      <c r="A45" s="102"/>
      <c r="B45" s="102"/>
      <c r="C45" s="102"/>
      <c r="D45" s="102"/>
      <c r="E45" s="109"/>
      <c r="F45" s="110"/>
      <c r="G45" s="104"/>
      <c r="H45" s="121"/>
      <c r="I45" s="104"/>
      <c r="J45" s="121"/>
      <c r="K45" s="104"/>
      <c r="L45" s="121"/>
      <c r="M45" s="104"/>
      <c r="N45" s="121"/>
      <c r="O45" s="104"/>
      <c r="P45" s="121"/>
      <c r="Q45" s="104"/>
      <c r="R45" s="121"/>
      <c r="S45" s="104"/>
      <c r="T45" s="121"/>
      <c r="U45" s="104"/>
      <c r="V45" s="121"/>
      <c r="W45" s="104"/>
      <c r="X45" s="121"/>
      <c r="Y45" s="104"/>
      <c r="Z45" s="121"/>
      <c r="AA45" s="104"/>
      <c r="AB45" s="121"/>
      <c r="AC45" s="104"/>
      <c r="AD45" s="121"/>
      <c r="AE45" s="104"/>
      <c r="AF45" s="121"/>
      <c r="AG45" s="104"/>
      <c r="AH45" s="121"/>
      <c r="AI45" s="104"/>
    </row>
    <row r="46" spans="1:35" s="99" customFormat="1" ht="13.5" hidden="1" customHeight="1">
      <c r="A46" s="102"/>
      <c r="B46" s="102"/>
      <c r="C46" s="102"/>
      <c r="D46" s="102"/>
      <c r="E46" s="109"/>
      <c r="F46" s="110"/>
      <c r="G46" s="104"/>
      <c r="H46" s="121"/>
      <c r="I46" s="104"/>
      <c r="J46" s="121"/>
      <c r="K46" s="104"/>
      <c r="L46" s="121"/>
      <c r="M46" s="104"/>
      <c r="N46" s="121"/>
      <c r="O46" s="104"/>
      <c r="P46" s="121"/>
      <c r="Q46" s="104"/>
      <c r="R46" s="121"/>
      <c r="S46" s="104"/>
      <c r="T46" s="121"/>
      <c r="U46" s="104"/>
      <c r="V46" s="121"/>
      <c r="W46" s="104"/>
      <c r="X46" s="121"/>
      <c r="Y46" s="104"/>
      <c r="Z46" s="121"/>
      <c r="AA46" s="104"/>
      <c r="AB46" s="121"/>
      <c r="AC46" s="104"/>
      <c r="AD46" s="121"/>
      <c r="AE46" s="104"/>
      <c r="AF46" s="121"/>
      <c r="AG46" s="104"/>
      <c r="AH46" s="121"/>
      <c r="AI46" s="104"/>
    </row>
    <row r="47" spans="1:35" ht="21.95" customHeight="1">
      <c r="A47" s="165" t="s">
        <v>31</v>
      </c>
      <c r="B47" s="122"/>
      <c r="C47" s="122"/>
      <c r="D47" s="122"/>
      <c r="E47" s="123"/>
      <c r="F47" s="123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</row>
  </sheetData>
  <mergeCells count="5">
    <mergeCell ref="G5:AI5"/>
    <mergeCell ref="G6:AE6"/>
    <mergeCell ref="S7:AC7"/>
    <mergeCell ref="S8:AA8"/>
    <mergeCell ref="O9:Q9"/>
  </mergeCells>
  <pageMargins left="0.3" right="0.3" top="0.5" bottom="0.6" header="0.49" footer="0.4"/>
  <pageSetup paperSize="9" scale="6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opLeftCell="A13" zoomScaleNormal="100" zoomScaleSheetLayoutView="85" workbookViewId="0">
      <selection activeCell="A33" sqref="A33:XFD33"/>
    </sheetView>
  </sheetViews>
  <sheetFormatPr defaultColWidth="9.140625" defaultRowHeight="18" customHeight="1"/>
  <cols>
    <col min="1" max="3" width="1.28515625" style="95" customWidth="1"/>
    <col min="4" max="4" width="23.140625" style="95" customWidth="1"/>
    <col min="5" max="5" width="7.7109375" style="95" customWidth="1"/>
    <col min="6" max="6" width="0.7109375" style="95" customWidth="1"/>
    <col min="7" max="7" width="10.85546875" style="1" bestFit="1" customWidth="1"/>
    <col min="8" max="8" width="0.7109375" style="1" customWidth="1"/>
    <col min="9" max="9" width="11.7109375" style="1" bestFit="1" customWidth="1"/>
    <col min="10" max="10" width="0.7109375" style="1" customWidth="1"/>
    <col min="11" max="11" width="10.42578125" style="1" bestFit="1" customWidth="1"/>
    <col min="12" max="12" width="0.7109375" style="1" customWidth="1"/>
    <col min="13" max="13" width="11.85546875" style="1" bestFit="1" customWidth="1"/>
    <col min="14" max="14" width="0.7109375" style="1" customWidth="1"/>
    <col min="15" max="15" width="11" style="1" bestFit="1" customWidth="1"/>
    <col min="16" max="16" width="0.7109375" style="1" customWidth="1"/>
    <col min="17" max="17" width="11.42578125" style="1" bestFit="1" customWidth="1"/>
    <col min="18" max="18" width="0.7109375" style="1" customWidth="1"/>
    <col min="19" max="19" width="11.7109375" style="1" bestFit="1" customWidth="1"/>
    <col min="20" max="20" width="0.7109375" style="1" customWidth="1"/>
    <col min="21" max="21" width="8.7109375" style="1" bestFit="1" customWidth="1"/>
    <col min="22" max="22" width="0.7109375" style="1" customWidth="1"/>
    <col min="23" max="23" width="18.42578125" style="1" bestFit="1" customWidth="1"/>
    <col min="24" max="24" width="0.7109375" style="1" customWidth="1"/>
    <col min="25" max="25" width="11.7109375" style="95" bestFit="1" customWidth="1"/>
    <col min="26" max="16384" width="9.140625" style="95"/>
  </cols>
  <sheetData>
    <row r="1" spans="1:25" ht="18" customHeight="1">
      <c r="A1" s="166" t="s">
        <v>0</v>
      </c>
      <c r="B1" s="94"/>
      <c r="C1" s="94"/>
      <c r="D1" s="94"/>
      <c r="E1" s="94"/>
      <c r="F1" s="94"/>
    </row>
    <row r="2" spans="1:25" ht="18" customHeight="1">
      <c r="A2" s="166" t="s">
        <v>92</v>
      </c>
      <c r="B2" s="94"/>
      <c r="C2" s="94"/>
      <c r="D2" s="94"/>
      <c r="E2" s="94"/>
      <c r="F2" s="94"/>
    </row>
    <row r="3" spans="1:25" ht="18" customHeight="1">
      <c r="A3" s="167" t="str">
        <f>'9'!A3</f>
        <v>สำหรับงวดหกเดือนสิ้นสุดวันที่ 30 มิถุนายน พ.ศ. 2563</v>
      </c>
      <c r="B3" s="96"/>
      <c r="C3" s="96"/>
      <c r="D3" s="96"/>
      <c r="E3" s="96"/>
      <c r="F3" s="96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123"/>
    </row>
    <row r="4" spans="1:25" s="99" customFormat="1" ht="18" customHeight="1">
      <c r="A4" s="103"/>
      <c r="B4" s="103"/>
      <c r="C4" s="103"/>
      <c r="D4" s="103"/>
      <c r="E4" s="103"/>
      <c r="F4" s="1"/>
      <c r="G4" s="104"/>
      <c r="H4" s="104"/>
      <c r="I4" s="104"/>
      <c r="J4" s="1"/>
      <c r="K4" s="108"/>
      <c r="L4" s="1"/>
      <c r="M4" s="104"/>
      <c r="N4" s="1"/>
      <c r="R4" s="104"/>
      <c r="S4" s="104"/>
      <c r="T4" s="1"/>
      <c r="U4" s="104"/>
      <c r="V4" s="1"/>
      <c r="W4" s="104"/>
      <c r="X4" s="1"/>
      <c r="Y4" s="104"/>
    </row>
    <row r="5" spans="1:25" s="99" customFormat="1" ht="18" customHeight="1">
      <c r="A5" s="103"/>
      <c r="B5" s="103"/>
      <c r="C5" s="103"/>
      <c r="D5" s="103"/>
      <c r="G5" s="223" t="s">
        <v>3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</row>
    <row r="6" spans="1:25" s="99" customFormat="1" ht="18" customHeight="1">
      <c r="A6" s="102"/>
      <c r="B6" s="98"/>
      <c r="C6" s="98"/>
      <c r="D6" s="98"/>
      <c r="E6" s="103"/>
      <c r="F6" s="1"/>
      <c r="G6" s="104"/>
      <c r="H6" s="104"/>
      <c r="I6" s="104"/>
      <c r="J6" s="1"/>
      <c r="K6" s="104"/>
      <c r="L6" s="1"/>
      <c r="M6" s="104"/>
      <c r="N6" s="1"/>
      <c r="O6" s="223" t="s">
        <v>60</v>
      </c>
      <c r="P6" s="223"/>
      <c r="Q6" s="223"/>
      <c r="R6" s="104"/>
      <c r="S6" s="224" t="s">
        <v>62</v>
      </c>
      <c r="T6" s="224"/>
      <c r="U6" s="224"/>
      <c r="V6" s="224"/>
      <c r="W6" s="224"/>
      <c r="X6" s="1"/>
      <c r="Y6" s="104"/>
    </row>
    <row r="7" spans="1:25" s="99" customFormat="1" ht="18" customHeight="1">
      <c r="A7" s="103"/>
      <c r="B7" s="103"/>
      <c r="C7" s="103"/>
      <c r="D7" s="103"/>
      <c r="E7" s="100"/>
      <c r="F7" s="101"/>
      <c r="G7" s="101"/>
      <c r="H7" s="101"/>
      <c r="I7" s="1"/>
      <c r="J7" s="1"/>
      <c r="K7" s="101"/>
      <c r="L7" s="1"/>
      <c r="N7" s="101"/>
      <c r="O7" s="101"/>
      <c r="P7" s="102"/>
      <c r="Q7" s="102"/>
      <c r="R7" s="101"/>
      <c r="S7" s="225" t="s">
        <v>80</v>
      </c>
      <c r="T7" s="225"/>
      <c r="U7" s="225"/>
      <c r="V7" s="225"/>
      <c r="W7" s="225"/>
      <c r="X7" s="101"/>
      <c r="Y7" s="101"/>
    </row>
    <row r="8" spans="1:25" s="99" customFormat="1" ht="18" customHeight="1">
      <c r="A8" s="103"/>
      <c r="B8" s="103"/>
      <c r="C8" s="103"/>
      <c r="D8" s="103"/>
      <c r="E8" s="100"/>
      <c r="F8" s="101"/>
      <c r="G8" s="101"/>
      <c r="H8" s="101"/>
      <c r="I8" s="1"/>
      <c r="J8" s="1"/>
      <c r="K8" s="101" t="s">
        <v>97</v>
      </c>
      <c r="L8" s="1"/>
      <c r="N8" s="101"/>
      <c r="O8" s="101" t="s">
        <v>98</v>
      </c>
      <c r="P8" s="102"/>
      <c r="Q8" s="102"/>
      <c r="R8" s="101"/>
      <c r="S8" s="159"/>
      <c r="T8" s="159"/>
      <c r="U8" s="159"/>
      <c r="V8" s="159"/>
      <c r="W8" s="105" t="s">
        <v>211</v>
      </c>
      <c r="X8" s="101"/>
      <c r="Y8" s="101"/>
    </row>
    <row r="9" spans="1:25" s="99" customFormat="1" ht="18" customHeight="1">
      <c r="A9" s="103"/>
      <c r="B9" s="103"/>
      <c r="C9" s="103"/>
      <c r="D9" s="103"/>
      <c r="E9" s="100"/>
      <c r="F9" s="101"/>
      <c r="G9" s="101" t="s">
        <v>101</v>
      </c>
      <c r="H9" s="101"/>
      <c r="I9" s="101" t="s">
        <v>102</v>
      </c>
      <c r="J9" s="101"/>
      <c r="K9" s="101" t="s">
        <v>103</v>
      </c>
      <c r="L9" s="101"/>
      <c r="M9" s="101" t="s">
        <v>104</v>
      </c>
      <c r="N9" s="101"/>
      <c r="O9" s="101" t="s">
        <v>105</v>
      </c>
      <c r="P9" s="101"/>
      <c r="Q9" s="101"/>
      <c r="R9" s="101"/>
      <c r="S9" s="101"/>
      <c r="T9" s="101"/>
      <c r="U9" s="105" t="s">
        <v>186</v>
      </c>
      <c r="V9" s="101"/>
      <c r="W9" s="105" t="s">
        <v>212</v>
      </c>
      <c r="X9" s="101"/>
      <c r="Y9" s="101" t="s">
        <v>112</v>
      </c>
    </row>
    <row r="10" spans="1:25" s="99" customFormat="1" ht="18" customHeight="1">
      <c r="A10" s="103"/>
      <c r="B10" s="103"/>
      <c r="C10" s="103"/>
      <c r="D10" s="103"/>
      <c r="E10" s="100"/>
      <c r="F10" s="101"/>
      <c r="G10" s="101" t="s">
        <v>113</v>
      </c>
      <c r="H10" s="101"/>
      <c r="I10" s="101" t="s">
        <v>114</v>
      </c>
      <c r="J10" s="101"/>
      <c r="K10" s="101" t="s">
        <v>115</v>
      </c>
      <c r="L10" s="101"/>
      <c r="M10" s="101" t="s">
        <v>116</v>
      </c>
      <c r="N10" s="101"/>
      <c r="O10" s="101" t="s">
        <v>117</v>
      </c>
      <c r="P10" s="101"/>
      <c r="Q10" s="101" t="s">
        <v>118</v>
      </c>
      <c r="R10" s="101"/>
      <c r="S10" s="101" t="s">
        <v>106</v>
      </c>
      <c r="T10" s="101"/>
      <c r="U10" s="105" t="s">
        <v>187</v>
      </c>
      <c r="V10" s="101"/>
      <c r="W10" s="160" t="s">
        <v>80</v>
      </c>
      <c r="X10" s="101"/>
      <c r="Y10" s="101" t="s">
        <v>122</v>
      </c>
    </row>
    <row r="11" spans="1:25" s="99" customFormat="1" ht="18" customHeight="1">
      <c r="A11" s="103"/>
      <c r="B11" s="103"/>
      <c r="C11" s="103"/>
      <c r="D11" s="103"/>
      <c r="E11" s="106" t="s">
        <v>5</v>
      </c>
      <c r="F11" s="101"/>
      <c r="G11" s="107" t="s">
        <v>6</v>
      </c>
      <c r="H11" s="101"/>
      <c r="I11" s="107" t="s">
        <v>6</v>
      </c>
      <c r="J11" s="101"/>
      <c r="K11" s="107" t="s">
        <v>6</v>
      </c>
      <c r="L11" s="101"/>
      <c r="M11" s="107" t="s">
        <v>6</v>
      </c>
      <c r="N11" s="101"/>
      <c r="O11" s="107" t="s">
        <v>6</v>
      </c>
      <c r="P11" s="101"/>
      <c r="Q11" s="107" t="s">
        <v>6</v>
      </c>
      <c r="R11" s="101"/>
      <c r="S11" s="107" t="s">
        <v>6</v>
      </c>
      <c r="T11" s="101"/>
      <c r="U11" s="107" t="s">
        <v>6</v>
      </c>
      <c r="V11" s="101"/>
      <c r="W11" s="107" t="s">
        <v>6</v>
      </c>
      <c r="X11" s="101"/>
      <c r="Y11" s="107" t="s">
        <v>6</v>
      </c>
    </row>
    <row r="12" spans="1:25" s="99" customFormat="1" ht="6" customHeight="1">
      <c r="A12" s="103"/>
      <c r="B12" s="103"/>
      <c r="C12" s="103"/>
      <c r="D12" s="103"/>
      <c r="E12" s="103"/>
      <c r="F12" s="1"/>
      <c r="G12" s="104"/>
      <c r="H12" s="104"/>
      <c r="I12" s="104"/>
      <c r="J12" s="1"/>
      <c r="K12" s="108"/>
      <c r="L12" s="1"/>
      <c r="M12" s="104"/>
      <c r="N12" s="1"/>
      <c r="R12" s="104"/>
      <c r="S12" s="104"/>
      <c r="T12" s="1"/>
      <c r="U12" s="104"/>
      <c r="V12" s="1"/>
      <c r="X12" s="1"/>
      <c r="Y12" s="104"/>
    </row>
    <row r="13" spans="1:25" s="99" customFormat="1" ht="18" customHeight="1">
      <c r="A13" s="102" t="s">
        <v>171</v>
      </c>
      <c r="E13" s="161"/>
      <c r="F13" s="1"/>
      <c r="G13" s="111">
        <v>1433426717</v>
      </c>
      <c r="H13" s="111"/>
      <c r="I13" s="111">
        <v>12438534575</v>
      </c>
      <c r="J13" s="111"/>
      <c r="K13" s="111">
        <v>795398351</v>
      </c>
      <c r="L13" s="111"/>
      <c r="M13" s="111">
        <v>202175962</v>
      </c>
      <c r="N13" s="111"/>
      <c r="O13" s="111">
        <v>156777302</v>
      </c>
      <c r="P13" s="111"/>
      <c r="Q13" s="111">
        <v>3186942678</v>
      </c>
      <c r="R13" s="111"/>
      <c r="S13" s="111">
        <v>453429398</v>
      </c>
      <c r="T13" s="111"/>
      <c r="U13" s="111">
        <v>-6582033</v>
      </c>
      <c r="V13" s="111"/>
      <c r="W13" s="111">
        <v>0</v>
      </c>
      <c r="X13" s="111"/>
      <c r="Y13" s="111">
        <f>SUM(G13:U13)</f>
        <v>18660102950</v>
      </c>
    </row>
    <row r="14" spans="1:25" s="99" customFormat="1" ht="18" customHeight="1">
      <c r="A14" s="99" t="s">
        <v>126</v>
      </c>
      <c r="B14" s="98"/>
      <c r="C14" s="98"/>
      <c r="D14" s="98"/>
      <c r="E14" s="161"/>
      <c r="F14" s="1"/>
      <c r="G14" s="111"/>
      <c r="H14" s="111"/>
      <c r="I14" s="111"/>
      <c r="J14" s="113"/>
      <c r="K14" s="111"/>
      <c r="L14" s="113"/>
      <c r="M14" s="111"/>
      <c r="N14" s="113"/>
      <c r="O14" s="111"/>
      <c r="P14" s="113"/>
      <c r="Q14" s="111"/>
      <c r="R14" s="111"/>
      <c r="S14" s="111"/>
      <c r="T14" s="113"/>
      <c r="U14" s="111"/>
      <c r="V14" s="113"/>
      <c r="W14" s="111"/>
      <c r="X14" s="113"/>
      <c r="Y14" s="111"/>
    </row>
    <row r="15" spans="1:25" s="99" customFormat="1" ht="18" customHeight="1">
      <c r="B15" s="100" t="s">
        <v>127</v>
      </c>
      <c r="C15" s="98"/>
      <c r="D15" s="98"/>
      <c r="E15" s="161"/>
      <c r="F15" s="1"/>
      <c r="G15" s="111">
        <v>5715108</v>
      </c>
      <c r="H15" s="111"/>
      <c r="I15" s="111">
        <v>228013213</v>
      </c>
      <c r="J15" s="113"/>
      <c r="K15" s="111">
        <v>-38380205</v>
      </c>
      <c r="L15" s="113"/>
      <c r="M15" s="111">
        <v>0</v>
      </c>
      <c r="N15" s="113"/>
      <c r="O15" s="111">
        <v>0</v>
      </c>
      <c r="P15" s="113"/>
      <c r="Q15" s="111">
        <v>0</v>
      </c>
      <c r="R15" s="111"/>
      <c r="S15" s="111">
        <v>0</v>
      </c>
      <c r="T15" s="113"/>
      <c r="U15" s="111">
        <v>0</v>
      </c>
      <c r="V15" s="113"/>
      <c r="W15" s="111">
        <v>0</v>
      </c>
      <c r="X15" s="113"/>
      <c r="Y15" s="111">
        <f>SUM(G15:U15)</f>
        <v>195348116</v>
      </c>
    </row>
    <row r="16" spans="1:25" s="99" customFormat="1" ht="18" customHeight="1">
      <c r="A16" s="99" t="s">
        <v>123</v>
      </c>
      <c r="B16" s="100"/>
      <c r="C16" s="98"/>
      <c r="D16" s="98"/>
      <c r="E16" s="161">
        <v>15</v>
      </c>
      <c r="F16" s="1"/>
      <c r="G16" s="111">
        <v>0</v>
      </c>
      <c r="H16" s="111"/>
      <c r="I16" s="111">
        <v>0</v>
      </c>
      <c r="J16" s="113"/>
      <c r="K16" s="111">
        <v>0</v>
      </c>
      <c r="L16" s="113"/>
      <c r="M16" s="111">
        <v>0</v>
      </c>
      <c r="N16" s="113"/>
      <c r="O16" s="111">
        <v>0</v>
      </c>
      <c r="P16" s="113"/>
      <c r="Q16" s="111">
        <v>-1198795953</v>
      </c>
      <c r="R16" s="111"/>
      <c r="S16" s="111">
        <v>0</v>
      </c>
      <c r="T16" s="113"/>
      <c r="U16" s="111">
        <v>0</v>
      </c>
      <c r="V16" s="113"/>
      <c r="W16" s="111">
        <v>0</v>
      </c>
      <c r="X16" s="113"/>
      <c r="Y16" s="111">
        <f>SUM(G16:U16)</f>
        <v>-1198795953</v>
      </c>
    </row>
    <row r="17" spans="1:25" s="99" customFormat="1" ht="18" customHeight="1">
      <c r="A17" s="99" t="s">
        <v>88</v>
      </c>
      <c r="E17" s="162"/>
      <c r="F17" s="1"/>
      <c r="G17" s="112">
        <v>0</v>
      </c>
      <c r="H17" s="111"/>
      <c r="I17" s="112">
        <v>0</v>
      </c>
      <c r="J17" s="111"/>
      <c r="K17" s="112">
        <v>0</v>
      </c>
      <c r="L17" s="111"/>
      <c r="M17" s="112">
        <v>0</v>
      </c>
      <c r="N17" s="111"/>
      <c r="O17" s="112">
        <v>0</v>
      </c>
      <c r="P17" s="111"/>
      <c r="Q17" s="112">
        <v>1376860810</v>
      </c>
      <c r="R17" s="111"/>
      <c r="S17" s="112">
        <v>1662551942</v>
      </c>
      <c r="T17" s="111"/>
      <c r="U17" s="112">
        <v>10337751</v>
      </c>
      <c r="V17" s="111"/>
      <c r="W17" s="112">
        <v>0</v>
      </c>
      <c r="X17" s="111"/>
      <c r="Y17" s="112">
        <f>SUM(G17:U17)</f>
        <v>3049750503</v>
      </c>
    </row>
    <row r="18" spans="1:25" s="99" customFormat="1" ht="6" customHeight="1">
      <c r="E18" s="162"/>
      <c r="F18" s="1"/>
      <c r="G18" s="114"/>
      <c r="H18" s="114"/>
      <c r="I18" s="114"/>
      <c r="J18" s="113"/>
      <c r="K18" s="114"/>
      <c r="L18" s="113"/>
      <c r="M18" s="114"/>
      <c r="N18" s="113"/>
      <c r="O18" s="114"/>
      <c r="P18" s="113"/>
      <c r="Q18" s="114"/>
      <c r="R18" s="114"/>
      <c r="S18" s="114"/>
      <c r="T18" s="113"/>
      <c r="U18" s="114"/>
      <c r="V18" s="113"/>
      <c r="W18" s="114"/>
      <c r="X18" s="113"/>
      <c r="Y18" s="114"/>
    </row>
    <row r="19" spans="1:25" s="99" customFormat="1" ht="18" customHeight="1" thickBot="1">
      <c r="A19" s="102" t="str">
        <f>'9'!A28</f>
        <v>ยอดคงเหลือ ณ สิ้นงวด พ.ศ. 2562</v>
      </c>
      <c r="B19" s="98"/>
      <c r="C19" s="98"/>
      <c r="D19" s="98"/>
      <c r="E19" s="103"/>
      <c r="F19" s="1"/>
      <c r="G19" s="115">
        <f>SUM(G13:G18)</f>
        <v>1439141825</v>
      </c>
      <c r="H19" s="111"/>
      <c r="I19" s="115">
        <f>SUM(I13:I18)</f>
        <v>12666547788</v>
      </c>
      <c r="J19" s="113"/>
      <c r="K19" s="115">
        <f>SUM(K13:K18)</f>
        <v>757018146</v>
      </c>
      <c r="L19" s="113"/>
      <c r="M19" s="115">
        <f>SUM(M13:M18)</f>
        <v>202175962</v>
      </c>
      <c r="N19" s="113"/>
      <c r="O19" s="115">
        <f>SUM(O13:O18)</f>
        <v>156777302</v>
      </c>
      <c r="P19" s="113"/>
      <c r="Q19" s="115">
        <f>SUM(Q13:Q18)</f>
        <v>3365007535</v>
      </c>
      <c r="R19" s="111"/>
      <c r="S19" s="115">
        <f>SUM(S13:S18)</f>
        <v>2115981340</v>
      </c>
      <c r="T19" s="113"/>
      <c r="U19" s="115">
        <f>SUM(U13:U18)</f>
        <v>3755718</v>
      </c>
      <c r="V19" s="113"/>
      <c r="W19" s="115">
        <f>SUM(W13:W18)</f>
        <v>0</v>
      </c>
      <c r="X19" s="113"/>
      <c r="Y19" s="115">
        <f>SUM(Y13:Y18)</f>
        <v>20706405616</v>
      </c>
    </row>
    <row r="20" spans="1:25" s="99" customFormat="1" ht="18" customHeight="1" thickTop="1">
      <c r="A20" s="102"/>
      <c r="B20" s="98"/>
      <c r="C20" s="98"/>
      <c r="D20" s="98"/>
      <c r="E20" s="103"/>
      <c r="F20" s="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</row>
    <row r="21" spans="1:25" s="99" customFormat="1" ht="18" customHeight="1">
      <c r="A21" s="102" t="s">
        <v>257</v>
      </c>
      <c r="E21" s="161"/>
      <c r="F21" s="1"/>
      <c r="G21" s="116">
        <v>1470909845</v>
      </c>
      <c r="H21" s="111"/>
      <c r="I21" s="116">
        <v>13933982782</v>
      </c>
      <c r="J21" s="111"/>
      <c r="K21" s="116">
        <v>543677824</v>
      </c>
      <c r="L21" s="111"/>
      <c r="M21" s="116">
        <v>202175962</v>
      </c>
      <c r="N21" s="111"/>
      <c r="O21" s="116">
        <v>156777302</v>
      </c>
      <c r="P21" s="111"/>
      <c r="Q21" s="116">
        <v>2646038084</v>
      </c>
      <c r="R21" s="111"/>
      <c r="S21" s="116">
        <v>2175089488</v>
      </c>
      <c r="T21" s="111"/>
      <c r="U21" s="116">
        <v>3755718</v>
      </c>
      <c r="V21" s="111"/>
      <c r="W21" s="116">
        <v>0</v>
      </c>
      <c r="X21" s="111"/>
      <c r="Y21" s="116">
        <f>SUM(G21:U21)</f>
        <v>21132407005</v>
      </c>
    </row>
    <row r="22" spans="1:25" s="99" customFormat="1" ht="18" customHeight="1">
      <c r="A22" s="99" t="s">
        <v>172</v>
      </c>
      <c r="E22" s="108">
        <v>4</v>
      </c>
      <c r="F22" s="1"/>
      <c r="G22" s="117">
        <v>0</v>
      </c>
      <c r="H22" s="111"/>
      <c r="I22" s="117">
        <v>0</v>
      </c>
      <c r="J22" s="111"/>
      <c r="K22" s="117">
        <v>0</v>
      </c>
      <c r="L22" s="111"/>
      <c r="M22" s="117">
        <v>0</v>
      </c>
      <c r="N22" s="111"/>
      <c r="O22" s="117">
        <v>0</v>
      </c>
      <c r="P22" s="111"/>
      <c r="Q22" s="117">
        <v>6933716</v>
      </c>
      <c r="R22" s="111"/>
      <c r="S22" s="117">
        <v>-2175089488</v>
      </c>
      <c r="T22" s="111"/>
      <c r="U22" s="117">
        <v>0</v>
      </c>
      <c r="V22" s="111"/>
      <c r="W22" s="119">
        <v>2174622415</v>
      </c>
      <c r="X22" s="111"/>
      <c r="Y22" s="117">
        <f>SUM(G22:W22)</f>
        <v>6466643</v>
      </c>
    </row>
    <row r="23" spans="1:25" s="99" customFormat="1" ht="6" customHeight="1">
      <c r="E23" s="162"/>
      <c r="F23" s="1"/>
      <c r="G23" s="118"/>
      <c r="H23" s="114"/>
      <c r="I23" s="118"/>
      <c r="J23" s="114"/>
      <c r="K23" s="118"/>
      <c r="L23" s="114"/>
      <c r="M23" s="118"/>
      <c r="N23" s="114"/>
      <c r="O23" s="118"/>
      <c r="P23" s="114"/>
      <c r="Q23" s="118"/>
      <c r="R23" s="114"/>
      <c r="S23" s="118"/>
      <c r="T23" s="114"/>
      <c r="U23" s="118"/>
      <c r="V23" s="114"/>
      <c r="W23" s="163"/>
      <c r="X23" s="114"/>
      <c r="Y23" s="118"/>
    </row>
    <row r="24" spans="1:25" s="99" customFormat="1" ht="18" customHeight="1">
      <c r="A24" s="102" t="s">
        <v>173</v>
      </c>
      <c r="E24" s="161"/>
      <c r="F24" s="1"/>
      <c r="G24" s="164">
        <f>SUM(G21:G22)</f>
        <v>1470909845</v>
      </c>
      <c r="H24" s="111"/>
      <c r="I24" s="164">
        <f>SUM(I21:I22)</f>
        <v>13933982782</v>
      </c>
      <c r="J24" s="111"/>
      <c r="K24" s="164">
        <f>SUM(K21:K22)</f>
        <v>543677824</v>
      </c>
      <c r="L24" s="111"/>
      <c r="M24" s="164">
        <f>SUM(M21:M22)</f>
        <v>202175962</v>
      </c>
      <c r="N24" s="111"/>
      <c r="O24" s="164">
        <f>SUM(O21:O22)</f>
        <v>156777302</v>
      </c>
      <c r="P24" s="111"/>
      <c r="Q24" s="164">
        <f>SUM(Q21:Q22)</f>
        <v>2652971800</v>
      </c>
      <c r="R24" s="111"/>
      <c r="S24" s="164">
        <f>SUM(S21:S22)</f>
        <v>0</v>
      </c>
      <c r="T24" s="111"/>
      <c r="U24" s="164">
        <f>SUM(U21:U22)</f>
        <v>3755718</v>
      </c>
      <c r="V24" s="111"/>
      <c r="W24" s="164">
        <f>SUM(W21:W22)</f>
        <v>2174622415</v>
      </c>
      <c r="X24" s="111"/>
      <c r="Y24" s="164">
        <f>SUM(G24:W24)</f>
        <v>21138873648</v>
      </c>
    </row>
    <row r="25" spans="1:25" s="99" customFormat="1" ht="18" customHeight="1">
      <c r="A25" s="99" t="s">
        <v>126</v>
      </c>
      <c r="B25" s="98"/>
      <c r="C25" s="98"/>
      <c r="D25" s="98"/>
      <c r="E25" s="161"/>
      <c r="F25" s="1"/>
      <c r="G25" s="116"/>
      <c r="H25" s="111"/>
      <c r="I25" s="116"/>
      <c r="J25" s="111"/>
      <c r="K25" s="116"/>
      <c r="L25" s="111"/>
      <c r="M25" s="116"/>
      <c r="N25" s="111"/>
      <c r="O25" s="116"/>
      <c r="P25" s="111"/>
      <c r="Q25" s="116"/>
      <c r="R25" s="111"/>
      <c r="S25" s="116"/>
      <c r="T25" s="111"/>
      <c r="U25" s="116"/>
      <c r="V25" s="111"/>
      <c r="W25" s="116"/>
      <c r="X25" s="111"/>
      <c r="Y25" s="116"/>
    </row>
    <row r="26" spans="1:25" s="99" customFormat="1" ht="18" customHeight="1">
      <c r="B26" s="100" t="s">
        <v>127</v>
      </c>
      <c r="C26" s="98"/>
      <c r="D26" s="98"/>
      <c r="E26" s="161" t="s">
        <v>209</v>
      </c>
      <c r="F26" s="1"/>
      <c r="G26" s="116">
        <v>23773623</v>
      </c>
      <c r="H26" s="111"/>
      <c r="I26" s="116">
        <v>948485971</v>
      </c>
      <c r="J26" s="111"/>
      <c r="K26" s="116">
        <v>-159653396</v>
      </c>
      <c r="L26" s="111"/>
      <c r="M26" s="116">
        <v>0</v>
      </c>
      <c r="N26" s="111"/>
      <c r="O26" s="116">
        <v>0</v>
      </c>
      <c r="P26" s="111"/>
      <c r="Q26" s="116">
        <v>0</v>
      </c>
      <c r="R26" s="111"/>
      <c r="S26" s="116">
        <v>0</v>
      </c>
      <c r="T26" s="111"/>
      <c r="U26" s="116">
        <v>0</v>
      </c>
      <c r="V26" s="111"/>
      <c r="W26" s="116">
        <v>0</v>
      </c>
      <c r="X26" s="111"/>
      <c r="Y26" s="164">
        <f t="shared" ref="Y26:Y28" si="0">SUM(G26:W26)</f>
        <v>812606198</v>
      </c>
    </row>
    <row r="27" spans="1:25" s="99" customFormat="1" ht="18" customHeight="1">
      <c r="A27" s="99" t="s">
        <v>213</v>
      </c>
      <c r="B27" s="100"/>
      <c r="C27" s="98"/>
      <c r="D27" s="98"/>
      <c r="E27" s="161" t="s">
        <v>209</v>
      </c>
      <c r="F27" s="1"/>
      <c r="G27" s="116">
        <v>0</v>
      </c>
      <c r="H27" s="111"/>
      <c r="I27" s="116">
        <v>384024428</v>
      </c>
      <c r="J27" s="111"/>
      <c r="K27" s="116">
        <v>-384024428</v>
      </c>
      <c r="L27" s="111"/>
      <c r="M27" s="116">
        <v>0</v>
      </c>
      <c r="N27" s="111"/>
      <c r="O27" s="116">
        <v>0</v>
      </c>
      <c r="P27" s="111"/>
      <c r="Q27" s="116">
        <v>0</v>
      </c>
      <c r="R27" s="111"/>
      <c r="S27" s="116">
        <v>0</v>
      </c>
      <c r="T27" s="111"/>
      <c r="U27" s="116">
        <v>0</v>
      </c>
      <c r="V27" s="111"/>
      <c r="W27" s="116">
        <v>0</v>
      </c>
      <c r="X27" s="111"/>
      <c r="Y27" s="164">
        <f t="shared" si="0"/>
        <v>0</v>
      </c>
    </row>
    <row r="28" spans="1:25" s="99" customFormat="1" ht="18" customHeight="1">
      <c r="A28" s="99" t="s">
        <v>123</v>
      </c>
      <c r="B28" s="100"/>
      <c r="C28" s="98"/>
      <c r="D28" s="98"/>
      <c r="E28" s="161">
        <v>15</v>
      </c>
      <c r="F28" s="1"/>
      <c r="G28" s="116">
        <v>0</v>
      </c>
      <c r="H28" s="111"/>
      <c r="I28" s="116">
        <v>0</v>
      </c>
      <c r="J28" s="111"/>
      <c r="K28" s="116">
        <v>0</v>
      </c>
      <c r="L28" s="111"/>
      <c r="M28" s="116">
        <v>0</v>
      </c>
      <c r="N28" s="111"/>
      <c r="O28" s="116">
        <v>0</v>
      </c>
      <c r="P28" s="111"/>
      <c r="Q28" s="116">
        <v>-799650978</v>
      </c>
      <c r="R28" s="111"/>
      <c r="S28" s="116">
        <v>0</v>
      </c>
      <c r="T28" s="111"/>
      <c r="U28" s="116">
        <v>0</v>
      </c>
      <c r="V28" s="111"/>
      <c r="W28" s="116">
        <v>0</v>
      </c>
      <c r="X28" s="111"/>
      <c r="Y28" s="164">
        <f t="shared" si="0"/>
        <v>-799650978</v>
      </c>
    </row>
    <row r="29" spans="1:25" s="99" customFormat="1" ht="18" customHeight="1">
      <c r="A29" s="99" t="s">
        <v>125</v>
      </c>
      <c r="E29" s="162"/>
      <c r="F29" s="1"/>
      <c r="G29" s="117">
        <v>0</v>
      </c>
      <c r="H29" s="111"/>
      <c r="I29" s="117">
        <v>0</v>
      </c>
      <c r="J29" s="111"/>
      <c r="K29" s="117">
        <v>0</v>
      </c>
      <c r="L29" s="111"/>
      <c r="M29" s="117">
        <v>0</v>
      </c>
      <c r="N29" s="111"/>
      <c r="O29" s="117">
        <v>0</v>
      </c>
      <c r="P29" s="111"/>
      <c r="Q29" s="117">
        <v>901947898</v>
      </c>
      <c r="R29" s="111"/>
      <c r="S29" s="117">
        <v>0</v>
      </c>
      <c r="T29" s="111"/>
      <c r="U29" s="117">
        <v>0</v>
      </c>
      <c r="V29" s="111"/>
      <c r="W29" s="119">
        <v>-441674858</v>
      </c>
      <c r="X29" s="111"/>
      <c r="Y29" s="117">
        <f>SUM(G29:W29)</f>
        <v>460273040</v>
      </c>
    </row>
    <row r="30" spans="1:25" s="99" customFormat="1" ht="6" customHeight="1">
      <c r="E30" s="162"/>
      <c r="F30" s="1"/>
      <c r="G30" s="118"/>
      <c r="H30" s="114"/>
      <c r="I30" s="118"/>
      <c r="J30" s="114"/>
      <c r="K30" s="118"/>
      <c r="L30" s="114"/>
      <c r="M30" s="118"/>
      <c r="N30" s="114"/>
      <c r="O30" s="118"/>
      <c r="P30" s="114"/>
      <c r="Q30" s="118"/>
      <c r="R30" s="114"/>
      <c r="S30" s="118"/>
      <c r="T30" s="114"/>
      <c r="U30" s="118"/>
      <c r="V30" s="114"/>
      <c r="W30" s="118"/>
      <c r="X30" s="114"/>
      <c r="Y30" s="118"/>
    </row>
    <row r="31" spans="1:25" s="99" customFormat="1" ht="18" customHeight="1" thickBot="1">
      <c r="A31" s="102" t="s">
        <v>189</v>
      </c>
      <c r="B31" s="98"/>
      <c r="C31" s="98"/>
      <c r="D31" s="98"/>
      <c r="E31" s="103"/>
      <c r="F31" s="1"/>
      <c r="G31" s="120">
        <f>SUM(G24:G30)</f>
        <v>1494683468</v>
      </c>
      <c r="H31" s="111"/>
      <c r="I31" s="120">
        <f>SUM(I24:I30)</f>
        <v>15266493181</v>
      </c>
      <c r="J31" s="111"/>
      <c r="K31" s="120">
        <f>SUM(K24:K30)</f>
        <v>0</v>
      </c>
      <c r="L31" s="111"/>
      <c r="M31" s="120">
        <f>SUM(M24:M30)</f>
        <v>202175962</v>
      </c>
      <c r="N31" s="111"/>
      <c r="O31" s="120">
        <f>SUM(O24:O30)</f>
        <v>156777302</v>
      </c>
      <c r="P31" s="111"/>
      <c r="Q31" s="120">
        <f>SUM(Q24:Q30)</f>
        <v>2755268720</v>
      </c>
      <c r="R31" s="111"/>
      <c r="S31" s="120">
        <f>SUM(S24:S30)</f>
        <v>0</v>
      </c>
      <c r="T31" s="111"/>
      <c r="U31" s="120">
        <f>SUM(U24:U30)</f>
        <v>3755718</v>
      </c>
      <c r="V31" s="111"/>
      <c r="W31" s="120">
        <f>SUM(W24:W30)</f>
        <v>1732947557</v>
      </c>
      <c r="X31" s="111"/>
      <c r="Y31" s="120">
        <f>SUM(Y24:Y30)</f>
        <v>21612101908</v>
      </c>
    </row>
    <row r="32" spans="1:25" s="99" customFormat="1" ht="18" customHeight="1" thickTop="1">
      <c r="A32" s="102"/>
      <c r="B32" s="98"/>
      <c r="C32" s="98"/>
      <c r="D32" s="98"/>
      <c r="E32" s="103"/>
      <c r="F32" s="1"/>
      <c r="G32" s="104"/>
      <c r="H32" s="111"/>
      <c r="I32" s="104"/>
      <c r="J32" s="111"/>
      <c r="K32" s="104"/>
      <c r="L32" s="111"/>
      <c r="M32" s="104"/>
      <c r="N32" s="111"/>
      <c r="O32" s="104"/>
      <c r="P32" s="111"/>
      <c r="Q32" s="104"/>
      <c r="R32" s="111"/>
      <c r="S32" s="104"/>
      <c r="T32" s="111"/>
      <c r="U32" s="104"/>
      <c r="V32" s="111"/>
      <c r="W32" s="104"/>
      <c r="X32" s="111"/>
      <c r="Y32" s="104"/>
    </row>
    <row r="33" spans="1:25" s="99" customFormat="1" ht="18" hidden="1" customHeight="1">
      <c r="A33" s="102"/>
      <c r="B33" s="98"/>
      <c r="C33" s="98"/>
      <c r="D33" s="98"/>
      <c r="E33" s="103"/>
      <c r="F33" s="1"/>
      <c r="G33" s="104"/>
      <c r="H33" s="111"/>
      <c r="I33" s="104"/>
      <c r="J33" s="111"/>
      <c r="K33" s="104"/>
      <c r="L33" s="111"/>
      <c r="M33" s="104"/>
      <c r="N33" s="111"/>
      <c r="O33" s="104"/>
      <c r="P33" s="111"/>
      <c r="Q33" s="104"/>
      <c r="R33" s="111"/>
      <c r="S33" s="104"/>
      <c r="T33" s="111"/>
      <c r="U33" s="104"/>
      <c r="V33" s="111"/>
      <c r="W33" s="104"/>
      <c r="X33" s="111"/>
      <c r="Y33" s="104"/>
    </row>
    <row r="34" spans="1:25" s="99" customFormat="1" ht="18" customHeight="1">
      <c r="A34" s="102"/>
      <c r="B34" s="98"/>
      <c r="C34" s="98"/>
      <c r="D34" s="98"/>
      <c r="E34" s="103"/>
      <c r="F34" s="1"/>
      <c r="G34" s="104"/>
      <c r="H34" s="111"/>
      <c r="I34" s="104"/>
      <c r="J34" s="111"/>
      <c r="K34" s="104"/>
      <c r="L34" s="111"/>
      <c r="M34" s="104"/>
      <c r="N34" s="111"/>
      <c r="O34" s="104"/>
      <c r="P34" s="111"/>
      <c r="Q34" s="104"/>
      <c r="R34" s="111"/>
      <c r="S34" s="104"/>
      <c r="T34" s="111"/>
      <c r="U34" s="104"/>
      <c r="V34" s="111"/>
      <c r="W34" s="104"/>
      <c r="X34" s="111"/>
      <c r="Y34" s="104"/>
    </row>
    <row r="35" spans="1:25" s="99" customFormat="1" ht="18" customHeight="1">
      <c r="A35" s="102"/>
      <c r="B35" s="98"/>
      <c r="C35" s="98"/>
      <c r="D35" s="98"/>
      <c r="E35" s="103"/>
      <c r="F35" s="1"/>
      <c r="G35" s="104"/>
      <c r="H35" s="111"/>
      <c r="I35" s="104"/>
      <c r="J35" s="111"/>
      <c r="K35" s="104"/>
      <c r="L35" s="111"/>
      <c r="M35" s="104"/>
      <c r="N35" s="111"/>
      <c r="O35" s="104"/>
      <c r="P35" s="111"/>
      <c r="Q35" s="104"/>
      <c r="R35" s="111"/>
      <c r="S35" s="104"/>
      <c r="T35" s="111"/>
      <c r="U35" s="104"/>
      <c r="V35" s="111"/>
      <c r="W35" s="104"/>
      <c r="X35" s="111"/>
      <c r="Y35" s="104"/>
    </row>
    <row r="36" spans="1:25" ht="15.75" customHeight="1"/>
    <row r="37" spans="1:25" ht="12.75" customHeight="1"/>
    <row r="38" spans="1:25" ht="21.95" customHeight="1">
      <c r="A38" s="165" t="s">
        <v>31</v>
      </c>
      <c r="B38" s="122"/>
      <c r="C38" s="122"/>
      <c r="D38" s="122"/>
      <c r="E38" s="123"/>
      <c r="F38" s="123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123"/>
    </row>
  </sheetData>
  <mergeCells count="4">
    <mergeCell ref="G5:Y5"/>
    <mergeCell ref="O6:Q6"/>
    <mergeCell ref="S6:W6"/>
    <mergeCell ref="S7:W7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topLeftCell="A40" zoomScaleNormal="100" zoomScaleSheetLayoutView="100" workbookViewId="0">
      <selection activeCell="A133" sqref="A133:XFD133"/>
    </sheetView>
  </sheetViews>
  <sheetFormatPr defaultColWidth="9.140625" defaultRowHeight="21.75" customHeight="1"/>
  <cols>
    <col min="1" max="3" width="1.28515625" style="172" customWidth="1"/>
    <col min="4" max="4" width="29" style="172" customWidth="1"/>
    <col min="5" max="5" width="8.85546875" style="170" customWidth="1"/>
    <col min="6" max="6" width="0.7109375" style="170" customWidth="1"/>
    <col min="7" max="7" width="12" style="171" bestFit="1" customWidth="1"/>
    <col min="8" max="8" width="0.7109375" style="171" customWidth="1"/>
    <col min="9" max="9" width="12" style="171" bestFit="1" customWidth="1"/>
    <col min="10" max="10" width="0.7109375" style="171" customWidth="1"/>
    <col min="11" max="11" width="12" style="171" bestFit="1" customWidth="1"/>
    <col min="12" max="12" width="0.7109375" style="171" customWidth="1"/>
    <col min="13" max="13" width="12" style="171" bestFit="1" customWidth="1"/>
    <col min="14" max="17" width="9.140625" style="170"/>
    <col min="18" max="16384" width="9.140625" style="172"/>
  </cols>
  <sheetData>
    <row r="1" spans="1:18" ht="21.75" customHeight="1">
      <c r="A1" s="166" t="s">
        <v>0</v>
      </c>
      <c r="B1" s="166"/>
      <c r="C1" s="166"/>
      <c r="D1" s="166"/>
    </row>
    <row r="2" spans="1:18" ht="21.75" customHeight="1">
      <c r="A2" s="166" t="s">
        <v>128</v>
      </c>
      <c r="B2" s="166"/>
      <c r="C2" s="166"/>
      <c r="D2" s="166"/>
    </row>
    <row r="3" spans="1:18" ht="21.75" customHeight="1">
      <c r="A3" s="167" t="str">
        <f>'10'!A3</f>
        <v>สำหรับงวดหกเดือนสิ้นสุดวันที่ 30 มิถุนายน พ.ศ. 2563</v>
      </c>
      <c r="B3" s="167"/>
      <c r="C3" s="167"/>
      <c r="D3" s="167"/>
      <c r="E3" s="173"/>
      <c r="F3" s="173"/>
      <c r="G3" s="47"/>
      <c r="H3" s="47"/>
      <c r="I3" s="47"/>
      <c r="J3" s="47"/>
      <c r="K3" s="47"/>
      <c r="L3" s="47"/>
      <c r="M3" s="47"/>
    </row>
    <row r="5" spans="1:18" ht="18.95" customHeight="1">
      <c r="G5" s="220" t="s">
        <v>2</v>
      </c>
      <c r="H5" s="220"/>
      <c r="I5" s="220"/>
      <c r="J5" s="4"/>
      <c r="K5" s="220" t="s">
        <v>3</v>
      </c>
      <c r="L5" s="220"/>
      <c r="M5" s="220"/>
    </row>
    <row r="6" spans="1:18" ht="18.95" customHeight="1">
      <c r="G6" s="13" t="s">
        <v>185</v>
      </c>
      <c r="H6" s="53"/>
      <c r="I6" s="13" t="s">
        <v>167</v>
      </c>
      <c r="J6" s="13"/>
      <c r="K6" s="13" t="s">
        <v>185</v>
      </c>
      <c r="L6" s="53"/>
      <c r="M6" s="13" t="s">
        <v>167</v>
      </c>
    </row>
    <row r="7" spans="1:18" ht="18.95" customHeight="1">
      <c r="A7" s="166"/>
      <c r="B7" s="174"/>
      <c r="C7" s="174"/>
      <c r="D7" s="174"/>
      <c r="E7" s="175"/>
      <c r="F7" s="61"/>
      <c r="G7" s="18" t="s">
        <v>6</v>
      </c>
      <c r="H7" s="13"/>
      <c r="I7" s="18" t="s">
        <v>6</v>
      </c>
      <c r="J7" s="13"/>
      <c r="K7" s="18" t="s">
        <v>6</v>
      </c>
      <c r="L7" s="13"/>
      <c r="M7" s="18" t="s">
        <v>6</v>
      </c>
    </row>
    <row r="8" spans="1:18" s="174" customFormat="1" ht="18.95" customHeight="1">
      <c r="A8" s="166" t="s">
        <v>129</v>
      </c>
      <c r="B8" s="176"/>
      <c r="C8" s="176"/>
      <c r="D8" s="176"/>
      <c r="E8" s="177"/>
      <c r="F8" s="177"/>
      <c r="G8" s="178"/>
      <c r="H8" s="179"/>
      <c r="I8" s="179"/>
      <c r="J8" s="179"/>
      <c r="K8" s="178"/>
      <c r="L8" s="179"/>
      <c r="M8" s="179"/>
      <c r="N8" s="177"/>
      <c r="O8" s="177"/>
      <c r="P8" s="177"/>
      <c r="Q8" s="177"/>
    </row>
    <row r="9" spans="1:18" s="174" customFormat="1" ht="18.95" customHeight="1">
      <c r="A9" s="172" t="s">
        <v>245</v>
      </c>
      <c r="C9" s="172"/>
      <c r="D9" s="176"/>
      <c r="E9" s="180"/>
      <c r="F9" s="177"/>
      <c r="G9" s="181">
        <f>+'7-8 (6m) '!G24</f>
        <v>840479593</v>
      </c>
      <c r="H9" s="179"/>
      <c r="I9" s="182">
        <f>+'7-8 (6m) '!I24</f>
        <v>1994023682</v>
      </c>
      <c r="J9" s="177"/>
      <c r="K9" s="181">
        <f>+'7-8 (6m) '!K24</f>
        <v>896494454</v>
      </c>
      <c r="L9" s="179"/>
      <c r="M9" s="182">
        <f>+'7-8 (6m) '!M24</f>
        <v>1407115956</v>
      </c>
      <c r="N9" s="177"/>
      <c r="O9" s="179"/>
      <c r="P9" s="179"/>
      <c r="Q9" s="179"/>
      <c r="R9" s="183"/>
    </row>
    <row r="10" spans="1:18" s="174" customFormat="1" ht="18.95" customHeight="1">
      <c r="A10" s="172" t="s">
        <v>130</v>
      </c>
      <c r="D10" s="176"/>
      <c r="E10" s="180"/>
      <c r="F10" s="177"/>
      <c r="G10" s="181"/>
      <c r="H10" s="179"/>
      <c r="I10" s="182"/>
      <c r="J10" s="177"/>
      <c r="K10" s="181"/>
      <c r="L10" s="179"/>
      <c r="M10" s="182"/>
      <c r="N10" s="177"/>
      <c r="O10" s="177"/>
      <c r="P10" s="177"/>
      <c r="Q10" s="177"/>
    </row>
    <row r="11" spans="1:18" s="174" customFormat="1" ht="18.95" customHeight="1">
      <c r="B11" s="172" t="s">
        <v>196</v>
      </c>
      <c r="C11" s="172"/>
      <c r="D11" s="176"/>
      <c r="E11" s="184"/>
      <c r="F11" s="177"/>
      <c r="G11" s="181">
        <v>-6183341</v>
      </c>
      <c r="H11" s="185"/>
      <c r="I11" s="182">
        <v>-907512</v>
      </c>
      <c r="J11" s="180"/>
      <c r="K11" s="181">
        <v>-725691</v>
      </c>
      <c r="L11" s="185"/>
      <c r="M11" s="182">
        <v>0</v>
      </c>
      <c r="N11" s="177"/>
      <c r="O11" s="179"/>
      <c r="P11" s="179"/>
      <c r="Q11" s="179"/>
      <c r="R11" s="183"/>
    </row>
    <row r="12" spans="1:18" s="174" customFormat="1" ht="18.95" customHeight="1">
      <c r="A12" s="172"/>
      <c r="B12" s="172" t="s">
        <v>131</v>
      </c>
      <c r="C12" s="172"/>
      <c r="D12" s="176"/>
      <c r="E12" s="61"/>
      <c r="F12" s="177"/>
      <c r="G12" s="181">
        <v>280506271</v>
      </c>
      <c r="H12" s="180"/>
      <c r="I12" s="182">
        <v>219642368</v>
      </c>
      <c r="J12" s="180"/>
      <c r="K12" s="181">
        <v>17064111</v>
      </c>
      <c r="L12" s="180"/>
      <c r="M12" s="182">
        <v>34540344</v>
      </c>
      <c r="N12" s="177"/>
      <c r="O12" s="179"/>
      <c r="P12" s="179"/>
      <c r="Q12" s="179"/>
      <c r="R12" s="183"/>
    </row>
    <row r="13" spans="1:18" s="174" customFormat="1" ht="18.95" customHeight="1">
      <c r="B13" s="172" t="s">
        <v>132</v>
      </c>
      <c r="C13" s="172"/>
      <c r="D13" s="176"/>
      <c r="E13" s="61"/>
      <c r="F13" s="177"/>
      <c r="G13" s="181">
        <v>5073164</v>
      </c>
      <c r="H13" s="179"/>
      <c r="I13" s="182">
        <v>3805983</v>
      </c>
      <c r="J13" s="177"/>
      <c r="K13" s="181">
        <v>566946</v>
      </c>
      <c r="L13" s="179"/>
      <c r="M13" s="182">
        <v>863436</v>
      </c>
      <c r="N13" s="177"/>
      <c r="O13" s="179"/>
      <c r="P13" s="179"/>
      <c r="Q13" s="179"/>
      <c r="R13" s="183"/>
    </row>
    <row r="14" spans="1:18" s="174" customFormat="1" ht="18.95" customHeight="1">
      <c r="B14" s="172" t="s">
        <v>133</v>
      </c>
      <c r="C14" s="172"/>
      <c r="D14" s="172"/>
      <c r="E14" s="61"/>
      <c r="F14" s="177"/>
      <c r="G14" s="181">
        <v>-590105</v>
      </c>
      <c r="H14" s="179"/>
      <c r="I14" s="182">
        <v>-7957433</v>
      </c>
      <c r="J14" s="177"/>
      <c r="K14" s="181">
        <v>-717081</v>
      </c>
      <c r="L14" s="179"/>
      <c r="M14" s="182">
        <v>-6799342</v>
      </c>
      <c r="N14" s="177"/>
      <c r="O14" s="179"/>
      <c r="P14" s="179"/>
      <c r="Q14" s="179"/>
      <c r="R14" s="183"/>
    </row>
    <row r="15" spans="1:18" s="174" customFormat="1" ht="18.95" customHeight="1">
      <c r="B15" s="172" t="s">
        <v>224</v>
      </c>
      <c r="C15" s="172"/>
      <c r="D15" s="172"/>
      <c r="E15" s="184"/>
      <c r="F15" s="177"/>
      <c r="G15" s="181">
        <v>0</v>
      </c>
      <c r="H15" s="179"/>
      <c r="I15" s="182">
        <v>-161490945</v>
      </c>
      <c r="J15" s="177"/>
      <c r="K15" s="181">
        <v>0</v>
      </c>
      <c r="L15" s="179"/>
      <c r="M15" s="182">
        <v>-161490945</v>
      </c>
      <c r="N15" s="177"/>
      <c r="O15" s="179"/>
      <c r="P15" s="179"/>
      <c r="Q15" s="179"/>
      <c r="R15" s="183"/>
    </row>
    <row r="16" spans="1:18" s="174" customFormat="1" ht="18.95" customHeight="1">
      <c r="B16" s="172" t="s">
        <v>134</v>
      </c>
      <c r="C16" s="172"/>
      <c r="D16" s="172"/>
      <c r="E16" s="61"/>
      <c r="F16" s="177"/>
      <c r="G16" s="181">
        <v>-1679375</v>
      </c>
      <c r="H16" s="179"/>
      <c r="I16" s="182">
        <v>-1530571</v>
      </c>
      <c r="J16" s="177"/>
      <c r="K16" s="181">
        <v>-693458</v>
      </c>
      <c r="L16" s="179"/>
      <c r="M16" s="182">
        <v>0</v>
      </c>
      <c r="N16" s="177"/>
      <c r="O16" s="179"/>
      <c r="P16" s="179"/>
      <c r="Q16" s="179"/>
      <c r="R16" s="183"/>
    </row>
    <row r="17" spans="1:18" s="174" customFormat="1" ht="18.95" customHeight="1">
      <c r="B17" s="56" t="s">
        <v>135</v>
      </c>
      <c r="C17" s="172"/>
      <c r="D17" s="176"/>
      <c r="E17" s="61"/>
      <c r="F17" s="177"/>
      <c r="G17" s="181">
        <v>0</v>
      </c>
      <c r="H17" s="179"/>
      <c r="I17" s="182">
        <v>6879334</v>
      </c>
      <c r="J17" s="177"/>
      <c r="K17" s="181">
        <v>0</v>
      </c>
      <c r="L17" s="179"/>
      <c r="M17" s="182">
        <v>0</v>
      </c>
      <c r="N17" s="177"/>
      <c r="O17" s="179"/>
      <c r="P17" s="179"/>
      <c r="Q17" s="179"/>
      <c r="R17" s="183"/>
    </row>
    <row r="18" spans="1:18" s="174" customFormat="1" ht="18.95" customHeight="1">
      <c r="B18" s="56" t="s">
        <v>256</v>
      </c>
      <c r="C18" s="172"/>
      <c r="D18" s="176"/>
      <c r="E18" s="61"/>
      <c r="F18" s="177"/>
      <c r="G18" s="181">
        <v>-60417386</v>
      </c>
      <c r="H18" s="179"/>
      <c r="I18" s="182">
        <v>0</v>
      </c>
      <c r="J18" s="177"/>
      <c r="K18" s="181">
        <v>0</v>
      </c>
      <c r="L18" s="179"/>
      <c r="M18" s="182">
        <v>0</v>
      </c>
      <c r="N18" s="177"/>
      <c r="O18" s="179"/>
      <c r="P18" s="179"/>
      <c r="Q18" s="179"/>
      <c r="R18" s="183"/>
    </row>
    <row r="19" spans="1:18" s="174" customFormat="1" ht="18.95" customHeight="1">
      <c r="B19" s="172" t="s">
        <v>46</v>
      </c>
      <c r="C19" s="172"/>
      <c r="D19" s="176"/>
      <c r="E19" s="61"/>
      <c r="F19" s="177"/>
      <c r="G19" s="181">
        <v>13786168</v>
      </c>
      <c r="H19" s="179"/>
      <c r="I19" s="182">
        <v>36495858</v>
      </c>
      <c r="J19" s="177"/>
      <c r="K19" s="181">
        <v>4239412</v>
      </c>
      <c r="L19" s="179"/>
      <c r="M19" s="182">
        <v>11891724</v>
      </c>
      <c r="N19" s="177"/>
      <c r="O19" s="179"/>
      <c r="P19" s="179"/>
      <c r="Q19" s="179"/>
      <c r="R19" s="183"/>
    </row>
    <row r="20" spans="1:18" s="174" customFormat="1" ht="18.95" customHeight="1">
      <c r="B20" s="172" t="s">
        <v>136</v>
      </c>
      <c r="C20" s="172"/>
      <c r="D20" s="176"/>
      <c r="E20" s="61"/>
      <c r="F20" s="177"/>
      <c r="G20" s="181">
        <v>-18286469</v>
      </c>
      <c r="H20" s="179"/>
      <c r="I20" s="182">
        <v>-37427289</v>
      </c>
      <c r="J20" s="177"/>
      <c r="K20" s="181">
        <v>-150754995</v>
      </c>
      <c r="L20" s="179"/>
      <c r="M20" s="182">
        <v>-80123549</v>
      </c>
      <c r="N20" s="177"/>
      <c r="O20" s="179"/>
      <c r="P20" s="179"/>
      <c r="Q20" s="179"/>
      <c r="R20" s="183"/>
    </row>
    <row r="21" spans="1:18" s="174" customFormat="1" ht="18.95" customHeight="1">
      <c r="B21" s="85" t="s">
        <v>137</v>
      </c>
      <c r="C21" s="172"/>
      <c r="D21" s="176"/>
      <c r="E21" s="61"/>
      <c r="F21" s="177"/>
      <c r="G21" s="181">
        <v>-147560885</v>
      </c>
      <c r="H21" s="179"/>
      <c r="I21" s="182">
        <v>-153177943</v>
      </c>
      <c r="J21" s="177"/>
      <c r="K21" s="181">
        <v>-1207730229</v>
      </c>
      <c r="L21" s="179"/>
      <c r="M21" s="182">
        <v>-1549963536</v>
      </c>
      <c r="N21" s="177"/>
      <c r="O21" s="179"/>
      <c r="P21" s="179"/>
      <c r="Q21" s="179"/>
      <c r="R21" s="183"/>
    </row>
    <row r="22" spans="1:18" s="174" customFormat="1" ht="18.95" customHeight="1">
      <c r="B22" s="85" t="s">
        <v>77</v>
      </c>
      <c r="C22" s="56"/>
      <c r="D22" s="176"/>
      <c r="E22" s="177"/>
      <c r="F22" s="177"/>
      <c r="G22" s="181">
        <v>560505824</v>
      </c>
      <c r="H22" s="179"/>
      <c r="I22" s="182">
        <v>556678145</v>
      </c>
      <c r="J22" s="177"/>
      <c r="K22" s="181">
        <v>372988690</v>
      </c>
      <c r="L22" s="179"/>
      <c r="M22" s="182">
        <v>361238392</v>
      </c>
      <c r="N22" s="177"/>
      <c r="O22" s="179"/>
      <c r="P22" s="179"/>
      <c r="Q22" s="179"/>
      <c r="R22" s="183"/>
    </row>
    <row r="23" spans="1:18" s="174" customFormat="1" ht="18.95" customHeight="1">
      <c r="A23" s="172"/>
      <c r="B23" s="56" t="s">
        <v>78</v>
      </c>
      <c r="C23" s="172"/>
      <c r="D23" s="176"/>
      <c r="E23" s="61"/>
      <c r="F23" s="177"/>
      <c r="G23" s="181">
        <v>-339061740</v>
      </c>
      <c r="H23" s="179"/>
      <c r="I23" s="182">
        <v>-1065349479</v>
      </c>
      <c r="J23" s="177"/>
      <c r="K23" s="181">
        <v>0</v>
      </c>
      <c r="L23" s="179"/>
      <c r="M23" s="182">
        <v>0</v>
      </c>
      <c r="N23" s="177"/>
      <c r="O23" s="179"/>
      <c r="P23" s="179"/>
      <c r="Q23" s="179"/>
      <c r="R23" s="183"/>
    </row>
    <row r="24" spans="1:18" s="174" customFormat="1" ht="18.95" customHeight="1">
      <c r="A24" s="172" t="s">
        <v>138</v>
      </c>
      <c r="B24" s="172"/>
      <c r="C24" s="172"/>
      <c r="D24" s="176"/>
      <c r="E24" s="61"/>
      <c r="F24" s="177"/>
      <c r="G24" s="181"/>
      <c r="H24" s="179"/>
      <c r="I24" s="182"/>
      <c r="J24" s="177"/>
      <c r="K24" s="181"/>
      <c r="L24" s="179"/>
      <c r="M24" s="182"/>
      <c r="N24" s="177"/>
      <c r="O24" s="177"/>
      <c r="P24" s="177"/>
      <c r="Q24" s="177"/>
    </row>
    <row r="25" spans="1:18" s="174" customFormat="1" ht="18.95" customHeight="1">
      <c r="B25" s="3" t="s">
        <v>139</v>
      </c>
      <c r="C25" s="172"/>
      <c r="D25" s="176"/>
      <c r="E25" s="61"/>
      <c r="F25" s="177"/>
      <c r="G25" s="181">
        <v>-286079948</v>
      </c>
      <c r="H25" s="179"/>
      <c r="I25" s="182">
        <v>-66372102</v>
      </c>
      <c r="J25" s="177"/>
      <c r="K25" s="181">
        <v>-17724755</v>
      </c>
      <c r="L25" s="179"/>
      <c r="M25" s="182">
        <v>-4138207</v>
      </c>
      <c r="N25" s="177"/>
      <c r="O25" s="179"/>
      <c r="P25" s="179"/>
      <c r="Q25" s="179"/>
      <c r="R25" s="183"/>
    </row>
    <row r="26" spans="1:18" s="174" customFormat="1" ht="18.95" customHeight="1">
      <c r="B26" s="3" t="s">
        <v>13</v>
      </c>
      <c r="C26" s="172"/>
      <c r="D26" s="176"/>
      <c r="E26" s="61"/>
      <c r="F26" s="177"/>
      <c r="G26" s="181">
        <v>26312640</v>
      </c>
      <c r="H26" s="179"/>
      <c r="I26" s="182">
        <v>158170140</v>
      </c>
      <c r="J26" s="177"/>
      <c r="K26" s="181">
        <v>0</v>
      </c>
      <c r="L26" s="179"/>
      <c r="M26" s="182">
        <v>0</v>
      </c>
      <c r="N26" s="177"/>
      <c r="O26" s="179"/>
      <c r="P26" s="179"/>
      <c r="Q26" s="179"/>
      <c r="R26" s="183"/>
    </row>
    <row r="27" spans="1:18" s="174" customFormat="1" ht="18.95" customHeight="1">
      <c r="B27" s="3" t="s">
        <v>14</v>
      </c>
      <c r="C27" s="172"/>
      <c r="D27" s="176"/>
      <c r="E27" s="61"/>
      <c r="F27" s="177"/>
      <c r="G27" s="181">
        <v>-19966524</v>
      </c>
      <c r="H27" s="179"/>
      <c r="I27" s="182">
        <v>-43845646</v>
      </c>
      <c r="J27" s="177"/>
      <c r="K27" s="181">
        <v>-11718868</v>
      </c>
      <c r="L27" s="179"/>
      <c r="M27" s="182">
        <v>110220</v>
      </c>
      <c r="N27" s="177"/>
      <c r="O27" s="179"/>
      <c r="P27" s="179"/>
      <c r="Q27" s="179"/>
      <c r="R27" s="183"/>
    </row>
    <row r="28" spans="1:18" s="174" customFormat="1" ht="18.95" customHeight="1">
      <c r="B28" s="20" t="s">
        <v>27</v>
      </c>
      <c r="C28" s="172"/>
      <c r="D28" s="176"/>
      <c r="E28" s="61"/>
      <c r="F28" s="177"/>
      <c r="G28" s="181">
        <v>-150631139</v>
      </c>
      <c r="H28" s="179"/>
      <c r="I28" s="182">
        <v>-5350565</v>
      </c>
      <c r="J28" s="177"/>
      <c r="K28" s="181">
        <v>1417200</v>
      </c>
      <c r="L28" s="179"/>
      <c r="M28" s="182">
        <v>4988901</v>
      </c>
      <c r="N28" s="177"/>
      <c r="O28" s="179"/>
      <c r="P28" s="179"/>
      <c r="Q28" s="179"/>
      <c r="R28" s="183"/>
    </row>
    <row r="29" spans="1:18" s="174" customFormat="1" ht="18.95" customHeight="1">
      <c r="A29" s="27"/>
      <c r="B29" s="20" t="s">
        <v>34</v>
      </c>
      <c r="C29" s="20"/>
      <c r="D29" s="176"/>
      <c r="E29" s="177"/>
      <c r="F29" s="177"/>
      <c r="G29" s="186">
        <v>-87503613</v>
      </c>
      <c r="H29" s="179"/>
      <c r="I29" s="187">
        <v>-64021315</v>
      </c>
      <c r="J29" s="177"/>
      <c r="K29" s="186">
        <v>-34927881</v>
      </c>
      <c r="L29" s="179"/>
      <c r="M29" s="187">
        <v>-1629407</v>
      </c>
      <c r="N29" s="177"/>
      <c r="O29" s="179"/>
      <c r="P29" s="179"/>
      <c r="Q29" s="179"/>
      <c r="R29" s="183"/>
    </row>
    <row r="30" spans="1:18" s="174" customFormat="1" ht="18.95" customHeight="1">
      <c r="A30" s="188"/>
      <c r="B30" s="20" t="s">
        <v>43</v>
      </c>
      <c r="C30" s="176"/>
      <c r="D30" s="176"/>
      <c r="E30" s="184"/>
      <c r="F30" s="177"/>
      <c r="G30" s="189">
        <v>-40803649</v>
      </c>
      <c r="H30" s="185"/>
      <c r="I30" s="185">
        <v>-82897344</v>
      </c>
      <c r="J30" s="177"/>
      <c r="K30" s="189">
        <v>-14549349</v>
      </c>
      <c r="L30" s="185"/>
      <c r="M30" s="185">
        <v>-20085933</v>
      </c>
      <c r="N30" s="177"/>
      <c r="O30" s="179"/>
      <c r="P30" s="179"/>
      <c r="Q30" s="179"/>
      <c r="R30" s="183"/>
    </row>
    <row r="31" spans="1:18" s="174" customFormat="1" ht="18.95" customHeight="1">
      <c r="A31" s="188"/>
      <c r="B31" s="20" t="s">
        <v>38</v>
      </c>
      <c r="C31" s="176"/>
      <c r="D31" s="176"/>
      <c r="E31" s="177"/>
      <c r="F31" s="177"/>
      <c r="G31" s="189">
        <v>-109956350</v>
      </c>
      <c r="H31" s="185"/>
      <c r="I31" s="185">
        <v>-28553190</v>
      </c>
      <c r="J31" s="177"/>
      <c r="K31" s="189">
        <v>-70335490</v>
      </c>
      <c r="L31" s="185"/>
      <c r="M31" s="185">
        <v>-14674432</v>
      </c>
      <c r="N31" s="177"/>
      <c r="O31" s="179"/>
      <c r="P31" s="179"/>
      <c r="Q31" s="179"/>
      <c r="R31" s="183"/>
    </row>
    <row r="32" spans="1:18" s="174" customFormat="1" ht="18.95" customHeight="1">
      <c r="A32" s="188"/>
      <c r="B32" s="172" t="s">
        <v>45</v>
      </c>
      <c r="C32" s="176"/>
      <c r="D32" s="176"/>
      <c r="E32" s="177"/>
      <c r="F32" s="177"/>
      <c r="G32" s="189">
        <v>34859011</v>
      </c>
      <c r="H32" s="185"/>
      <c r="I32" s="185">
        <v>26972538</v>
      </c>
      <c r="J32" s="177"/>
      <c r="K32" s="189">
        <v>18024759</v>
      </c>
      <c r="L32" s="185"/>
      <c r="M32" s="185">
        <v>0</v>
      </c>
      <c r="N32" s="177"/>
      <c r="O32" s="179"/>
      <c r="P32" s="179"/>
      <c r="Q32" s="179"/>
      <c r="R32" s="183"/>
    </row>
    <row r="33" spans="1:18" s="174" customFormat="1" ht="18.95" customHeight="1">
      <c r="A33" s="172"/>
      <c r="B33" s="20" t="s">
        <v>47</v>
      </c>
      <c r="C33" s="176"/>
      <c r="D33" s="176"/>
      <c r="E33" s="61"/>
      <c r="F33" s="177"/>
      <c r="G33" s="190">
        <v>-750397</v>
      </c>
      <c r="H33" s="179"/>
      <c r="I33" s="191">
        <v>-26538055</v>
      </c>
      <c r="J33" s="177"/>
      <c r="K33" s="190">
        <v>-625825</v>
      </c>
      <c r="L33" s="179"/>
      <c r="M33" s="191">
        <v>-7098743</v>
      </c>
      <c r="N33" s="177"/>
      <c r="O33" s="179"/>
      <c r="P33" s="179"/>
      <c r="Q33" s="179"/>
      <c r="R33" s="183"/>
    </row>
    <row r="34" spans="1:18" s="174" customFormat="1" ht="6" customHeight="1">
      <c r="A34" s="172"/>
      <c r="B34" s="20"/>
      <c r="C34" s="176"/>
      <c r="D34" s="176"/>
      <c r="E34" s="61"/>
      <c r="F34" s="177"/>
      <c r="G34" s="178"/>
      <c r="H34" s="179"/>
      <c r="I34" s="179"/>
      <c r="J34" s="177"/>
      <c r="K34" s="189"/>
      <c r="L34" s="179"/>
      <c r="M34" s="185"/>
      <c r="N34" s="177"/>
      <c r="O34" s="177"/>
      <c r="P34" s="177"/>
      <c r="Q34" s="177"/>
    </row>
    <row r="35" spans="1:18" s="174" customFormat="1" ht="18.95" customHeight="1">
      <c r="A35" s="188" t="s">
        <v>255</v>
      </c>
      <c r="B35" s="176"/>
      <c r="D35" s="176"/>
      <c r="E35" s="177"/>
      <c r="F35" s="177"/>
      <c r="G35" s="181">
        <f>SUM(G9:G33)</f>
        <v>492051750</v>
      </c>
      <c r="H35" s="185"/>
      <c r="I35" s="182">
        <f>SUM(I9:I33)</f>
        <v>1257248659</v>
      </c>
      <c r="J35" s="177"/>
      <c r="K35" s="181">
        <f>SUM(K9:K33)</f>
        <v>-199708050</v>
      </c>
      <c r="L35" s="185"/>
      <c r="M35" s="182">
        <f>SUM(M9:M33)</f>
        <v>-25255121</v>
      </c>
      <c r="N35" s="177"/>
      <c r="O35" s="179"/>
      <c r="P35" s="179"/>
      <c r="Q35" s="179"/>
      <c r="R35" s="183"/>
    </row>
    <row r="36" spans="1:18" s="174" customFormat="1" ht="18.95" customHeight="1">
      <c r="A36" s="172" t="s">
        <v>140</v>
      </c>
      <c r="B36" s="176"/>
      <c r="C36" s="172"/>
      <c r="D36" s="176"/>
      <c r="E36" s="177"/>
      <c r="F36" s="177"/>
      <c r="G36" s="181">
        <v>15765018</v>
      </c>
      <c r="H36" s="179"/>
      <c r="I36" s="182">
        <v>33939028</v>
      </c>
      <c r="J36" s="177"/>
      <c r="K36" s="181">
        <v>181367706</v>
      </c>
      <c r="L36" s="179"/>
      <c r="M36" s="182">
        <v>828985</v>
      </c>
      <c r="N36" s="177"/>
      <c r="O36" s="179"/>
      <c r="P36" s="179"/>
      <c r="Q36" s="179"/>
      <c r="R36" s="183"/>
    </row>
    <row r="37" spans="1:18" s="174" customFormat="1" ht="18.95" customHeight="1">
      <c r="A37" s="65" t="s">
        <v>141</v>
      </c>
      <c r="C37" s="172"/>
      <c r="D37" s="176"/>
      <c r="E37" s="177"/>
      <c r="F37" s="177"/>
      <c r="G37" s="181">
        <v>-650640578</v>
      </c>
      <c r="H37" s="179"/>
      <c r="I37" s="182">
        <v>-693957073</v>
      </c>
      <c r="J37" s="177"/>
      <c r="K37" s="181">
        <v>-378835048</v>
      </c>
      <c r="L37" s="179"/>
      <c r="M37" s="182">
        <v>-344581560</v>
      </c>
      <c r="N37" s="177"/>
      <c r="O37" s="179"/>
      <c r="P37" s="179"/>
      <c r="Q37" s="179"/>
      <c r="R37" s="183"/>
    </row>
    <row r="38" spans="1:18" s="174" customFormat="1" ht="18.95" customHeight="1">
      <c r="A38" s="85" t="s">
        <v>142</v>
      </c>
      <c r="B38" s="172"/>
      <c r="C38" s="172"/>
      <c r="D38" s="176"/>
      <c r="E38" s="177"/>
      <c r="F38" s="177"/>
      <c r="G38" s="181">
        <v>1336018751</v>
      </c>
      <c r="H38" s="171"/>
      <c r="I38" s="182">
        <v>436182008</v>
      </c>
      <c r="J38" s="177"/>
      <c r="K38" s="181">
        <v>105543432</v>
      </c>
      <c r="L38" s="171"/>
      <c r="M38" s="182">
        <v>81490845</v>
      </c>
      <c r="N38" s="177"/>
      <c r="O38" s="179"/>
      <c r="P38" s="179"/>
      <c r="Q38" s="179"/>
      <c r="R38" s="183"/>
    </row>
    <row r="39" spans="1:18" s="174" customFormat="1" ht="18.95" customHeight="1">
      <c r="A39" s="85" t="s">
        <v>143</v>
      </c>
      <c r="B39" s="172"/>
      <c r="C39" s="172"/>
      <c r="D39" s="176"/>
      <c r="E39" s="177"/>
      <c r="F39" s="177"/>
      <c r="G39" s="181">
        <v>2092693</v>
      </c>
      <c r="H39" s="171"/>
      <c r="I39" s="182">
        <v>11616712</v>
      </c>
      <c r="J39" s="177"/>
      <c r="K39" s="181">
        <v>0</v>
      </c>
      <c r="L39" s="171"/>
      <c r="M39" s="182">
        <v>0</v>
      </c>
      <c r="N39" s="177"/>
      <c r="O39" s="179"/>
      <c r="P39" s="179"/>
      <c r="Q39" s="179"/>
      <c r="R39" s="183"/>
    </row>
    <row r="40" spans="1:18" s="174" customFormat="1" ht="18.95" customHeight="1">
      <c r="A40" s="188" t="s">
        <v>144</v>
      </c>
      <c r="B40" s="172"/>
      <c r="C40" s="172"/>
      <c r="D40" s="176"/>
      <c r="E40" s="177"/>
      <c r="F40" s="177"/>
      <c r="G40" s="192">
        <v>-62131331</v>
      </c>
      <c r="H40" s="179"/>
      <c r="I40" s="193">
        <v>-152195484</v>
      </c>
      <c r="J40" s="177"/>
      <c r="K40" s="192">
        <v>-13649556</v>
      </c>
      <c r="L40" s="179"/>
      <c r="M40" s="193">
        <v>-16094115</v>
      </c>
      <c r="N40" s="177"/>
      <c r="O40" s="179"/>
      <c r="P40" s="179"/>
      <c r="Q40" s="179"/>
      <c r="R40" s="183"/>
    </row>
    <row r="41" spans="1:18" s="174" customFormat="1" ht="6" customHeight="1">
      <c r="A41" s="172"/>
      <c r="B41" s="172"/>
      <c r="C41" s="176"/>
      <c r="D41" s="176"/>
      <c r="E41" s="177"/>
      <c r="F41" s="177"/>
      <c r="G41" s="181"/>
      <c r="H41" s="179"/>
      <c r="I41" s="182"/>
      <c r="J41" s="177"/>
      <c r="K41" s="181"/>
      <c r="L41" s="179"/>
      <c r="M41" s="182"/>
      <c r="N41" s="177"/>
      <c r="O41" s="177"/>
      <c r="P41" s="177"/>
      <c r="Q41" s="177"/>
    </row>
    <row r="42" spans="1:18" s="174" customFormat="1" ht="18.95" customHeight="1">
      <c r="A42" s="188" t="s">
        <v>219</v>
      </c>
      <c r="B42" s="176"/>
      <c r="C42" s="176"/>
      <c r="D42" s="176"/>
      <c r="E42" s="177"/>
      <c r="F42" s="177"/>
      <c r="G42" s="190">
        <f>SUM(G35:G40)</f>
        <v>1133156303</v>
      </c>
      <c r="H42" s="185"/>
      <c r="I42" s="191">
        <f>SUM(I35:I40)</f>
        <v>892833850</v>
      </c>
      <c r="J42" s="177"/>
      <c r="K42" s="190">
        <f>SUM(K35:K40)</f>
        <v>-305281516</v>
      </c>
      <c r="L42" s="185"/>
      <c r="M42" s="191">
        <f>SUM(M35:M40)</f>
        <v>-303610966</v>
      </c>
      <c r="N42" s="177"/>
      <c r="O42" s="179"/>
      <c r="P42" s="179"/>
      <c r="Q42" s="179"/>
      <c r="R42" s="183"/>
    </row>
    <row r="43" spans="1:18" s="174" customFormat="1" ht="18.95" customHeight="1">
      <c r="A43" s="188"/>
      <c r="B43" s="176"/>
      <c r="C43" s="176"/>
      <c r="D43" s="176"/>
      <c r="E43" s="177"/>
      <c r="F43" s="177"/>
      <c r="G43" s="216"/>
      <c r="H43" s="185"/>
      <c r="I43" s="216"/>
      <c r="J43" s="177"/>
      <c r="K43" s="216"/>
      <c r="L43" s="185"/>
      <c r="M43" s="216"/>
      <c r="N43" s="177"/>
      <c r="O43" s="179"/>
      <c r="P43" s="179"/>
      <c r="Q43" s="179"/>
      <c r="R43" s="183"/>
    </row>
    <row r="44" spans="1:18" s="174" customFormat="1" ht="13.5" hidden="1" customHeight="1">
      <c r="A44" s="188"/>
      <c r="B44" s="176"/>
      <c r="D44" s="176"/>
      <c r="E44" s="177"/>
      <c r="F44" s="177"/>
      <c r="G44" s="182"/>
      <c r="H44" s="185"/>
      <c r="I44" s="182"/>
      <c r="J44" s="177"/>
      <c r="K44" s="182"/>
      <c r="L44" s="185"/>
      <c r="M44" s="182"/>
      <c r="N44" s="177"/>
      <c r="O44" s="177"/>
      <c r="P44" s="177"/>
      <c r="Q44" s="177"/>
    </row>
    <row r="45" spans="1:18" s="174" customFormat="1" ht="21.95" customHeight="1">
      <c r="A45" s="165" t="s">
        <v>31</v>
      </c>
      <c r="B45" s="168"/>
      <c r="C45" s="194"/>
      <c r="D45" s="194"/>
      <c r="E45" s="195"/>
      <c r="F45" s="195"/>
      <c r="G45" s="196"/>
      <c r="H45" s="196"/>
      <c r="I45" s="196"/>
      <c r="J45" s="196"/>
      <c r="K45" s="196"/>
      <c r="L45" s="196"/>
      <c r="M45" s="196"/>
      <c r="N45" s="177"/>
      <c r="O45" s="177"/>
      <c r="P45" s="177"/>
      <c r="Q45" s="177"/>
    </row>
    <row r="46" spans="1:18" ht="21.75" customHeight="1">
      <c r="A46" s="166" t="s">
        <v>0</v>
      </c>
      <c r="B46" s="176"/>
      <c r="C46" s="166"/>
      <c r="D46" s="166"/>
    </row>
    <row r="47" spans="1:18" ht="21.75" customHeight="1">
      <c r="A47" s="166" t="s">
        <v>128</v>
      </c>
      <c r="B47" s="166"/>
      <c r="C47" s="166"/>
      <c r="D47" s="166"/>
    </row>
    <row r="48" spans="1:18" ht="21.75" customHeight="1">
      <c r="A48" s="167" t="str">
        <f>A3</f>
        <v>สำหรับงวดหกเดือนสิ้นสุดวันที่ 30 มิถุนายน พ.ศ. 2563</v>
      </c>
      <c r="B48" s="167"/>
      <c r="C48" s="167"/>
      <c r="D48" s="167"/>
      <c r="E48" s="173"/>
      <c r="F48" s="173"/>
      <c r="G48" s="47"/>
      <c r="H48" s="47"/>
      <c r="I48" s="47"/>
      <c r="J48" s="47"/>
      <c r="K48" s="47"/>
      <c r="L48" s="47"/>
      <c r="M48" s="47"/>
    </row>
    <row r="49" spans="1:18" ht="8.25" customHeight="1">
      <c r="B49" s="166"/>
    </row>
    <row r="50" spans="1:18" ht="17.850000000000001" customHeight="1">
      <c r="G50" s="220" t="s">
        <v>2</v>
      </c>
      <c r="H50" s="220"/>
      <c r="I50" s="220"/>
      <c r="J50" s="4"/>
      <c r="K50" s="220" t="s">
        <v>3</v>
      </c>
      <c r="L50" s="220"/>
      <c r="M50" s="220"/>
    </row>
    <row r="51" spans="1:18" ht="17.850000000000001" customHeight="1">
      <c r="G51" s="13" t="s">
        <v>185</v>
      </c>
      <c r="H51" s="53"/>
      <c r="I51" s="13" t="s">
        <v>167</v>
      </c>
      <c r="J51" s="13"/>
      <c r="K51" s="13" t="s">
        <v>185</v>
      </c>
      <c r="L51" s="53"/>
      <c r="M51" s="13" t="s">
        <v>167</v>
      </c>
    </row>
    <row r="52" spans="1:18" ht="17.850000000000001" customHeight="1">
      <c r="A52" s="166"/>
      <c r="C52" s="174"/>
      <c r="D52" s="174"/>
      <c r="E52" s="177"/>
      <c r="F52" s="61"/>
      <c r="G52" s="18" t="s">
        <v>6</v>
      </c>
      <c r="H52" s="13"/>
      <c r="I52" s="18" t="s">
        <v>6</v>
      </c>
      <c r="J52" s="13"/>
      <c r="K52" s="18" t="s">
        <v>6</v>
      </c>
      <c r="L52" s="13"/>
      <c r="M52" s="18" t="s">
        <v>6</v>
      </c>
    </row>
    <row r="53" spans="1:18" s="174" customFormat="1" ht="17.850000000000001" customHeight="1">
      <c r="A53" s="166" t="s">
        <v>145</v>
      </c>
      <c r="B53" s="176"/>
      <c r="C53" s="176"/>
      <c r="D53" s="176"/>
      <c r="E53" s="177"/>
      <c r="F53" s="177"/>
      <c r="G53" s="178"/>
      <c r="H53" s="179"/>
      <c r="I53" s="179"/>
      <c r="J53" s="179"/>
      <c r="K53" s="178"/>
      <c r="L53" s="179"/>
      <c r="M53" s="179"/>
      <c r="N53" s="177"/>
      <c r="O53" s="177"/>
      <c r="P53" s="177"/>
      <c r="Q53" s="177"/>
    </row>
    <row r="54" spans="1:18" s="174" customFormat="1" ht="17.850000000000001" customHeight="1">
      <c r="A54" s="172" t="s">
        <v>146</v>
      </c>
      <c r="B54" s="176"/>
      <c r="C54" s="172"/>
      <c r="D54" s="176"/>
      <c r="E54" s="61"/>
      <c r="F54" s="177"/>
      <c r="G54" s="197">
        <v>-441010524</v>
      </c>
      <c r="H54" s="171"/>
      <c r="I54" s="171">
        <v>-4319990377</v>
      </c>
      <c r="J54" s="171"/>
      <c r="K54" s="197">
        <v>-385000000</v>
      </c>
      <c r="L54" s="171"/>
      <c r="M54" s="171">
        <v>-3670000000</v>
      </c>
      <c r="N54" s="177"/>
      <c r="O54" s="179"/>
      <c r="P54" s="179"/>
      <c r="Q54" s="179"/>
      <c r="R54" s="183"/>
    </row>
    <row r="55" spans="1:18" s="174" customFormat="1" ht="17.850000000000001" customHeight="1">
      <c r="A55" s="172" t="s">
        <v>147</v>
      </c>
      <c r="C55" s="172"/>
      <c r="D55" s="176"/>
      <c r="E55" s="61"/>
      <c r="F55" s="177"/>
      <c r="G55" s="197">
        <v>688066485</v>
      </c>
      <c r="H55" s="171"/>
      <c r="I55" s="171">
        <v>3601950570</v>
      </c>
      <c r="J55" s="171"/>
      <c r="K55" s="197">
        <v>597768627</v>
      </c>
      <c r="L55" s="171"/>
      <c r="M55" s="171">
        <v>2937748850</v>
      </c>
      <c r="N55" s="177"/>
      <c r="O55" s="179"/>
      <c r="P55" s="179"/>
      <c r="Q55" s="179"/>
      <c r="R55" s="183"/>
    </row>
    <row r="56" spans="1:18" ht="17.850000000000001" customHeight="1">
      <c r="A56" s="172" t="s">
        <v>148</v>
      </c>
      <c r="B56" s="174"/>
      <c r="D56" s="174"/>
      <c r="G56" s="197">
        <v>-41000000</v>
      </c>
      <c r="I56" s="171">
        <v>-170311644</v>
      </c>
      <c r="K56" s="189">
        <v>-3699100000</v>
      </c>
      <c r="M56" s="185">
        <v>-1167100000</v>
      </c>
      <c r="O56" s="179"/>
      <c r="P56" s="179"/>
      <c r="Q56" s="179"/>
      <c r="R56" s="183"/>
    </row>
    <row r="57" spans="1:18" s="174" customFormat="1" ht="17.850000000000001" customHeight="1">
      <c r="A57" s="172" t="s">
        <v>235</v>
      </c>
      <c r="B57" s="172"/>
      <c r="C57" s="172"/>
      <c r="D57" s="172"/>
      <c r="E57" s="198"/>
      <c r="F57" s="177"/>
      <c r="G57" s="189">
        <v>6000000</v>
      </c>
      <c r="H57" s="185"/>
      <c r="I57" s="185">
        <v>309250000</v>
      </c>
      <c r="J57" s="177"/>
      <c r="K57" s="189">
        <v>3248310000</v>
      </c>
      <c r="L57" s="185"/>
      <c r="M57" s="185">
        <v>0</v>
      </c>
      <c r="N57" s="177"/>
      <c r="O57" s="179"/>
      <c r="P57" s="179"/>
      <c r="Q57" s="179"/>
      <c r="R57" s="183"/>
    </row>
    <row r="58" spans="1:18" ht="17.850000000000001" customHeight="1">
      <c r="A58" s="172" t="s">
        <v>149</v>
      </c>
      <c r="B58" s="174"/>
      <c r="D58" s="174"/>
      <c r="E58" s="184"/>
      <c r="G58" s="197">
        <v>13202409</v>
      </c>
      <c r="I58" s="171">
        <v>22959466</v>
      </c>
      <c r="K58" s="197">
        <v>13202409</v>
      </c>
      <c r="M58" s="171">
        <v>20577525</v>
      </c>
      <c r="O58" s="179"/>
      <c r="P58" s="179"/>
      <c r="Q58" s="179"/>
      <c r="R58" s="183"/>
    </row>
    <row r="59" spans="1:18" ht="17.850000000000001" customHeight="1">
      <c r="A59" s="65" t="s">
        <v>150</v>
      </c>
      <c r="B59" s="174"/>
      <c r="C59" s="176"/>
      <c r="D59" s="176"/>
      <c r="E59" s="184"/>
      <c r="F59" s="177"/>
      <c r="G59" s="189">
        <v>0</v>
      </c>
      <c r="H59" s="185"/>
      <c r="I59" s="185">
        <v>-74126794</v>
      </c>
      <c r="J59" s="199"/>
      <c r="K59" s="189">
        <v>0</v>
      </c>
      <c r="L59" s="185"/>
      <c r="M59" s="185">
        <v>0</v>
      </c>
      <c r="O59" s="179"/>
      <c r="P59" s="179"/>
      <c r="Q59" s="179"/>
      <c r="R59" s="183"/>
    </row>
    <row r="60" spans="1:18" ht="17.850000000000001" customHeight="1">
      <c r="A60" s="65" t="s">
        <v>240</v>
      </c>
      <c r="B60" s="174"/>
      <c r="C60" s="176"/>
      <c r="D60" s="176"/>
      <c r="E60" s="184"/>
      <c r="F60" s="177"/>
      <c r="G60" s="189">
        <v>13162226</v>
      </c>
      <c r="H60" s="185"/>
      <c r="I60" s="185">
        <v>0</v>
      </c>
      <c r="J60" s="199"/>
      <c r="K60" s="189">
        <v>0</v>
      </c>
      <c r="L60" s="185"/>
      <c r="M60" s="185">
        <v>0</v>
      </c>
      <c r="O60" s="179"/>
      <c r="P60" s="179"/>
      <c r="Q60" s="179"/>
      <c r="R60" s="183"/>
    </row>
    <row r="61" spans="1:18" ht="17.850000000000001" customHeight="1">
      <c r="A61" s="65" t="s">
        <v>239</v>
      </c>
      <c r="B61" s="174"/>
      <c r="C61" s="176"/>
      <c r="D61" s="176"/>
      <c r="E61" s="184"/>
      <c r="F61" s="177"/>
      <c r="G61" s="189">
        <v>0</v>
      </c>
      <c r="H61" s="185"/>
      <c r="I61" s="185">
        <v>0</v>
      </c>
      <c r="J61" s="199"/>
      <c r="K61" s="189">
        <v>-92500</v>
      </c>
      <c r="L61" s="185"/>
      <c r="M61" s="185">
        <v>0</v>
      </c>
      <c r="O61" s="179"/>
      <c r="P61" s="179"/>
      <c r="Q61" s="179"/>
      <c r="R61" s="183"/>
    </row>
    <row r="62" spans="1:18" s="174" customFormat="1" ht="17.850000000000001" customHeight="1">
      <c r="A62" s="172" t="s">
        <v>151</v>
      </c>
      <c r="B62" s="176"/>
      <c r="C62" s="172"/>
      <c r="D62" s="176"/>
      <c r="E62" s="184"/>
      <c r="F62" s="177"/>
      <c r="G62" s="197">
        <v>-2535</v>
      </c>
      <c r="H62" s="171"/>
      <c r="I62" s="171">
        <v>-26149998</v>
      </c>
      <c r="J62" s="171"/>
      <c r="K62" s="197">
        <v>0</v>
      </c>
      <c r="L62" s="171"/>
      <c r="M62" s="171">
        <v>-6374998</v>
      </c>
      <c r="N62" s="177"/>
      <c r="O62" s="179"/>
      <c r="P62" s="179"/>
      <c r="Q62" s="179"/>
      <c r="R62" s="183"/>
    </row>
    <row r="63" spans="1:18" ht="17.850000000000001" customHeight="1">
      <c r="A63" s="65" t="s">
        <v>188</v>
      </c>
      <c r="D63" s="176"/>
      <c r="E63" s="184"/>
      <c r="F63" s="177"/>
      <c r="G63" s="197">
        <v>48730000</v>
      </c>
      <c r="I63" s="171">
        <v>230016000</v>
      </c>
      <c r="K63" s="197">
        <v>48730000</v>
      </c>
      <c r="M63" s="171">
        <v>230016000</v>
      </c>
      <c r="O63" s="179"/>
      <c r="P63" s="179"/>
      <c r="Q63" s="179"/>
      <c r="R63" s="183"/>
    </row>
    <row r="64" spans="1:18" ht="17.850000000000001" customHeight="1">
      <c r="A64" s="65" t="s">
        <v>236</v>
      </c>
      <c r="D64" s="176"/>
      <c r="E64" s="184"/>
      <c r="F64" s="177"/>
      <c r="G64" s="197">
        <v>0</v>
      </c>
      <c r="I64" s="171">
        <v>-88500000</v>
      </c>
      <c r="K64" s="197">
        <v>0</v>
      </c>
      <c r="M64" s="171">
        <v>0</v>
      </c>
      <c r="O64" s="179"/>
      <c r="P64" s="179"/>
      <c r="Q64" s="179"/>
      <c r="R64" s="183"/>
    </row>
    <row r="65" spans="1:18" s="174" customFormat="1" ht="17.850000000000001" customHeight="1">
      <c r="A65" s="172" t="s">
        <v>152</v>
      </c>
      <c r="C65" s="172"/>
      <c r="D65" s="176"/>
      <c r="E65" s="61"/>
      <c r="F65" s="177"/>
      <c r="G65" s="200">
        <v>-1065687918</v>
      </c>
      <c r="H65" s="171"/>
      <c r="I65" s="201">
        <v>-1163999328</v>
      </c>
      <c r="J65" s="171"/>
      <c r="K65" s="200">
        <v>-667973536</v>
      </c>
      <c r="L65" s="171"/>
      <c r="M65" s="201">
        <v>-101480415</v>
      </c>
      <c r="N65" s="177"/>
      <c r="O65" s="179"/>
      <c r="P65" s="179"/>
      <c r="Q65" s="179"/>
      <c r="R65" s="183"/>
    </row>
    <row r="66" spans="1:18" s="174" customFormat="1" ht="17.850000000000001" customHeight="1">
      <c r="A66" s="188" t="s">
        <v>153</v>
      </c>
      <c r="C66" s="172"/>
      <c r="D66" s="176"/>
      <c r="E66" s="61"/>
      <c r="F66" s="177"/>
      <c r="G66" s="200">
        <v>-8539155</v>
      </c>
      <c r="H66" s="171"/>
      <c r="I66" s="201">
        <v>-14852371</v>
      </c>
      <c r="J66" s="171"/>
      <c r="K66" s="200">
        <v>-5964843</v>
      </c>
      <c r="L66" s="171"/>
      <c r="M66" s="201">
        <v>-1431465</v>
      </c>
      <c r="N66" s="177"/>
      <c r="O66" s="179"/>
      <c r="P66" s="179"/>
      <c r="Q66" s="179"/>
      <c r="R66" s="183"/>
    </row>
    <row r="67" spans="1:18" s="174" customFormat="1" ht="17.850000000000001" customHeight="1">
      <c r="A67" s="172" t="s">
        <v>154</v>
      </c>
      <c r="C67" s="172"/>
      <c r="E67" s="61"/>
      <c r="F67" s="177"/>
      <c r="G67" s="200">
        <v>-556097526</v>
      </c>
      <c r="H67" s="171"/>
      <c r="I67" s="201">
        <v>-314589470</v>
      </c>
      <c r="J67" s="171"/>
      <c r="K67" s="200">
        <v>-72555177</v>
      </c>
      <c r="L67" s="171"/>
      <c r="M67" s="201">
        <v>-17832860</v>
      </c>
      <c r="N67" s="177"/>
      <c r="O67" s="179"/>
      <c r="P67" s="179"/>
      <c r="Q67" s="179"/>
      <c r="R67" s="183"/>
    </row>
    <row r="68" spans="1:18" s="174" customFormat="1" ht="17.850000000000001" customHeight="1">
      <c r="A68" s="172" t="s">
        <v>169</v>
      </c>
      <c r="C68" s="172"/>
      <c r="D68" s="176"/>
      <c r="E68" s="61"/>
      <c r="F68" s="177"/>
      <c r="G68" s="200">
        <v>-984796</v>
      </c>
      <c r="H68" s="171"/>
      <c r="I68" s="201">
        <v>-388113</v>
      </c>
      <c r="J68" s="171"/>
      <c r="K68" s="200">
        <v>-984795</v>
      </c>
      <c r="L68" s="171"/>
      <c r="M68" s="201">
        <v>-388113</v>
      </c>
      <c r="N68" s="177"/>
      <c r="O68" s="179"/>
      <c r="P68" s="179"/>
      <c r="Q68" s="179"/>
      <c r="R68" s="183"/>
    </row>
    <row r="69" spans="1:18" s="174" customFormat="1" ht="17.850000000000001" customHeight="1">
      <c r="A69" s="65" t="s">
        <v>155</v>
      </c>
      <c r="B69" s="172"/>
      <c r="D69" s="202"/>
      <c r="E69" s="170"/>
      <c r="F69" s="171"/>
      <c r="G69" s="197">
        <v>2548851</v>
      </c>
      <c r="H69" s="171"/>
      <c r="I69" s="171">
        <v>1754579</v>
      </c>
      <c r="J69" s="171"/>
      <c r="K69" s="200">
        <v>693458</v>
      </c>
      <c r="L69" s="171"/>
      <c r="M69" s="201">
        <v>0</v>
      </c>
      <c r="N69" s="177"/>
      <c r="O69" s="179"/>
      <c r="P69" s="179"/>
      <c r="Q69" s="179"/>
      <c r="R69" s="183"/>
    </row>
    <row r="70" spans="1:18" s="174" customFormat="1" ht="17.850000000000001" customHeight="1">
      <c r="A70" s="85" t="s">
        <v>156</v>
      </c>
      <c r="B70" s="172"/>
      <c r="C70" s="172"/>
      <c r="D70" s="176"/>
      <c r="E70" s="177"/>
      <c r="F70" s="177"/>
      <c r="G70" s="197">
        <v>254592662</v>
      </c>
      <c r="H70" s="171"/>
      <c r="I70" s="171">
        <v>80427298</v>
      </c>
      <c r="J70" s="177"/>
      <c r="K70" s="197">
        <v>1102186797</v>
      </c>
      <c r="L70" s="171"/>
      <c r="M70" s="171">
        <v>1468472691</v>
      </c>
      <c r="N70" s="177"/>
      <c r="O70" s="179"/>
      <c r="P70" s="179"/>
      <c r="Q70" s="179"/>
      <c r="R70" s="183"/>
    </row>
    <row r="71" spans="1:18" ht="3.95" customHeight="1">
      <c r="A71" s="85"/>
      <c r="B71" s="3"/>
      <c r="C71" s="176"/>
      <c r="D71" s="202"/>
      <c r="E71" s="61"/>
      <c r="F71" s="177"/>
      <c r="G71" s="203"/>
      <c r="H71" s="185"/>
      <c r="I71" s="204"/>
      <c r="J71" s="177"/>
      <c r="K71" s="203"/>
      <c r="L71" s="185"/>
      <c r="M71" s="204"/>
    </row>
    <row r="72" spans="1:18" s="174" customFormat="1" ht="17.850000000000001" customHeight="1">
      <c r="A72" s="188" t="s">
        <v>220</v>
      </c>
      <c r="B72" s="176"/>
      <c r="C72" s="176"/>
      <c r="D72" s="176"/>
      <c r="E72" s="61"/>
      <c r="F72" s="177"/>
      <c r="G72" s="190">
        <f>SUM(G54:G70)</f>
        <v>-1087019821</v>
      </c>
      <c r="H72" s="185"/>
      <c r="I72" s="191">
        <f>SUM(I54:I70)</f>
        <v>-1926550182</v>
      </c>
      <c r="J72" s="177"/>
      <c r="K72" s="190">
        <f>SUM(K54:K70)</f>
        <v>179220440</v>
      </c>
      <c r="L72" s="185"/>
      <c r="M72" s="191">
        <f>SUM(M54:M70)</f>
        <v>-307792785</v>
      </c>
      <c r="N72" s="177"/>
      <c r="O72" s="177"/>
      <c r="P72" s="177"/>
      <c r="Q72" s="177"/>
    </row>
    <row r="73" spans="1:18" s="174" customFormat="1" ht="9.9499999999999993" customHeight="1">
      <c r="A73" s="188"/>
      <c r="B73" s="176"/>
      <c r="C73" s="176"/>
      <c r="D73" s="176"/>
      <c r="E73" s="61"/>
      <c r="F73" s="177"/>
      <c r="G73" s="189"/>
      <c r="H73" s="185"/>
      <c r="I73" s="185"/>
      <c r="J73" s="177"/>
      <c r="K73" s="189"/>
      <c r="L73" s="185"/>
      <c r="M73" s="185"/>
      <c r="N73" s="177"/>
      <c r="O73" s="177"/>
      <c r="P73" s="177"/>
      <c r="Q73" s="177"/>
    </row>
    <row r="74" spans="1:18" ht="17.850000000000001" customHeight="1">
      <c r="A74" s="166" t="s">
        <v>157</v>
      </c>
      <c r="B74" s="174"/>
      <c r="C74" s="176"/>
      <c r="D74" s="176"/>
      <c r="E74" s="61"/>
      <c r="G74" s="197"/>
      <c r="J74" s="170"/>
      <c r="K74" s="197"/>
    </row>
    <row r="75" spans="1:18" ht="17.850000000000001" customHeight="1">
      <c r="A75" s="65" t="s">
        <v>158</v>
      </c>
      <c r="B75" s="176"/>
      <c r="C75" s="176"/>
      <c r="D75" s="176"/>
      <c r="E75" s="61"/>
      <c r="G75" s="197">
        <v>6795653775</v>
      </c>
      <c r="I75" s="171">
        <v>3015602266</v>
      </c>
      <c r="J75" s="170"/>
      <c r="K75" s="197">
        <v>4795653775</v>
      </c>
      <c r="M75" s="171">
        <v>2635602266</v>
      </c>
      <c r="O75" s="179"/>
      <c r="P75" s="179"/>
      <c r="Q75" s="179"/>
      <c r="R75" s="183"/>
    </row>
    <row r="76" spans="1:18" ht="17.850000000000001" customHeight="1">
      <c r="A76" s="65" t="s">
        <v>159</v>
      </c>
      <c r="B76" s="176"/>
      <c r="D76" s="174"/>
      <c r="G76" s="197">
        <v>-4615000000</v>
      </c>
      <c r="I76" s="171">
        <v>-1920000000</v>
      </c>
      <c r="K76" s="197">
        <v>-2350000000</v>
      </c>
      <c r="M76" s="171">
        <v>-1320000000</v>
      </c>
      <c r="O76" s="179"/>
      <c r="P76" s="179"/>
      <c r="Q76" s="179"/>
      <c r="R76" s="183"/>
    </row>
    <row r="77" spans="1:18" ht="17.850000000000001" customHeight="1">
      <c r="A77" s="65" t="s">
        <v>170</v>
      </c>
      <c r="D77" s="176"/>
      <c r="E77" s="61"/>
      <c r="G77" s="205">
        <v>0</v>
      </c>
      <c r="I77" s="206">
        <v>0</v>
      </c>
      <c r="J77" s="170"/>
      <c r="K77" s="205">
        <v>11000000</v>
      </c>
      <c r="M77" s="206">
        <v>11500000</v>
      </c>
      <c r="O77" s="179"/>
      <c r="P77" s="179"/>
      <c r="Q77" s="179"/>
      <c r="R77" s="183"/>
    </row>
    <row r="78" spans="1:18" ht="17.850000000000001" customHeight="1">
      <c r="A78" s="65" t="s">
        <v>179</v>
      </c>
      <c r="D78" s="176"/>
      <c r="E78" s="184"/>
      <c r="G78" s="205">
        <v>4999000000</v>
      </c>
      <c r="I78" s="206">
        <v>41031428</v>
      </c>
      <c r="J78" s="170"/>
      <c r="K78" s="205">
        <v>3499000000</v>
      </c>
      <c r="M78" s="206">
        <v>0</v>
      </c>
      <c r="O78" s="179"/>
      <c r="P78" s="179"/>
      <c r="Q78" s="179"/>
      <c r="R78" s="183"/>
    </row>
    <row r="79" spans="1:18" ht="17.850000000000001" customHeight="1">
      <c r="A79" s="65" t="s">
        <v>207</v>
      </c>
      <c r="D79" s="176"/>
      <c r="E79" s="184"/>
      <c r="G79" s="205">
        <v>3000000000</v>
      </c>
      <c r="I79" s="206">
        <v>3700000000</v>
      </c>
      <c r="J79" s="170"/>
      <c r="K79" s="205">
        <v>0</v>
      </c>
      <c r="M79" s="206">
        <v>3700000000</v>
      </c>
      <c r="O79" s="179"/>
      <c r="P79" s="179"/>
      <c r="Q79" s="179"/>
      <c r="R79" s="183"/>
    </row>
    <row r="80" spans="1:18" ht="17.850000000000001" customHeight="1">
      <c r="A80" s="65" t="s">
        <v>208</v>
      </c>
      <c r="D80" s="176"/>
      <c r="E80" s="184"/>
      <c r="G80" s="205">
        <v>-3793150</v>
      </c>
      <c r="I80" s="206">
        <v>-4569487</v>
      </c>
      <c r="J80" s="170"/>
      <c r="K80" s="205">
        <v>0</v>
      </c>
      <c r="M80" s="206">
        <v>-4569487</v>
      </c>
      <c r="O80" s="179"/>
      <c r="P80" s="179"/>
      <c r="Q80" s="179"/>
      <c r="R80" s="183"/>
    </row>
    <row r="81" spans="1:18" ht="17.850000000000001" customHeight="1">
      <c r="A81" s="65" t="s">
        <v>160</v>
      </c>
      <c r="D81" s="174"/>
      <c r="E81" s="184"/>
      <c r="G81" s="205">
        <v>-8007000000</v>
      </c>
      <c r="I81" s="206">
        <v>-2590000000</v>
      </c>
      <c r="J81" s="170"/>
      <c r="K81" s="197">
        <v>-5100000000</v>
      </c>
      <c r="M81" s="171">
        <v>-2590000000</v>
      </c>
      <c r="O81" s="179"/>
      <c r="P81" s="179"/>
      <c r="Q81" s="179"/>
      <c r="R81" s="183"/>
    </row>
    <row r="82" spans="1:18" ht="17.850000000000001" customHeight="1">
      <c r="A82" s="70" t="s">
        <v>210</v>
      </c>
      <c r="D82" s="174"/>
      <c r="E82" s="184"/>
      <c r="G82" s="205">
        <v>-46877755</v>
      </c>
      <c r="I82" s="206">
        <v>0</v>
      </c>
      <c r="J82" s="170"/>
      <c r="K82" s="197">
        <v>-6547918</v>
      </c>
      <c r="M82" s="171">
        <v>0</v>
      </c>
      <c r="O82" s="179"/>
      <c r="P82" s="179"/>
      <c r="Q82" s="179"/>
      <c r="R82" s="183"/>
    </row>
    <row r="83" spans="1:18" ht="17.850000000000001" customHeight="1">
      <c r="A83" s="65" t="s">
        <v>200</v>
      </c>
      <c r="D83" s="174"/>
      <c r="E83" s="184"/>
      <c r="G83" s="205">
        <v>796965</v>
      </c>
      <c r="I83" s="206">
        <v>0</v>
      </c>
      <c r="J83" s="170"/>
      <c r="K83" s="197">
        <v>796965</v>
      </c>
      <c r="M83" s="171">
        <v>0</v>
      </c>
      <c r="O83" s="179"/>
      <c r="P83" s="179"/>
      <c r="Q83" s="179"/>
      <c r="R83" s="183"/>
    </row>
    <row r="84" spans="1:18" ht="17.850000000000001" customHeight="1">
      <c r="A84" s="65" t="s">
        <v>237</v>
      </c>
      <c r="D84" s="174"/>
      <c r="E84" s="184"/>
      <c r="G84" s="205">
        <v>0</v>
      </c>
      <c r="I84" s="206">
        <v>1085862698</v>
      </c>
      <c r="J84" s="170"/>
      <c r="K84" s="197">
        <v>0</v>
      </c>
      <c r="M84" s="171">
        <v>1085862698</v>
      </c>
      <c r="O84" s="179"/>
      <c r="P84" s="179"/>
      <c r="Q84" s="179"/>
      <c r="R84" s="183"/>
    </row>
    <row r="85" spans="1:18" ht="17.850000000000001" customHeight="1">
      <c r="A85" s="172" t="s">
        <v>248</v>
      </c>
      <c r="B85" s="174"/>
      <c r="D85" s="174"/>
      <c r="E85" s="184"/>
      <c r="G85" s="197">
        <v>47890000</v>
      </c>
      <c r="I85" s="171">
        <v>0</v>
      </c>
      <c r="K85" s="197">
        <v>7740000</v>
      </c>
      <c r="M85" s="171">
        <v>0</v>
      </c>
      <c r="O85" s="179"/>
      <c r="P85" s="179"/>
      <c r="Q85" s="179"/>
      <c r="R85" s="183"/>
    </row>
    <row r="86" spans="1:18" ht="17.850000000000001" customHeight="1">
      <c r="A86" s="85" t="s">
        <v>123</v>
      </c>
      <c r="B86" s="65"/>
      <c r="D86" s="176"/>
      <c r="E86" s="61"/>
      <c r="G86" s="189">
        <v>-1030301682</v>
      </c>
      <c r="H86" s="179"/>
      <c r="I86" s="185">
        <v>-1538787083</v>
      </c>
      <c r="J86" s="177"/>
      <c r="K86" s="189">
        <v>-799650978</v>
      </c>
      <c r="L86" s="179"/>
      <c r="M86" s="185">
        <v>-1198795953</v>
      </c>
      <c r="O86" s="179"/>
      <c r="P86" s="179"/>
      <c r="Q86" s="179"/>
      <c r="R86" s="183"/>
    </row>
    <row r="87" spans="1:18" ht="17.850000000000001" customHeight="1">
      <c r="A87" s="85" t="s">
        <v>223</v>
      </c>
      <c r="B87" s="65"/>
      <c r="D87" s="176"/>
      <c r="E87" s="61"/>
      <c r="G87" s="189"/>
      <c r="H87" s="179"/>
      <c r="I87" s="185"/>
      <c r="J87" s="177"/>
      <c r="K87" s="189"/>
      <c r="L87" s="179"/>
      <c r="M87" s="185"/>
      <c r="O87" s="179"/>
      <c r="P87" s="179"/>
      <c r="Q87" s="179"/>
      <c r="R87" s="183"/>
    </row>
    <row r="88" spans="1:18" ht="17.850000000000001" customHeight="1">
      <c r="B88" s="85" t="s">
        <v>119</v>
      </c>
      <c r="D88" s="176"/>
      <c r="E88" s="61"/>
      <c r="G88" s="189">
        <v>-255826027</v>
      </c>
      <c r="H88" s="179"/>
      <c r="I88" s="185">
        <v>0</v>
      </c>
      <c r="J88" s="177"/>
      <c r="K88" s="189">
        <v>0</v>
      </c>
      <c r="L88" s="179"/>
      <c r="M88" s="185">
        <v>0</v>
      </c>
    </row>
    <row r="89" spans="1:18" ht="17.850000000000001" customHeight="1">
      <c r="A89" s="20" t="s">
        <v>161</v>
      </c>
      <c r="B89" s="174"/>
      <c r="C89" s="176"/>
      <c r="D89" s="202"/>
      <c r="E89" s="61"/>
      <c r="F89" s="177"/>
      <c r="G89" s="189">
        <v>0</v>
      </c>
      <c r="H89" s="179"/>
      <c r="I89" s="185">
        <v>10</v>
      </c>
      <c r="J89" s="177"/>
      <c r="K89" s="205">
        <v>0</v>
      </c>
      <c r="M89" s="206">
        <v>0</v>
      </c>
      <c r="O89" s="179"/>
      <c r="P89" s="179"/>
      <c r="Q89" s="179"/>
      <c r="R89" s="183"/>
    </row>
    <row r="90" spans="1:18" ht="17.850000000000001" customHeight="1">
      <c r="A90" s="20" t="s">
        <v>238</v>
      </c>
      <c r="B90" s="174"/>
      <c r="C90" s="176"/>
      <c r="D90" s="202"/>
      <c r="E90" s="61"/>
      <c r="F90" s="177"/>
      <c r="G90" s="189">
        <v>0</v>
      </c>
      <c r="H90" s="179"/>
      <c r="I90" s="185">
        <v>-80000000</v>
      </c>
      <c r="J90" s="177"/>
      <c r="K90" s="205">
        <v>0</v>
      </c>
      <c r="M90" s="206">
        <v>0</v>
      </c>
      <c r="O90" s="179"/>
      <c r="P90" s="179"/>
      <c r="Q90" s="179"/>
      <c r="R90" s="183"/>
    </row>
    <row r="91" spans="1:18" ht="3.95" customHeight="1">
      <c r="A91" s="166"/>
      <c r="D91" s="174"/>
      <c r="E91" s="184"/>
      <c r="G91" s="208"/>
      <c r="I91" s="209"/>
      <c r="J91" s="170"/>
      <c r="K91" s="208"/>
      <c r="M91" s="209"/>
    </row>
    <row r="92" spans="1:18" ht="17.850000000000001" customHeight="1">
      <c r="A92" s="188" t="s">
        <v>247</v>
      </c>
      <c r="C92" s="176"/>
      <c r="D92" s="176"/>
      <c r="E92" s="61"/>
      <c r="G92" s="192">
        <f>SUM(G75:G90)</f>
        <v>884542126</v>
      </c>
      <c r="H92" s="185"/>
      <c r="I92" s="193">
        <f>SUM(I75:I90)</f>
        <v>1709139832</v>
      </c>
      <c r="J92" s="170"/>
      <c r="K92" s="192">
        <f>SUM(K75:K90)</f>
        <v>57991844</v>
      </c>
      <c r="L92" s="185"/>
      <c r="M92" s="193">
        <f>SUM(M75:M90)</f>
        <v>2319599524</v>
      </c>
    </row>
    <row r="93" spans="1:18" ht="4.5" hidden="1" customHeight="1"/>
    <row r="94" spans="1:18" s="174" customFormat="1" ht="21.95" customHeight="1">
      <c r="A94" s="165" t="s">
        <v>31</v>
      </c>
      <c r="B94" s="207"/>
      <c r="C94" s="207"/>
      <c r="D94" s="207"/>
      <c r="E94" s="173"/>
      <c r="F94" s="173"/>
      <c r="G94" s="47"/>
      <c r="H94" s="47"/>
      <c r="I94" s="47"/>
      <c r="J94" s="47"/>
      <c r="K94" s="47"/>
      <c r="L94" s="47"/>
      <c r="M94" s="47"/>
      <c r="N94" s="177"/>
      <c r="O94" s="177"/>
      <c r="P94" s="177"/>
      <c r="Q94" s="177"/>
    </row>
    <row r="95" spans="1:18" s="174" customFormat="1" ht="21.75" customHeight="1">
      <c r="A95" s="166" t="s">
        <v>0</v>
      </c>
      <c r="B95" s="172"/>
      <c r="C95" s="172"/>
      <c r="D95" s="172"/>
      <c r="E95" s="170"/>
      <c r="F95" s="170"/>
      <c r="G95" s="171"/>
      <c r="H95" s="171"/>
      <c r="I95" s="171"/>
      <c r="J95" s="171"/>
      <c r="K95" s="171"/>
      <c r="L95" s="171"/>
      <c r="M95" s="171"/>
      <c r="N95" s="177"/>
      <c r="O95" s="177"/>
      <c r="P95" s="177"/>
      <c r="Q95" s="177"/>
    </row>
    <row r="96" spans="1:18" s="174" customFormat="1" ht="21.75" customHeight="1">
      <c r="A96" s="166" t="s">
        <v>128</v>
      </c>
      <c r="B96" s="172"/>
      <c r="C96" s="172"/>
      <c r="D96" s="172"/>
      <c r="E96" s="170"/>
      <c r="F96" s="170"/>
      <c r="G96" s="171"/>
      <c r="H96" s="171"/>
      <c r="I96" s="171"/>
      <c r="J96" s="171"/>
      <c r="K96" s="171"/>
      <c r="L96" s="171"/>
      <c r="M96" s="171"/>
      <c r="N96" s="177"/>
      <c r="O96" s="177"/>
      <c r="P96" s="177"/>
      <c r="Q96" s="177"/>
    </row>
    <row r="97" spans="1:17" s="174" customFormat="1" ht="21.75" customHeight="1">
      <c r="A97" s="167" t="str">
        <f>A3</f>
        <v>สำหรับงวดหกเดือนสิ้นสุดวันที่ 30 มิถุนายน พ.ศ. 2563</v>
      </c>
      <c r="B97" s="207"/>
      <c r="C97" s="207"/>
      <c r="D97" s="207"/>
      <c r="E97" s="173"/>
      <c r="F97" s="173"/>
      <c r="G97" s="47"/>
      <c r="H97" s="47"/>
      <c r="I97" s="47"/>
      <c r="J97" s="47"/>
      <c r="K97" s="47"/>
      <c r="L97" s="47"/>
      <c r="M97" s="47"/>
      <c r="N97" s="177"/>
      <c r="O97" s="177"/>
      <c r="P97" s="177"/>
      <c r="Q97" s="177"/>
    </row>
    <row r="98" spans="1:17" s="174" customFormat="1" ht="21.75" customHeight="1">
      <c r="A98" s="172"/>
      <c r="B98" s="172"/>
      <c r="C98" s="172"/>
      <c r="D98" s="172"/>
      <c r="E98" s="170"/>
      <c r="F98" s="170"/>
      <c r="G98" s="171"/>
      <c r="H98" s="171"/>
      <c r="I98" s="171"/>
      <c r="J98" s="171"/>
      <c r="K98" s="171"/>
      <c r="L98" s="171"/>
      <c r="M98" s="171"/>
      <c r="N98" s="177"/>
      <c r="O98" s="177"/>
      <c r="P98" s="177"/>
      <c r="Q98" s="177"/>
    </row>
    <row r="99" spans="1:17" ht="21.75" customHeight="1">
      <c r="G99" s="220" t="s">
        <v>2</v>
      </c>
      <c r="H99" s="220"/>
      <c r="I99" s="220"/>
      <c r="J99" s="4"/>
      <c r="K99" s="220" t="s">
        <v>3</v>
      </c>
      <c r="L99" s="220"/>
      <c r="M99" s="220"/>
    </row>
    <row r="100" spans="1:17" ht="21.75" customHeight="1">
      <c r="G100" s="13" t="s">
        <v>185</v>
      </c>
      <c r="H100" s="53"/>
      <c r="I100" s="13" t="s">
        <v>167</v>
      </c>
      <c r="J100" s="13"/>
      <c r="K100" s="13" t="s">
        <v>185</v>
      </c>
      <c r="L100" s="53"/>
      <c r="M100" s="13" t="s">
        <v>167</v>
      </c>
    </row>
    <row r="101" spans="1:17" ht="21.75" customHeight="1">
      <c r="A101" s="166"/>
      <c r="C101" s="174"/>
      <c r="D101" s="174"/>
      <c r="E101" s="61"/>
      <c r="F101" s="61"/>
      <c r="G101" s="18" t="s">
        <v>6</v>
      </c>
      <c r="H101" s="13"/>
      <c r="I101" s="18" t="s">
        <v>6</v>
      </c>
      <c r="J101" s="13"/>
      <c r="K101" s="18" t="s">
        <v>6</v>
      </c>
      <c r="L101" s="13"/>
      <c r="M101" s="18" t="s">
        <v>6</v>
      </c>
    </row>
    <row r="102" spans="1:17" ht="21.75" customHeight="1">
      <c r="A102" s="166"/>
      <c r="D102" s="174"/>
      <c r="E102" s="184"/>
      <c r="G102" s="208"/>
      <c r="I102" s="209"/>
      <c r="J102" s="170"/>
      <c r="K102" s="208"/>
      <c r="M102" s="209"/>
    </row>
    <row r="103" spans="1:17" ht="21.75" customHeight="1">
      <c r="A103" s="166" t="s">
        <v>184</v>
      </c>
      <c r="B103" s="174"/>
      <c r="D103" s="174"/>
      <c r="E103" s="61"/>
      <c r="G103" s="197">
        <f>SUM(G92,G72,G42)</f>
        <v>930678608</v>
      </c>
      <c r="I103" s="171">
        <f>SUM(I92,I72,I42)</f>
        <v>675423500</v>
      </c>
      <c r="J103" s="170"/>
      <c r="K103" s="197">
        <f>SUM(K92,K72,K42)</f>
        <v>-68069232</v>
      </c>
      <c r="M103" s="171">
        <f>SUM(M92,M72,M42)</f>
        <v>1708195773</v>
      </c>
    </row>
    <row r="104" spans="1:17" ht="21.75" customHeight="1">
      <c r="A104" s="172" t="s">
        <v>162</v>
      </c>
      <c r="D104" s="174"/>
      <c r="E104" s="61"/>
      <c r="G104" s="197">
        <v>2680759857</v>
      </c>
      <c r="I104" s="171">
        <v>3172220811</v>
      </c>
      <c r="J104" s="170"/>
      <c r="K104" s="197">
        <v>867539934</v>
      </c>
      <c r="M104" s="171">
        <v>286177141</v>
      </c>
    </row>
    <row r="105" spans="1:17" ht="21.75" customHeight="1">
      <c r="A105" s="65" t="s">
        <v>163</v>
      </c>
      <c r="D105" s="174"/>
      <c r="E105" s="61"/>
      <c r="G105" s="197"/>
      <c r="J105" s="170"/>
      <c r="K105" s="197"/>
    </row>
    <row r="106" spans="1:17" ht="21.75" customHeight="1">
      <c r="A106" s="65"/>
      <c r="B106" s="65" t="s">
        <v>164</v>
      </c>
      <c r="D106" s="174"/>
      <c r="E106" s="61"/>
      <c r="G106" s="46">
        <v>2308440</v>
      </c>
      <c r="I106" s="47">
        <v>-23161916</v>
      </c>
      <c r="J106" s="170"/>
      <c r="K106" s="46">
        <v>0</v>
      </c>
      <c r="M106" s="47">
        <v>0</v>
      </c>
    </row>
    <row r="107" spans="1:17" ht="6" customHeight="1">
      <c r="A107" s="65"/>
      <c r="B107" s="65"/>
      <c r="D107" s="174"/>
      <c r="E107" s="61"/>
      <c r="G107" s="217"/>
      <c r="I107" s="218"/>
      <c r="J107" s="170"/>
      <c r="K107" s="217"/>
      <c r="M107" s="218"/>
    </row>
    <row r="108" spans="1:17" ht="21.75" customHeight="1" thickBot="1">
      <c r="A108" s="75" t="s">
        <v>165</v>
      </c>
      <c r="D108" s="174"/>
      <c r="E108" s="61"/>
      <c r="G108" s="210">
        <f>SUM(G103:G106)</f>
        <v>3613746905</v>
      </c>
      <c r="I108" s="211">
        <f>SUM(I103:I106)</f>
        <v>3824482395</v>
      </c>
      <c r="J108" s="170"/>
      <c r="K108" s="210">
        <f>SUM(K103:K106)</f>
        <v>799470702</v>
      </c>
      <c r="M108" s="211">
        <f>SUM(M103:M106)</f>
        <v>1994372914</v>
      </c>
    </row>
    <row r="109" spans="1:17" ht="21.75" customHeight="1" thickTop="1">
      <c r="A109" s="75"/>
      <c r="D109" s="174"/>
      <c r="E109" s="61"/>
      <c r="G109" s="197"/>
      <c r="J109" s="170"/>
      <c r="K109" s="197"/>
    </row>
    <row r="110" spans="1:17" ht="21.75" customHeight="1">
      <c r="A110" s="75" t="s">
        <v>166</v>
      </c>
      <c r="B110" s="174"/>
      <c r="C110" s="65"/>
      <c r="D110" s="65"/>
      <c r="E110" s="212"/>
      <c r="F110" s="67"/>
      <c r="G110" s="73"/>
      <c r="H110" s="67"/>
      <c r="I110" s="74"/>
      <c r="J110" s="67"/>
      <c r="K110" s="73"/>
      <c r="L110" s="67"/>
      <c r="M110" s="74"/>
    </row>
    <row r="111" spans="1:17" ht="6" customHeight="1">
      <c r="B111" s="65"/>
      <c r="D111" s="174"/>
      <c r="E111" s="61"/>
      <c r="G111" s="197"/>
      <c r="J111" s="170"/>
      <c r="K111" s="197"/>
    </row>
    <row r="112" spans="1:17" ht="21.75" customHeight="1">
      <c r="A112" s="65" t="s">
        <v>217</v>
      </c>
      <c r="B112" s="174"/>
      <c r="C112" s="65"/>
      <c r="D112" s="65"/>
      <c r="E112" s="212"/>
      <c r="F112" s="67"/>
      <c r="G112" s="73">
        <v>651467216</v>
      </c>
      <c r="H112" s="67"/>
      <c r="I112" s="74">
        <v>709249488</v>
      </c>
      <c r="J112" s="67"/>
      <c r="K112" s="73">
        <v>484473631.22047806</v>
      </c>
      <c r="L112" s="67"/>
      <c r="M112" s="74">
        <v>54683045</v>
      </c>
    </row>
    <row r="113" spans="1:13" ht="21.75" customHeight="1">
      <c r="A113" s="65" t="s">
        <v>218</v>
      </c>
      <c r="B113" s="174"/>
      <c r="C113" s="65"/>
      <c r="D113" s="65"/>
      <c r="E113" s="212"/>
      <c r="F113" s="67"/>
      <c r="G113" s="73">
        <v>341294805</v>
      </c>
      <c r="H113" s="67"/>
      <c r="I113" s="74">
        <v>107308606</v>
      </c>
      <c r="J113" s="67"/>
      <c r="K113" s="73">
        <v>89003840.279522002</v>
      </c>
      <c r="L113" s="67"/>
      <c r="M113" s="74">
        <v>7793490.1280669998</v>
      </c>
    </row>
    <row r="114" spans="1:13" ht="21.75" customHeight="1">
      <c r="A114" s="172" t="s">
        <v>216</v>
      </c>
      <c r="E114" s="198"/>
      <c r="G114" s="213">
        <v>57435380.824197441</v>
      </c>
      <c r="H114" s="214"/>
      <c r="I114" s="215">
        <v>0</v>
      </c>
      <c r="J114" s="214"/>
      <c r="K114" s="213">
        <v>14695629.534517512</v>
      </c>
      <c r="L114" s="214"/>
      <c r="M114" s="215">
        <v>0</v>
      </c>
    </row>
    <row r="115" spans="1:13" ht="21.75" customHeight="1">
      <c r="A115" s="172" t="s">
        <v>174</v>
      </c>
      <c r="E115" s="198"/>
      <c r="G115" s="213">
        <v>16717610</v>
      </c>
      <c r="H115" s="214"/>
      <c r="I115" s="215">
        <v>14427326</v>
      </c>
      <c r="J115" s="214"/>
      <c r="K115" s="213">
        <v>0</v>
      </c>
      <c r="L115" s="214"/>
      <c r="M115" s="215">
        <v>0</v>
      </c>
    </row>
    <row r="116" spans="1:13" ht="21.75" customHeight="1">
      <c r="E116" s="198"/>
      <c r="G116" s="215"/>
      <c r="H116" s="214"/>
      <c r="I116" s="215"/>
      <c r="J116" s="214"/>
      <c r="K116" s="215"/>
      <c r="L116" s="214"/>
      <c r="M116" s="215"/>
    </row>
    <row r="117" spans="1:13" ht="21.75" customHeight="1">
      <c r="E117" s="198"/>
      <c r="G117" s="215"/>
      <c r="H117" s="214"/>
      <c r="I117" s="215"/>
      <c r="J117" s="214"/>
      <c r="K117" s="215"/>
      <c r="L117" s="214"/>
      <c r="M117" s="215"/>
    </row>
    <row r="118" spans="1:13" ht="21.75" customHeight="1">
      <c r="E118" s="198"/>
      <c r="G118" s="215"/>
      <c r="H118" s="214"/>
      <c r="I118" s="215"/>
      <c r="J118" s="214"/>
      <c r="K118" s="215"/>
      <c r="L118" s="214"/>
      <c r="M118" s="215"/>
    </row>
    <row r="119" spans="1:13" ht="21.75" customHeight="1">
      <c r="E119" s="198"/>
      <c r="G119" s="215"/>
      <c r="H119" s="214"/>
      <c r="I119" s="215"/>
      <c r="J119" s="214"/>
      <c r="K119" s="215"/>
      <c r="L119" s="214"/>
      <c r="M119" s="215"/>
    </row>
    <row r="120" spans="1:13" ht="21.75" customHeight="1">
      <c r="E120" s="198"/>
      <c r="G120" s="215"/>
      <c r="H120" s="214"/>
      <c r="I120" s="215"/>
      <c r="J120" s="214"/>
      <c r="K120" s="215"/>
      <c r="L120" s="214"/>
      <c r="M120" s="215"/>
    </row>
    <row r="121" spans="1:13" ht="21.75" customHeight="1">
      <c r="E121" s="198"/>
      <c r="G121" s="215"/>
      <c r="H121" s="214"/>
      <c r="I121" s="215"/>
      <c r="J121" s="214"/>
      <c r="K121" s="215"/>
      <c r="L121" s="214"/>
      <c r="M121" s="215"/>
    </row>
    <row r="122" spans="1:13" ht="21.75" customHeight="1">
      <c r="E122" s="198"/>
      <c r="G122" s="215"/>
      <c r="H122" s="214"/>
      <c r="I122" s="215"/>
      <c r="J122" s="214"/>
      <c r="K122" s="215"/>
      <c r="L122" s="214"/>
      <c r="M122" s="215"/>
    </row>
    <row r="123" spans="1:13" ht="21.75" customHeight="1">
      <c r="E123" s="198"/>
      <c r="G123" s="215"/>
      <c r="H123" s="214"/>
      <c r="I123" s="215"/>
      <c r="J123" s="214"/>
      <c r="K123" s="215"/>
      <c r="L123" s="214"/>
      <c r="M123" s="215"/>
    </row>
    <row r="124" spans="1:13" ht="21.75" customHeight="1">
      <c r="E124" s="198"/>
      <c r="G124" s="215"/>
      <c r="H124" s="214"/>
      <c r="I124" s="215"/>
      <c r="J124" s="214"/>
      <c r="K124" s="215"/>
      <c r="L124" s="214"/>
      <c r="M124" s="215"/>
    </row>
    <row r="125" spans="1:13" ht="21.75" customHeight="1">
      <c r="E125" s="198"/>
      <c r="G125" s="215"/>
      <c r="H125" s="214"/>
      <c r="I125" s="215"/>
      <c r="J125" s="214"/>
      <c r="K125" s="215"/>
      <c r="L125" s="214"/>
      <c r="M125" s="215"/>
    </row>
    <row r="126" spans="1:13" ht="21.75" customHeight="1">
      <c r="E126" s="198"/>
      <c r="G126" s="215"/>
      <c r="H126" s="214"/>
      <c r="I126" s="215"/>
      <c r="J126" s="214"/>
      <c r="K126" s="215"/>
      <c r="L126" s="214"/>
      <c r="M126" s="215"/>
    </row>
    <row r="127" spans="1:13" ht="21.75" customHeight="1">
      <c r="E127" s="198"/>
      <c r="G127" s="215"/>
      <c r="H127" s="214"/>
      <c r="I127" s="215"/>
      <c r="J127" s="214"/>
      <c r="K127" s="215"/>
      <c r="L127" s="214"/>
      <c r="M127" s="215"/>
    </row>
    <row r="128" spans="1:13" ht="21.75" customHeight="1">
      <c r="E128" s="198"/>
      <c r="G128" s="215"/>
      <c r="H128" s="214"/>
      <c r="I128" s="215"/>
      <c r="J128" s="214"/>
      <c r="K128" s="215"/>
      <c r="L128" s="214"/>
      <c r="M128" s="215"/>
    </row>
    <row r="129" spans="1:13" ht="21.75" customHeight="1">
      <c r="E129" s="198"/>
      <c r="G129" s="215"/>
      <c r="H129" s="214"/>
      <c r="I129" s="215"/>
      <c r="J129" s="214"/>
      <c r="K129" s="215"/>
      <c r="L129" s="214"/>
      <c r="M129" s="215"/>
    </row>
    <row r="130" spans="1:13" ht="21.75" customHeight="1">
      <c r="E130" s="198"/>
      <c r="G130" s="215"/>
      <c r="H130" s="214"/>
      <c r="I130" s="215"/>
      <c r="J130" s="214"/>
      <c r="K130" s="215"/>
      <c r="L130" s="214"/>
      <c r="M130" s="215"/>
    </row>
    <row r="131" spans="1:13" ht="21.75" customHeight="1">
      <c r="E131" s="198"/>
      <c r="G131" s="215"/>
      <c r="H131" s="214"/>
      <c r="I131" s="215"/>
      <c r="J131" s="214"/>
      <c r="K131" s="215"/>
      <c r="L131" s="214"/>
      <c r="M131" s="215"/>
    </row>
    <row r="132" spans="1:13" ht="21.75" customHeight="1">
      <c r="E132" s="198"/>
      <c r="G132" s="215"/>
      <c r="H132" s="214"/>
      <c r="I132" s="215"/>
      <c r="J132" s="214"/>
      <c r="K132" s="215"/>
      <c r="L132" s="214"/>
      <c r="M132" s="215"/>
    </row>
    <row r="133" spans="1:13" ht="18" hidden="1" customHeight="1">
      <c r="E133" s="198"/>
      <c r="G133" s="215"/>
      <c r="H133" s="214"/>
      <c r="I133" s="215"/>
      <c r="J133" s="214"/>
      <c r="K133" s="215"/>
      <c r="L133" s="214"/>
      <c r="M133" s="215"/>
    </row>
    <row r="134" spans="1:13" ht="21.95" customHeight="1">
      <c r="A134" s="165" t="s">
        <v>31</v>
      </c>
      <c r="B134" s="207"/>
      <c r="C134" s="207"/>
      <c r="D134" s="207"/>
      <c r="E134" s="173"/>
      <c r="F134" s="173"/>
      <c r="G134" s="47"/>
      <c r="H134" s="47"/>
      <c r="I134" s="47"/>
      <c r="J134" s="47"/>
      <c r="K134" s="47"/>
      <c r="L134" s="47"/>
      <c r="M134" s="47"/>
    </row>
  </sheetData>
  <mergeCells count="6">
    <mergeCell ref="G5:I5"/>
    <mergeCell ref="K5:M5"/>
    <mergeCell ref="G50:I50"/>
    <mergeCell ref="K50:M50"/>
    <mergeCell ref="G99:I99"/>
    <mergeCell ref="K99:M99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 (3m)</vt:lpstr>
      <vt:lpstr>7-8 (6m) </vt:lpstr>
      <vt:lpstr>9</vt:lpstr>
      <vt:lpstr>10</vt:lpstr>
      <vt:lpstr>11-13</vt:lpstr>
      <vt:lpstr>'2-4'!Print_Area</vt:lpstr>
      <vt:lpstr>'5-6 (3m)'!Print_Area</vt:lpstr>
      <vt:lpstr>'7-8 (6m)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Aree Tansutthiwong</cp:lastModifiedBy>
  <cp:lastPrinted>2020-08-11T11:25:13Z</cp:lastPrinted>
  <dcterms:created xsi:type="dcterms:W3CDTF">2016-09-01T08:36:04Z</dcterms:created>
  <dcterms:modified xsi:type="dcterms:W3CDTF">2020-08-11T11:25:20Z</dcterms:modified>
</cp:coreProperties>
</file>