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01. Working paper FS\2020\06.Jun\[8] Sent to set\"/>
    </mc:Choice>
  </mc:AlternateContent>
  <bookViews>
    <workbookView xWindow="28680" yWindow="-120" windowWidth="21840" windowHeight="13140" tabRatio="861" activeTab="9"/>
  </bookViews>
  <sheets>
    <sheet name="BS 3-5" sheetId="1" r:id="rId1"/>
    <sheet name="PL 6" sheetId="2" r:id="rId2"/>
    <sheet name="PL 7" sheetId="9" r:id="rId3"/>
    <sheet name="PL 8" sheetId="12" r:id="rId4"/>
    <sheet name="PL 9" sheetId="13" r:id="rId5"/>
    <sheet name="CH 10" sheetId="7" r:id="rId6"/>
    <sheet name="CH 11" sheetId="10" r:id="rId7"/>
    <sheet name="CH_sep 12" sheetId="4" r:id="rId8"/>
    <sheet name="CH_sep 13" sheetId="11" r:id="rId9"/>
    <sheet name="CF 14-15" sheetId="5" r:id="rId10"/>
  </sheets>
  <externalReferences>
    <externalReference r:id="rId11"/>
  </externalReferences>
  <definedNames>
    <definedName name="_xlnm._FilterDatabase" localSheetId="5" hidden="1">'CH 10'!#REF!</definedName>
    <definedName name="_xlnm._FilterDatabase" localSheetId="6" hidden="1">'CH 11'!#REF!</definedName>
    <definedName name="aaa" localSheetId="5">#REF!</definedName>
    <definedName name="aaa" localSheetId="6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3-5'!$A$1:$J$125</definedName>
    <definedName name="_xlnm.Print_Area" localSheetId="9">'CF 14-15'!$A$1:$I$89</definedName>
    <definedName name="_xlnm.Print_Area" localSheetId="5">'CH 10'!$A$1:$AB$42</definedName>
    <definedName name="_xlnm.Print_Area" localSheetId="6">'CH 11'!$A$1:$AJ$44</definedName>
    <definedName name="_xlnm.Print_Area" localSheetId="7">'CH_sep 12'!$A$1:$N$24</definedName>
    <definedName name="_xlnm.Print_Area" localSheetId="8">'CH_sep 13'!$A$1:$T$30</definedName>
    <definedName name="_xlnm.Print_Area" localSheetId="1">'PL 6'!$A$1:$M$43</definedName>
    <definedName name="_xlnm.Print_Area" localSheetId="2">'PL 7'!$A$1:$K$42</definedName>
    <definedName name="_xlnm.Print_Area" localSheetId="3">'PL 8'!$A$1:$M$43</definedName>
    <definedName name="_xlnm.Print_Area" localSheetId="4">'PL 9'!$A$1:$K$42</definedName>
    <definedName name="_xlnm.Print_Area">[1]cashflow:adj!$A$1:$E$145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[1]cashflow:adj!$A$1:$IV$5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13" l="1"/>
  <c r="P37" i="10" l="1"/>
  <c r="E40" i="13" l="1"/>
  <c r="D81" i="1" l="1"/>
  <c r="K33" i="9" l="1"/>
  <c r="I33" i="9"/>
  <c r="G33" i="9"/>
  <c r="AD41" i="10" l="1"/>
  <c r="AF41" i="10" s="1"/>
  <c r="AJ41" i="10" s="1"/>
  <c r="K33" i="13" l="1"/>
  <c r="I33" i="13"/>
  <c r="G33" i="13"/>
  <c r="E33" i="13"/>
  <c r="H36" i="12"/>
  <c r="H36" i="2" l="1"/>
  <c r="P24" i="11" l="1"/>
  <c r="L24" i="11"/>
  <c r="R24" i="11"/>
  <c r="R19" i="11"/>
  <c r="J24" i="11"/>
  <c r="J19" i="11"/>
  <c r="H24" i="11"/>
  <c r="H19" i="11"/>
  <c r="F24" i="11"/>
  <c r="F19" i="11"/>
  <c r="T26" i="11"/>
  <c r="P19" i="11"/>
  <c r="L19" i="11"/>
  <c r="D19" i="11"/>
  <c r="N19" i="11"/>
  <c r="Z32" i="10" l="1"/>
  <c r="Z27" i="10"/>
  <c r="X32" i="10"/>
  <c r="X27" i="10"/>
  <c r="V32" i="10"/>
  <c r="V27" i="10"/>
  <c r="Z39" i="10"/>
  <c r="T32" i="10"/>
  <c r="T27" i="10"/>
  <c r="P26" i="10"/>
  <c r="N32" i="10"/>
  <c r="N27" i="10"/>
  <c r="L32" i="10"/>
  <c r="L27" i="10"/>
  <c r="F32" i="10"/>
  <c r="F27" i="10"/>
  <c r="E33" i="9"/>
  <c r="X34" i="10" l="1"/>
  <c r="V34" i="10"/>
  <c r="Z34" i="10"/>
  <c r="N34" i="10"/>
  <c r="T34" i="10"/>
  <c r="E22" i="9"/>
  <c r="F34" i="10"/>
  <c r="L34" i="10"/>
  <c r="J34" i="12" l="1"/>
  <c r="J11" i="12"/>
  <c r="J21" i="12" s="1"/>
  <c r="J27" i="12" s="1"/>
  <c r="J29" i="12" s="1"/>
  <c r="G9" i="5" s="1"/>
  <c r="F34" i="12"/>
  <c r="F11" i="12"/>
  <c r="F21" i="12" s="1"/>
  <c r="F27" i="12" s="1"/>
  <c r="F29" i="12" s="1"/>
  <c r="C9" i="5" s="1"/>
  <c r="C29" i="5" l="1"/>
  <c r="H20" i="1"/>
  <c r="D20" i="1"/>
  <c r="C86" i="5" l="1"/>
  <c r="L16" i="4"/>
  <c r="J16" i="4"/>
  <c r="H16" i="4"/>
  <c r="F16" i="4"/>
  <c r="D16" i="4"/>
  <c r="N15" i="4"/>
  <c r="N16" i="4" s="1"/>
  <c r="R37" i="7"/>
  <c r="Z36" i="7"/>
  <c r="N36" i="7"/>
  <c r="V24" i="7"/>
  <c r="X24" i="7" s="1"/>
  <c r="AB24" i="7" s="1"/>
  <c r="L18" i="12"/>
  <c r="H18" i="12"/>
  <c r="K22" i="13"/>
  <c r="I22" i="13"/>
  <c r="G22" i="13"/>
  <c r="L11" i="12"/>
  <c r="I9" i="13"/>
  <c r="H11" i="12"/>
  <c r="H21" i="12" s="1"/>
  <c r="H27" i="12" s="1"/>
  <c r="H29" i="12" s="1"/>
  <c r="G9" i="13" s="1"/>
  <c r="E9" i="13"/>
  <c r="K34" i="13" l="1"/>
  <c r="L21" i="12"/>
  <c r="L27" i="12" s="1"/>
  <c r="L29" i="12" s="1"/>
  <c r="L32" i="12" s="1"/>
  <c r="E34" i="13"/>
  <c r="E35" i="13" s="1"/>
  <c r="G34" i="13"/>
  <c r="I34" i="13"/>
  <c r="H34" i="12"/>
  <c r="E9" i="5" s="1"/>
  <c r="G29" i="5"/>
  <c r="L19" i="4" l="1"/>
  <c r="L36" i="12"/>
  <c r="L34" i="12"/>
  <c r="I9" i="5" s="1"/>
  <c r="K9" i="13"/>
  <c r="T23" i="11"/>
  <c r="F102" i="1" l="1"/>
  <c r="AD26" i="10" l="1"/>
  <c r="AD25" i="10"/>
  <c r="AF25" i="10" s="1"/>
  <c r="AJ25" i="10" s="1"/>
  <c r="AD24" i="10"/>
  <c r="AH27" i="10"/>
  <c r="AB27" i="10"/>
  <c r="R27" i="10"/>
  <c r="P27" i="10"/>
  <c r="J27" i="10"/>
  <c r="H27" i="10"/>
  <c r="D27" i="10"/>
  <c r="X39" i="10" l="1"/>
  <c r="X19" i="10"/>
  <c r="X43" i="10" l="1"/>
  <c r="AD38" i="10"/>
  <c r="AF38" i="10" s="1"/>
  <c r="AJ38" i="10" s="1"/>
  <c r="AD37" i="10"/>
  <c r="AF37" i="10" s="1"/>
  <c r="AD31" i="10"/>
  <c r="AF31" i="10" s="1"/>
  <c r="AJ31" i="10" s="1"/>
  <c r="AD18" i="10"/>
  <c r="AF18" i="10" s="1"/>
  <c r="AJ18" i="10" s="1"/>
  <c r="AF26" i="10"/>
  <c r="AF24" i="10"/>
  <c r="AJ24" i="10" s="1"/>
  <c r="AD23" i="10"/>
  <c r="AJ37" i="10" l="1"/>
  <c r="AF23" i="10"/>
  <c r="AJ23" i="10" s="1"/>
  <c r="AD27" i="10"/>
  <c r="AJ26" i="10"/>
  <c r="AF27" i="10" l="1"/>
  <c r="AJ27" i="10"/>
  <c r="J36" i="1" l="1"/>
  <c r="H36" i="1"/>
  <c r="F36" i="1"/>
  <c r="D36" i="1" l="1"/>
  <c r="C79" i="5" l="1"/>
  <c r="I79" i="5"/>
  <c r="G79" i="5"/>
  <c r="G65" i="5"/>
  <c r="T18" i="11"/>
  <c r="T17" i="11"/>
  <c r="T19" i="11" l="1"/>
  <c r="T12" i="11"/>
  <c r="I65" i="5" l="1"/>
  <c r="C65" i="5"/>
  <c r="T11" i="11"/>
  <c r="T13" i="11" s="1"/>
  <c r="L13" i="11"/>
  <c r="L28" i="11" s="1"/>
  <c r="R13" i="11"/>
  <c r="R28" i="11" s="1"/>
  <c r="P13" i="11"/>
  <c r="P28" i="11" s="1"/>
  <c r="N13" i="11"/>
  <c r="J13" i="11"/>
  <c r="J28" i="11" s="1"/>
  <c r="H13" i="11"/>
  <c r="H28" i="11" s="1"/>
  <c r="F13" i="11"/>
  <c r="F28" i="11" s="1"/>
  <c r="D13" i="11"/>
  <c r="D24" i="11"/>
  <c r="AD17" i="10"/>
  <c r="AD19" i="10" s="1"/>
  <c r="N19" i="10"/>
  <c r="N43" i="10" s="1"/>
  <c r="AJ39" i="10"/>
  <c r="AH39" i="10"/>
  <c r="AF39" i="10"/>
  <c r="AD39" i="10"/>
  <c r="AB39" i="10"/>
  <c r="V39" i="10"/>
  <c r="R39" i="10"/>
  <c r="P39" i="10"/>
  <c r="AJ32" i="10"/>
  <c r="AH32" i="10"/>
  <c r="AF32" i="10"/>
  <c r="AD32" i="10"/>
  <c r="AB32" i="10"/>
  <c r="R32" i="10"/>
  <c r="P32" i="10"/>
  <c r="J32" i="10"/>
  <c r="H32" i="10"/>
  <c r="D32" i="10"/>
  <c r="AH19" i="10"/>
  <c r="AB19" i="10"/>
  <c r="Z19" i="10"/>
  <c r="Z43" i="10" s="1"/>
  <c r="V19" i="10"/>
  <c r="T19" i="10"/>
  <c r="T43" i="10" s="1"/>
  <c r="R19" i="10"/>
  <c r="P19" i="10"/>
  <c r="L19" i="10"/>
  <c r="L43" i="10" s="1"/>
  <c r="J19" i="10"/>
  <c r="H19" i="10"/>
  <c r="F19" i="10"/>
  <c r="F43" i="10" s="1"/>
  <c r="D19" i="10"/>
  <c r="K22" i="9"/>
  <c r="I22" i="9"/>
  <c r="J43" i="10" l="1"/>
  <c r="AH43" i="10"/>
  <c r="V43" i="10"/>
  <c r="D28" i="11"/>
  <c r="D43" i="10"/>
  <c r="P43" i="10"/>
  <c r="AD43" i="10"/>
  <c r="H43" i="10"/>
  <c r="R43" i="10"/>
  <c r="AF17" i="10"/>
  <c r="AJ17" i="10" s="1"/>
  <c r="AJ19" i="10" s="1"/>
  <c r="AJ43" i="10" s="1"/>
  <c r="AD34" i="10"/>
  <c r="D34" i="10"/>
  <c r="P34" i="10"/>
  <c r="AB43" i="10"/>
  <c r="AF34" i="10"/>
  <c r="AJ34" i="10"/>
  <c r="H34" i="10"/>
  <c r="J34" i="10"/>
  <c r="AH34" i="10"/>
  <c r="R34" i="10"/>
  <c r="AF19" i="10" l="1"/>
  <c r="AF43" i="10" s="1"/>
  <c r="J57" i="1"/>
  <c r="J69" i="1" s="1"/>
  <c r="F57" i="1"/>
  <c r="F69" i="1" s="1"/>
  <c r="H69" i="1"/>
  <c r="D69" i="1"/>
  <c r="J12" i="1" l="1"/>
  <c r="F12" i="1"/>
  <c r="F114" i="1" l="1"/>
  <c r="F116" i="1" s="1"/>
  <c r="H114" i="1"/>
  <c r="H116" i="1" s="1"/>
  <c r="D114" i="1"/>
  <c r="D116" i="1" s="1"/>
  <c r="J114" i="1" l="1"/>
  <c r="J116" i="1" s="1"/>
  <c r="E79" i="5"/>
  <c r="E65" i="5"/>
  <c r="G22" i="9"/>
  <c r="L11" i="2"/>
  <c r="H11" i="2"/>
  <c r="N11" i="4"/>
  <c r="I34" i="9"/>
  <c r="L20" i="4" s="1"/>
  <c r="N20" i="4" s="1"/>
  <c r="N19" i="7"/>
  <c r="F19" i="7"/>
  <c r="D26" i="7"/>
  <c r="D19" i="7"/>
  <c r="Z19" i="7"/>
  <c r="T19" i="7"/>
  <c r="R19" i="7"/>
  <c r="P19" i="7"/>
  <c r="L19" i="7"/>
  <c r="J19" i="7"/>
  <c r="H19" i="7"/>
  <c r="G86" i="5"/>
  <c r="V36" i="7"/>
  <c r="V37" i="7"/>
  <c r="Z31" i="7"/>
  <c r="V25" i="7"/>
  <c r="X25" i="7" s="1"/>
  <c r="AB25" i="7" s="1"/>
  <c r="V23" i="7"/>
  <c r="X23" i="7" s="1"/>
  <c r="AB23" i="7" s="1"/>
  <c r="F20" i="1"/>
  <c r="J81" i="1"/>
  <c r="J20" i="1"/>
  <c r="J21" i="4"/>
  <c r="J23" i="4" s="1"/>
  <c r="H21" i="4"/>
  <c r="H23" i="4" s="1"/>
  <c r="F21" i="4"/>
  <c r="F23" i="4" s="1"/>
  <c r="D21" i="4"/>
  <c r="D23" i="4" s="1"/>
  <c r="T31" i="7"/>
  <c r="R31" i="7"/>
  <c r="P31" i="7"/>
  <c r="N31" i="7"/>
  <c r="L31" i="7"/>
  <c r="J31" i="7"/>
  <c r="H31" i="7"/>
  <c r="F31" i="7"/>
  <c r="D31" i="7"/>
  <c r="V30" i="7"/>
  <c r="X30" i="7" s="1"/>
  <c r="Z26" i="7"/>
  <c r="T26" i="7"/>
  <c r="R26" i="7"/>
  <c r="P26" i="7"/>
  <c r="N26" i="7"/>
  <c r="L26" i="7"/>
  <c r="J26" i="7"/>
  <c r="H26" i="7"/>
  <c r="F26" i="7"/>
  <c r="V19" i="7"/>
  <c r="J11" i="2"/>
  <c r="J21" i="2" s="1"/>
  <c r="F11" i="2"/>
  <c r="H81" i="1"/>
  <c r="D83" i="1"/>
  <c r="D118" i="1" s="1"/>
  <c r="F81" i="1"/>
  <c r="P38" i="7"/>
  <c r="T38" i="7"/>
  <c r="D41" i="7" l="1"/>
  <c r="J41" i="7"/>
  <c r="L41" i="7"/>
  <c r="P41" i="7"/>
  <c r="F41" i="7"/>
  <c r="T41" i="7"/>
  <c r="H41" i="7"/>
  <c r="V26" i="7"/>
  <c r="F33" i="7"/>
  <c r="Z33" i="7"/>
  <c r="N33" i="7"/>
  <c r="P33" i="7"/>
  <c r="R33" i="7"/>
  <c r="J33" i="7"/>
  <c r="L33" i="7"/>
  <c r="D33" i="7"/>
  <c r="E34" i="9"/>
  <c r="F21" i="2"/>
  <c r="L21" i="2"/>
  <c r="L27" i="2" s="1"/>
  <c r="L29" i="2" s="1"/>
  <c r="J27" i="2"/>
  <c r="J29" i="2" s="1"/>
  <c r="H21" i="2"/>
  <c r="H38" i="1"/>
  <c r="H83" i="1"/>
  <c r="H118" i="1" s="1"/>
  <c r="K34" i="9"/>
  <c r="G34" i="9"/>
  <c r="F83" i="1"/>
  <c r="F118" i="1" s="1"/>
  <c r="J38" i="1"/>
  <c r="AB19" i="7"/>
  <c r="X19" i="7"/>
  <c r="AB26" i="7"/>
  <c r="AB30" i="7"/>
  <c r="AB31" i="7" s="1"/>
  <c r="X31" i="7"/>
  <c r="V31" i="7"/>
  <c r="R38" i="7"/>
  <c r="R41" i="7" s="1"/>
  <c r="X26" i="7"/>
  <c r="H33" i="7"/>
  <c r="Z38" i="7"/>
  <c r="Z41" i="7" s="1"/>
  <c r="X37" i="7"/>
  <c r="AB37" i="7" s="1"/>
  <c r="V38" i="7"/>
  <c r="J83" i="1"/>
  <c r="J118" i="1" s="1"/>
  <c r="D38" i="1"/>
  <c r="F38" i="1"/>
  <c r="AB33" i="7" l="1"/>
  <c r="L36" i="2"/>
  <c r="K35" i="13"/>
  <c r="K38" i="13" s="1"/>
  <c r="K40" i="13" s="1"/>
  <c r="I35" i="13"/>
  <c r="V41" i="7"/>
  <c r="F27" i="2"/>
  <c r="F29" i="2" s="1"/>
  <c r="H27" i="2"/>
  <c r="H29" i="2" s="1"/>
  <c r="G35" i="13" s="1"/>
  <c r="G40" i="13" s="1"/>
  <c r="I9" i="9"/>
  <c r="I35" i="9" s="1"/>
  <c r="I40" i="9" s="1"/>
  <c r="J34" i="2"/>
  <c r="H132" i="1"/>
  <c r="V33" i="7"/>
  <c r="K9" i="9"/>
  <c r="K35" i="9" s="1"/>
  <c r="K40" i="9" s="1"/>
  <c r="F132" i="1"/>
  <c r="X33" i="7"/>
  <c r="D132" i="1"/>
  <c r="J132" i="1"/>
  <c r="I38" i="13" l="1"/>
  <c r="I40" i="13" s="1"/>
  <c r="N22" i="11" s="1"/>
  <c r="T22" i="11" s="1"/>
  <c r="T24" i="11" s="1"/>
  <c r="T28" i="11" s="1"/>
  <c r="G40" i="5"/>
  <c r="G42" i="5" s="1"/>
  <c r="G85" i="5" s="1"/>
  <c r="G87" i="5" s="1"/>
  <c r="E9" i="9"/>
  <c r="E35" i="9" s="1"/>
  <c r="L34" i="2"/>
  <c r="I29" i="5" s="1"/>
  <c r="I40" i="5" s="1"/>
  <c r="I42" i="5" s="1"/>
  <c r="I82" i="5" s="1"/>
  <c r="I85" i="5" s="1"/>
  <c r="I87" i="5" s="1"/>
  <c r="G9" i="9"/>
  <c r="G35" i="9" s="1"/>
  <c r="G40" i="9" s="1"/>
  <c r="X36" i="7"/>
  <c r="N19" i="4"/>
  <c r="N21" i="4" s="1"/>
  <c r="N23" i="4" s="1"/>
  <c r="L21" i="4"/>
  <c r="L23" i="4" s="1"/>
  <c r="N24" i="11" l="1"/>
  <c r="N28" i="11" s="1"/>
  <c r="E40" i="9"/>
  <c r="C40" i="5"/>
  <c r="C42" i="5" s="1"/>
  <c r="N38" i="7"/>
  <c r="N41" i="7" s="1"/>
  <c r="H34" i="2"/>
  <c r="E29" i="5" s="1"/>
  <c r="E40" i="5" s="1"/>
  <c r="E42" i="5" s="1"/>
  <c r="E82" i="5" s="1"/>
  <c r="E85" i="5" s="1"/>
  <c r="E87" i="5" s="1"/>
  <c r="AB36" i="7"/>
  <c r="X38" i="7"/>
  <c r="X41" i="7" s="1"/>
  <c r="C82" i="5" l="1"/>
  <c r="C85" i="5" s="1"/>
  <c r="C87" i="5" s="1"/>
  <c r="AB38" i="7"/>
  <c r="AB41" i="7" s="1"/>
  <c r="F34" i="2" l="1"/>
</calcChain>
</file>

<file path=xl/sharedStrings.xml><?xml version="1.0" encoding="utf-8"?>
<sst xmlns="http://schemas.openxmlformats.org/spreadsheetml/2006/main" count="586" uniqueCount="298">
  <si>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</si>
  <si>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</si>
  <si>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</si>
  <si>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</si>
  <si>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</si>
  <si>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</si>
  <si>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</si>
  <si>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</si>
  <si>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</si>
  <si>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</si>
  <si>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</si>
  <si>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</si>
  <si>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</si>
  <si>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</si>
  <si>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</si>
  <si>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</si>
  <si>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</si>
  <si>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</si>
  <si>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</si>
  <si>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</si>
  <si>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</si>
  <si>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</si>
  <si>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</si>
  <si>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</si>
  <si>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</si>
  <si>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</si>
  <si>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</si>
  <si>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</si>
  <si>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</si>
  <si>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</si>
  <si>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ส่วนเกินทุน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</si>
  <si>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</si>
  <si>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</si>
  <si>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</si>
  <si>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</si>
  <si>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</si>
  <si>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</si>
  <si>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</si>
  <si>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</si>
  <si>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</si>
  <si>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</si>
  <si>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</si>
  <si>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</si>
  <si>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</si>
  <si>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</si>
  <si>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จากการลดทุน</t>
  </si>
  <si>
    <t>รวมส่วน</t>
  </si>
  <si>
    <t>ส่วนของ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</si>
  <si>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</si>
  <si>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</si>
  <si>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</si>
  <si>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</si>
  <si>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</si>
  <si>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</si>
  <si>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</si>
  <si>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</si>
  <si>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</si>
  <si>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</si>
  <si>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</si>
  <si>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</si>
  <si>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</si>
  <si>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</si>
  <si>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</si>
  <si>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</si>
  <si>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</si>
  <si>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</si>
  <si>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(นายพิชัย ชุณหวชิร)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</si>
  <si>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</si>
  <si>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</si>
  <si>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</si>
  <si>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</si>
  <si>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 กำไร (ขาดทุน) เบ็ดเสร็จอื่น</t>
  </si>
  <si>
    <t>ของส่วนผู้ถือหุ้น</t>
  </si>
  <si>
    <t>เงินให้กู้ยืมระยะยาวแก่กิจการที่เกี่ยวข้องกัน</t>
  </si>
  <si>
    <t>การแบ่งปันกำไร (ขาดทุน) เบ็ดเสร็จรวม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</si>
  <si>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</si>
  <si>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</si>
  <si>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กำไรจากอัตราแลกเปลี่ยน</t>
  </si>
  <si>
    <t>สินทรัพย์ภาษีเงินได้ของงวดปัจจุบัน</t>
  </si>
  <si>
    <t>ภาษีเงินได้ค้างจ่าย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</si>
  <si>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</si>
  <si>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</si>
  <si>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</si>
  <si>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</si>
  <si>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</si>
  <si>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</si>
  <si>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</si>
  <si>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</si>
  <si>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การจ่ายโดยใช้หุ้นเป็นเกณฑ์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</si>
  <si>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</si>
  <si>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</si>
  <si>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เงินสดจ่ายเพื่อสิทธิการเช่า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</si>
  <si>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</si>
  <si>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</si>
  <si>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</si>
  <si>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</si>
  <si>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</si>
  <si>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ผลกระทบของอัตราแลกเปลี่ยนที่มีต่อเงินสดและรายการ</t>
  </si>
  <si>
    <t>รวมส่วนของบริษัทใหญ่</t>
  </si>
  <si>
    <t>ดอกเบี้ยรับ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</si>
  <si>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</si>
  <si>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</si>
  <si>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</si>
  <si>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ลูกหนี้อื่น</t>
  </si>
  <si>
    <t>เจ้าหนี้อื่น</t>
  </si>
  <si>
    <t>รายการปรับปรุง</t>
  </si>
  <si>
    <t>จากการ</t>
  </si>
  <si>
    <t>กำไร (ขาดทุน) เบ็ดเสร็จอื่น</t>
  </si>
  <si>
    <t>ส่วนเกินทุนจากการรวมธุรกิจ</t>
  </si>
  <si>
    <t>กระแสเงินสดสุทธิใช้ไปในกิจกรรมลงทุน</t>
  </si>
  <si>
    <t xml:space="preserve">     กำไรขาดทุนเบ็ดเสร็จอื่น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</si>
  <si>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</si>
  <si>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</si>
  <si>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</si>
  <si>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</si>
  <si>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ค่าใช้จ่ายในการสำรวจและการประเมินค่า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</si>
  <si>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</si>
  <si>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</si>
  <si>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</si>
  <si>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</si>
  <si>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</si>
  <si>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</si>
  <si>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งบแสดงการเปลี่ยนแปลงส่วนของผู้ถือหุ้น  (ไม่ได้ตรวจสอบ)</t>
  </si>
  <si>
    <t>องค์ประกอบอื่นของ</t>
  </si>
  <si>
    <t>งบการเงิน</t>
  </si>
  <si>
    <t>กำไร (ขาดทุน) เบ็ดเสร็จสำหรับงวด</t>
  </si>
  <si>
    <t>รวมกำไร (ขาดทุน) เบ็ดเสร็จสำหรับงวด</t>
  </si>
  <si>
    <t>องค์ประกอบอื่น</t>
  </si>
  <si>
    <t>ยอดคงเหลือ ณ วันที่ 1 มกราคม 2562</t>
  </si>
  <si>
    <t>กำไรขาดทุนเบ็ดเสร็จสำหรับงวด</t>
  </si>
  <si>
    <t>งบกระแสเงินสด  (ไม่ได้ตรวจสอบ)</t>
  </si>
  <si>
    <t xml:space="preserve">     ก่อนผลกระทบของอัตราแลกเปลี่ยน</t>
  </si>
  <si>
    <t xml:space="preserve">     เทียบเท่าเงินสด</t>
  </si>
  <si>
    <t>(พันบาท)</t>
  </si>
  <si>
    <t>เงินสดจ่ายเพื่อการลงทุนในเงินลงทุนอื่น</t>
  </si>
  <si>
    <t>รายการที่อาจถูกจัดประเภทใหม่ไว้ในกำไรหรือ</t>
  </si>
  <si>
    <t>ขาดทุนในภายหลัง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</si>
  <si>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</si>
  <si>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</si>
  <si>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</si>
  <si>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ทุนเรือนหุ้น</t>
  </si>
  <si>
    <t>ที่ออกและ</t>
  </si>
  <si>
    <t>ชำระแล้ว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</si>
  <si>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</si>
  <si>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</si>
  <si>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</si>
  <si>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</si>
  <si>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</si>
  <si>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 xml:space="preserve">     ผลกระทบจากการเปลี่ยนแปลงนโยบายการบัญชี (สุทธิจากภาษี)</t>
  </si>
  <si>
    <t>ยอดคงเหลือ ณ วันที่ 1 มกราคม 2562 ปรับปรุงใหม่</t>
  </si>
  <si>
    <t xml:space="preserve">     กำไร</t>
  </si>
  <si>
    <t xml:space="preserve">     ขาดทุน</t>
  </si>
  <si>
    <t>กำไร (ขาดทุน) สำหรับงวด</t>
  </si>
  <si>
    <t>เงินสดและรายการเทียบเท่าเงินสด ณ 1 มกราคม</t>
  </si>
  <si>
    <t>(ไม่ได้ตรวจสอบ)</t>
  </si>
  <si>
    <t>กำไร (ขาดทุน) ก่อนภาษีเงินได้</t>
  </si>
  <si>
    <t>การแบ่งปันกำไร (ขาดทุน)</t>
  </si>
  <si>
    <t>ประมาณการหนี้สินไม่หมุนเวียนสำหรับผลประโยชน์พนักงาน</t>
  </si>
  <si>
    <t xml:space="preserve">       การเปลี่ยนแปลงในส่วนได้เสียในบริษัทย่อย</t>
  </si>
  <si>
    <t xml:space="preserve">             โดยไม่สูญเสียอำนาจควบคุม</t>
  </si>
  <si>
    <t xml:space="preserve">       หุ้นทุนออกให้ตามสิทธิ</t>
  </si>
  <si>
    <t xml:space="preserve">     เงินทุนที่ได้รับจากผู้ถือหุ้น และการจัดสรรส่วนทุนให้ผู้ถือหุ้น</t>
  </si>
  <si>
    <t xml:space="preserve">       การจ่ายโดยใช้หุ้นเป็นเกณฑ์</t>
  </si>
  <si>
    <t>เงินสดจ่ายจากการเรียกชำระค่าหุ้นของบริษัทย่อย</t>
  </si>
  <si>
    <t>ยอดคงเหลือ ณ วันที่ 31 ธันวาคม 2562 ตามที่รายงานในงวดก่อน</t>
  </si>
  <si>
    <t>ยอดคงเหลือ ณ วันที่ 1 มกราคม 2563 ปรับปรุงใหม่</t>
  </si>
  <si>
    <t xml:space="preserve">ที่ดิน อาคารและอุปกรณ์ </t>
  </si>
  <si>
    <t xml:space="preserve">สินทรัพย์ไม่หมุนเวียนอื่น </t>
  </si>
  <si>
    <t>ประมาณการหนี้สินหมุนเวียนอื่น</t>
  </si>
  <si>
    <t xml:space="preserve">      ทุนสำรองตามกฎหมาย</t>
  </si>
  <si>
    <t>ลูกหนี้การค้าและลูกหนี้หมุนเวียนอื่น</t>
  </si>
  <si>
    <t>อสังหาริมทรัพย์เพื่อการลงทุน</t>
  </si>
  <si>
    <t>สิทธิการเช่า</t>
  </si>
  <si>
    <t>เงินลงทุนในบริษัทร่วมและการร่วมค้า</t>
  </si>
  <si>
    <t>เงินลงทุนระยะยาวอื่น</t>
  </si>
  <si>
    <t>หุ้นกู้ที่ถึงกำหนดชำระภายในหนึ่งปี</t>
  </si>
  <si>
    <t>สินทรัพย์สิทธิการใช้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</si>
  <si>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</si>
  <si>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</si>
  <si>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</si>
  <si>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</si>
  <si>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t>เจ้าหนี้การค้าและเจ้าหนี้หมุนเวียนอื่น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</si>
  <si>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</si>
  <si>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หุ้นกู้</t>
  </si>
  <si>
    <t>หนี้สินจากสิทธิการเช่าระยะยาว</t>
  </si>
  <si>
    <t>ทุนจดทะเบียน</t>
  </si>
  <si>
    <t>ทุนที่ออกและชำระเต็มมูลค่าแล้ว</t>
  </si>
  <si>
    <t>(หุ้นสามัญ 1,376,923,157 หุ้น มูลค่าหุ้นละ 1 บาท)</t>
  </si>
  <si>
    <t>หุ้นทุนซื้อคืน</t>
  </si>
  <si>
    <t>จัดสรรแล้ว</t>
  </si>
  <si>
    <t xml:space="preserve">   ทุนสำรองตามกฎหมาย</t>
  </si>
  <si>
    <t xml:space="preserve">   สำรองหุ้นทุนซื้อคืน</t>
  </si>
  <si>
    <t>หุ้นกู้ด้อยสิทธิที่มีลักษณะคล้ายทุน</t>
  </si>
  <si>
    <t>กำไร (ขาดทุน) จากกิจกรรมดำเนินงาน</t>
  </si>
  <si>
    <t xml:space="preserve">   ตามวิธีส่วนได้เสีย</t>
  </si>
  <si>
    <t>ที่ใช้วิธีส่วนได้เสีย</t>
  </si>
  <si>
    <t>หุ้นทุน</t>
  </si>
  <si>
    <t>ซื้อคืน</t>
  </si>
  <si>
    <t>หุ้นกู้ด้อยสิทธิ</t>
  </si>
  <si>
    <t>ที่มีลักษณะ</t>
  </si>
  <si>
    <t>คล้ายทุน</t>
  </si>
  <si>
    <t>ผลต่าง</t>
  </si>
  <si>
    <t>ของอัตรา</t>
  </si>
  <si>
    <t>แลกเปลี่ยน</t>
  </si>
  <si>
    <t>แปลงค่า</t>
  </si>
  <si>
    <t>ผลกำไร</t>
  </si>
  <si>
    <t>วัดมูลค่า</t>
  </si>
  <si>
    <t>ส่วนแบ่ง</t>
  </si>
  <si>
    <t>กำไรขาดทุน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</si>
  <si>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</si>
  <si>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</si>
  <si>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</si>
  <si>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</si>
  <si>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</si>
  <si>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</si>
  <si>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 xml:space="preserve">    </t>
    </r>
    <r>
      <rPr>
        <sz val="15"/>
        <rFont val="Angsana New"/>
        <family val="1"/>
      </rPr>
      <t xml:space="preserve"> ที่ใช้วิธีส่วนได้เสีย (สุทธิจากภาษี)</t>
    </r>
  </si>
  <si>
    <t xml:space="preserve">    เงินทุนที่ได้รับจากผู้ถือหุ้น และการจัดสรรส่วนทุนให้ผู้ถือหุ้น</t>
  </si>
  <si>
    <t xml:space="preserve">    หุ้นทุนซื้อคืน</t>
  </si>
  <si>
    <t>เงินกู้ยืมระยะสั้นจากสถาบันการเงินเพิ่มขึ้น (ลดลง)</t>
  </si>
  <si>
    <t>เงินสดจ่ายเพื่อซื้อหุ้นทุนคืน</t>
  </si>
  <si>
    <t>สินทรัพย์ทางการเงินไม่หมุนเวียนอื่น</t>
  </si>
  <si>
    <t>ขาดทุนจากการด้อยค่าทรัพย์สิน</t>
  </si>
  <si>
    <t>ประมาณการหนี้สินสำหรับต้นทุนในการรื้อถอน</t>
  </si>
  <si>
    <t>ภาษีสรรพสามิตและเงินนำส่งกองทุนน้ำมันเชื้อเพลิงค้างจ่าย</t>
  </si>
  <si>
    <t>กำไร (ขาดทุน) จากตราสารอนุพันธ์</t>
  </si>
  <si>
    <t>ส่วนเกิน (ต่ำกว่า)</t>
  </si>
  <si>
    <t>ทุนอื่น</t>
  </si>
  <si>
    <t xml:space="preserve">   ต่างประเทศ</t>
  </si>
  <si>
    <r>
      <t>ผลขาดทุนจาก</t>
    </r>
    <r>
      <rPr>
        <sz val="15"/>
        <rFont val="Angsana New"/>
        <family val="1"/>
      </rPr>
      <t>การป้องกันความเสี่ยงกระแสเงินสด</t>
    </r>
  </si>
  <si>
    <t>ผลขาดทุนจากการป้องกันความเสี่ยงของเงินลงทุนสุทธิในหน่วยงาน</t>
  </si>
  <si>
    <t xml:space="preserve">       หุ้นทุนซื้อคืน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</si>
  <si>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</si>
  <si>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</si>
  <si>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</si>
  <si>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ป้องกัน</t>
  </si>
  <si>
    <t>ความเสี่ยง</t>
  </si>
  <si>
    <t>กระแสเงินสด</t>
  </si>
  <si>
    <t xml:space="preserve">    เงินปันผลให้ผู้ถือหุ้นของบริษัท</t>
  </si>
  <si>
    <t xml:space="preserve">   ที่กำหนดไว้</t>
  </si>
  <si>
    <t>ผลกำไรจากการวัดมูลค่าใหม่ของผลประโยชน์พนักงาน</t>
  </si>
  <si>
    <t>ส่วนแบ่งกำไร (ขาดทุน) เบ็ดเสร็จอื่นของบริษัทร่วมและการร่วมค้า</t>
  </si>
  <si>
    <t>กำไร (ขาดทุน)</t>
  </si>
  <si>
    <t xml:space="preserve">       เงินปันผล</t>
  </si>
  <si>
    <t>ส่วนแบ่งกำไร (ขาดทุน) จากเงินลงทุนในบริษัทร่วมและการร่วมค้า</t>
  </si>
  <si>
    <t>รายได้ภาษีเงินได้</t>
  </si>
  <si>
    <t>หนี้สูญและหนี้สงสัยจะสูญ</t>
  </si>
  <si>
    <t>ขาดทุนจากตราสารอนุพันธ์ที่ยังไม่เกิดขึ้น</t>
  </si>
  <si>
    <t>(กลับรายการ) ขาดทุนจากการปรับมูลค่าสินค้าคงเหลือ</t>
  </si>
  <si>
    <t>(กลับรายการ) ประมาณการหนี้สินสำหรับโปรแกรมสิทธิพิเศษแก่ลูกค้า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</si>
  <si>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</si>
  <si>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</si>
  <si>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</si>
  <si>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ค่าเสื่อมราคาและค่าตัดจำหน่าย</t>
  </si>
  <si>
    <t xml:space="preserve">ส่วนแบ่ง (กำไร) ขาดทุนของบริษัทร่วมและการร่วมค้า </t>
  </si>
  <si>
    <t>เงินสดจ่ายชำระหนี้สินตามสัญญาเช่า</t>
  </si>
  <si>
    <t>สินทรัพย์ทางการเงินหมุนเวียนอื่น / เงินลงทุนชั่วคราวลดลง</t>
  </si>
  <si>
    <t>30 มิถุนายน</t>
  </si>
  <si>
    <t>วันที่ 30 มิถุนายน</t>
  </si>
  <si>
    <t>รายได้ (ค่าใช้จ่าย) ภาษีเงินได้</t>
  </si>
  <si>
    <t>สำหรับงวดหกเดือนสิ้นสุด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</si>
  <si>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</si>
  <si>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</si>
  <si>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</si>
  <si>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</si>
  <si>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รวมกำไรขาดทุนเบ็ดเสร็จสำหรับงวด</t>
  </si>
  <si>
    <t>เงินสดและรายการเทียบเท่าเงินสด ณ 30 มิถุนายน</t>
  </si>
  <si>
    <t>ขาดทุนจากการจำหน่ายที่ดิน อาคารและอุปกรณ์</t>
  </si>
  <si>
    <t>เงินปันผลจ่าย</t>
  </si>
  <si>
    <t>เงินสดจ่ายเพื่อชำระคืนหุ้นกู้</t>
  </si>
  <si>
    <t>-</t>
  </si>
  <si>
    <t>ดอกเบี้ยจ่ายสำหรับหุ้นกู้ด้อยสิทธิที่มีลักษณะคล้ายทุน</t>
  </si>
  <si>
    <t>เงินสดรับจากการออกหุ้นกู้</t>
  </si>
  <si>
    <t>สินทรัพย์ไม่หมุนเวียนที่จัดประเภทเป็นสินทรัพย์ที่ถือไว้เพื่อขาย</t>
  </si>
  <si>
    <t>ผลกำไรจากการป้องกันความเสี่ยงกระแสเงินสด</t>
  </si>
  <si>
    <t>ผลกำไรจากการป้องกันความเสี่ยงของเงินลงทุนสุทธิในหน่วยงาน</t>
  </si>
  <si>
    <t>ผลกำไรจากการวัดมูลค่าเงินลงทุนเผื่อขาย</t>
  </si>
  <si>
    <t>ผลกำไรจากเงินลงทุนในตราสารทุนที่ถือกำหนดให้วัดมูลค่า</t>
  </si>
  <si>
    <t>ด้วยมูลค่ายุติธรรมผ่านกำไรขาดทุนเบ็ดเสร็จอื่น</t>
  </si>
  <si>
    <t>เงินลงทุน</t>
  </si>
  <si>
    <t>เผื่อขาย</t>
  </si>
  <si>
    <t>ผลขาดทุน</t>
  </si>
  <si>
    <t>จากเงินลงทุน</t>
  </si>
  <si>
    <t>ในตราสารทุน</t>
  </si>
  <si>
    <t>ที่กำหนดให้วัด</t>
  </si>
  <si>
    <t>มูลค่าด้วยมูลค่า</t>
  </si>
  <si>
    <t>ยุติธรรมผ่าน</t>
  </si>
  <si>
    <t xml:space="preserve">   การจัดสรรส่วนทุนให้ผู้ถือหุ้น</t>
  </si>
  <si>
    <t>ภาษีเงินได้รับคืน (จ่ายออก)</t>
  </si>
  <si>
    <t>ขาดทุนจากการด้อยค่าซึ่งเป็นไปตาม TFRS 9</t>
  </si>
  <si>
    <t>ส่วนแบ่งกำไรจากเงินลงทุนในบริษัทร่วมและการร่วมค้า</t>
  </si>
  <si>
    <t>กำไร(ขาดทุน)เบ็ดเสร็จสำหรับงวด</t>
  </si>
  <si>
    <t>ส่วนแบ่งกำไรขาดทุนเบ็ดเสร็จอื่นของบริษัทร่วมและการร่วมค้า</t>
  </si>
  <si>
    <t>เงินให้กู้ยืมแก่กิจการที่เกี่ยวข้องกันเพิ่มขึ้น</t>
  </si>
  <si>
    <t>กำไรจากการจำหน่ายเงินลงทุนอื่น</t>
  </si>
  <si>
    <t>เงินสดจ่ายเพื่อการลงทุนในบริษัทย่อย</t>
  </si>
  <si>
    <t xml:space="preserve">กระแสเงินสดสุทธิได้มาจากกิจกรรมดำเนินงาน </t>
  </si>
  <si>
    <t>เงินสดจ่ายเพื่อให้ได้มาซึ่งสิทธิการใช้สินทรัพย์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</si>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</sst>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.00;\(#,##0.00\)"/>
    <numFmt numFmtId="167" formatCode="_-* #,##0_-;\-* #,##0_-;_-* &quot;-&quot;??_-;_-@_-"/>
    <numFmt numFmtId="168" formatCode="_(* #,##0_);_(* \(#,##0\);_(* &quot;-&quot;??_);_(@_)"/>
    <numFmt numFmtId="169" formatCode="#,##0\ ;\(#,##0\)"/>
    <numFmt numFmtId="170" formatCode="_(&quot;฿&quot;* #,##0.00_);_(&quot;฿&quot;* \(#,##0.00\);_(&quot;฿&quot;* &quot;-&quot;??_);_(@_)"/>
    <numFmt numFmtId="171" formatCode="[$-107041E]d\ mmmm\ yyyy;@"/>
    <numFmt numFmtId="173" formatCode="_(* #,##0.00_);_(* \(#,##0.00\);_(* &quot;-&quot;_);_(@_)"/>
  </numFmts>
  <fonts count="36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1" fontId="21" fillId="0" borderId="0"/>
  </cellStyleXfs>
  <cellXfs count="387">
    <xf numFmtId="0" fontId="0" fillId="0" borderId="0" xfId="0"/>
    <xf numFmtId="0" fontId="20" fillId="24" borderId="0" xfId="54" applyFont="1" applyFill="1" applyAlignment="1">
      <alignment horizontal="left"/>
    </xf>
    <xf numFmtId="0" fontId="20" fillId="24" borderId="0" xfId="48" applyFont="1" applyFill="1" applyAlignment="1">
      <alignment horizontal="left"/>
    </xf>
    <xf numFmtId="166" fontId="25" fillId="24" borderId="0" xfId="48" applyNumberFormat="1" applyFont="1" applyFill="1"/>
    <xf numFmtId="166" fontId="25" fillId="24" borderId="0" xfId="48" applyNumberFormat="1" applyFont="1" applyFill="1" applyAlignment="1">
      <alignment horizontal="right"/>
    </xf>
    <xf numFmtId="166" fontId="25" fillId="24" borderId="0" xfId="48" applyNumberFormat="1" applyFont="1" applyFill="1" applyAlignment="1">
      <alignment horizontal="left"/>
    </xf>
    <xf numFmtId="166" fontId="26" fillId="24" borderId="0" xfId="48" applyNumberFormat="1" applyFont="1" applyFill="1"/>
    <xf numFmtId="165" fontId="26" fillId="24" borderId="0" xfId="48" applyNumberFormat="1" applyFont="1" applyFill="1"/>
    <xf numFmtId="165" fontId="27" fillId="24" borderId="0" xfId="48" applyNumberFormat="1" applyFont="1" applyFill="1"/>
    <xf numFmtId="166" fontId="27" fillId="24" borderId="0" xfId="48" applyNumberFormat="1" applyFont="1" applyFill="1"/>
    <xf numFmtId="165" fontId="26" fillId="24" borderId="0" xfId="48" applyNumberFormat="1" applyFont="1" applyFill="1" applyBorder="1"/>
    <xf numFmtId="0" fontId="30" fillId="24" borderId="0" xfId="48" applyFont="1" applyFill="1" applyAlignment="1">
      <alignment horizontal="left"/>
    </xf>
    <xf numFmtId="166" fontId="30" fillId="24" borderId="0" xfId="48" applyNumberFormat="1" applyFont="1" applyFill="1" applyAlignment="1">
      <alignment horizontal="centerContinuous"/>
    </xf>
    <xf numFmtId="166" fontId="21" fillId="24" borderId="0" xfId="48" applyNumberFormat="1" applyFont="1" applyFill="1" applyBorder="1"/>
    <xf numFmtId="166" fontId="24" fillId="24" borderId="0" xfId="48" applyNumberFormat="1" applyFont="1" applyFill="1" applyBorder="1" applyAlignment="1">
      <alignment horizontal="centerContinuous"/>
    </xf>
    <xf numFmtId="166" fontId="21" fillId="24" borderId="0" xfId="48" applyNumberFormat="1" applyFont="1" applyFill="1" applyBorder="1" applyAlignment="1">
      <alignment horizontal="centerContinuous"/>
    </xf>
    <xf numFmtId="166" fontId="21" fillId="24" borderId="0" xfId="48" applyNumberFormat="1" applyFont="1" applyFill="1" applyAlignment="1">
      <alignment horizontal="center"/>
    </xf>
    <xf numFmtId="166" fontId="21" fillId="24" borderId="0" xfId="48" applyNumberFormat="1" applyFont="1" applyFill="1" applyBorder="1" applyAlignment="1">
      <alignment horizontal="center"/>
    </xf>
    <xf numFmtId="166" fontId="22" fillId="24" borderId="0" xfId="48" applyNumberFormat="1" applyFont="1" applyFill="1" applyAlignment="1">
      <alignment horizontal="center"/>
    </xf>
    <xf numFmtId="166" fontId="24" fillId="24" borderId="0" xfId="48" applyNumberFormat="1" applyFont="1" applyFill="1" applyAlignment="1">
      <alignment horizontal="left"/>
    </xf>
    <xf numFmtId="166" fontId="24" fillId="24" borderId="0" xfId="48" applyNumberFormat="1" applyFont="1" applyFill="1"/>
    <xf numFmtId="164" fontId="24" fillId="24" borderId="0" xfId="36" applyNumberFormat="1" applyFont="1" applyFill="1" applyBorder="1"/>
    <xf numFmtId="164" fontId="21" fillId="24" borderId="0" xfId="36" applyNumberFormat="1" applyFont="1" applyFill="1"/>
    <xf numFmtId="164" fontId="24" fillId="24" borderId="0" xfId="36" applyNumberFormat="1" applyFont="1" applyFill="1"/>
    <xf numFmtId="165" fontId="27" fillId="24" borderId="0" xfId="48" applyNumberFormat="1" applyFont="1" applyFill="1" applyBorder="1"/>
    <xf numFmtId="166" fontId="21" fillId="24" borderId="0" xfId="48" applyNumberFormat="1" applyFont="1" applyFill="1"/>
    <xf numFmtId="164" fontId="21" fillId="24" borderId="0" xfId="36" applyNumberFormat="1" applyFont="1" applyFill="1" applyBorder="1"/>
    <xf numFmtId="0" fontId="24" fillId="24" borderId="0" xfId="51" applyFont="1" applyFill="1" applyAlignment="1">
      <alignment horizontal="left"/>
    </xf>
    <xf numFmtId="164" fontId="24" fillId="24" borderId="10" xfId="36" applyNumberFormat="1" applyFont="1" applyFill="1" applyBorder="1"/>
    <xf numFmtId="166" fontId="21" fillId="24" borderId="0" xfId="51" applyNumberFormat="1" applyFont="1" applyFill="1"/>
    <xf numFmtId="166" fontId="25" fillId="24" borderId="0" xfId="51" applyNumberFormat="1" applyFont="1" applyFill="1"/>
    <xf numFmtId="164" fontId="24" fillId="24" borderId="0" xfId="28" applyNumberFormat="1" applyFont="1" applyFill="1" applyBorder="1"/>
    <xf numFmtId="164" fontId="21" fillId="24" borderId="0" xfId="28" applyNumberFormat="1" applyFont="1" applyFill="1" applyBorder="1"/>
    <xf numFmtId="164" fontId="21" fillId="24" borderId="0" xfId="28" applyNumberFormat="1" applyFont="1" applyFill="1"/>
    <xf numFmtId="164" fontId="21" fillId="24" borderId="0" xfId="53" applyNumberFormat="1" applyFont="1" applyFill="1"/>
    <xf numFmtId="164" fontId="21" fillId="24" borderId="11" xfId="28" applyNumberFormat="1" applyFont="1" applyFill="1" applyBorder="1"/>
    <xf numFmtId="164" fontId="24" fillId="24" borderId="12" xfId="28" applyNumberFormat="1" applyFont="1" applyFill="1" applyBorder="1"/>
    <xf numFmtId="164" fontId="24" fillId="24" borderId="0" xfId="28" applyNumberFormat="1" applyFont="1" applyFill="1"/>
    <xf numFmtId="166" fontId="21" fillId="24" borderId="11" xfId="48" applyNumberFormat="1" applyFont="1" applyFill="1" applyBorder="1" applyAlignment="1">
      <alignment horizontal="center"/>
    </xf>
    <xf numFmtId="165" fontId="22" fillId="24" borderId="0" xfId="48" applyNumberFormat="1" applyFont="1" applyFill="1" applyAlignment="1">
      <alignment horizontal="center"/>
    </xf>
    <xf numFmtId="166" fontId="21" fillId="24" borderId="0" xfId="48" applyNumberFormat="1" applyFont="1" applyFill="1"/>
    <xf numFmtId="166" fontId="21" fillId="24" borderId="11" xfId="48" applyNumberFormat="1" applyFont="1" applyFill="1" applyBorder="1" applyAlignment="1">
      <alignment horizontal="center"/>
    </xf>
    <xf numFmtId="166" fontId="21" fillId="24" borderId="0" xfId="48" applyNumberFormat="1" applyFont="1" applyFill="1" applyBorder="1" applyAlignment="1">
      <alignment horizontal="center"/>
    </xf>
    <xf numFmtId="0" fontId="22" fillId="0" borderId="0" xfId="58" applyNumberFormat="1" applyFont="1" applyFill="1" applyBorder="1" applyAlignment="1">
      <alignment horizontal="center"/>
    </xf>
    <xf numFmtId="0" fontId="22" fillId="0" borderId="0" xfId="58" applyNumberFormat="1" applyFont="1" applyFill="1" applyAlignment="1">
      <alignment horizontal="center"/>
    </xf>
    <xf numFmtId="0" fontId="2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3" fillId="0" borderId="0" xfId="33" applyNumberFormat="1" applyFont="1" applyFill="1" applyBorder="1" applyAlignment="1">
      <alignment horizontal="center"/>
    </xf>
    <xf numFmtId="166" fontId="21" fillId="0" borderId="0" xfId="57" applyNumberFormat="1" applyFont="1" applyFill="1" applyBorder="1"/>
    <xf numFmtId="0" fontId="22" fillId="0" borderId="0" xfId="33" applyNumberFormat="1" applyFont="1" applyFill="1" applyBorder="1" applyAlignment="1">
      <alignment horizontal="center"/>
    </xf>
    <xf numFmtId="0" fontId="21" fillId="0" borderId="0" xfId="58" applyNumberFormat="1" applyFont="1" applyFill="1" applyAlignment="1">
      <alignment horizontal="center"/>
    </xf>
    <xf numFmtId="164" fontId="24" fillId="0" borderId="0" xfId="36" applyNumberFormat="1" applyFont="1" applyFill="1" applyBorder="1"/>
    <xf numFmtId="164" fontId="21" fillId="0" borderId="0" xfId="28" applyNumberFormat="1" applyFont="1" applyFill="1"/>
    <xf numFmtId="164" fontId="26" fillId="0" borderId="0" xfId="36" applyNumberFormat="1" applyFont="1" applyFill="1"/>
    <xf numFmtId="164" fontId="26" fillId="0" borderId="0" xfId="36" applyNumberFormat="1" applyFont="1" applyFill="1" applyBorder="1"/>
    <xf numFmtId="166" fontId="25" fillId="0" borderId="0" xfId="48" applyNumberFormat="1" applyFont="1" applyFill="1"/>
    <xf numFmtId="0" fontId="20" fillId="0" borderId="0" xfId="54" applyFont="1" applyFill="1" applyAlignment="1">
      <alignment horizontal="left"/>
    </xf>
    <xf numFmtId="0" fontId="20" fillId="0" borderId="0" xfId="48" applyFont="1" applyFill="1" applyAlignment="1">
      <alignment horizontal="left"/>
    </xf>
    <xf numFmtId="166" fontId="25" fillId="0" borderId="0" xfId="48" applyNumberFormat="1" applyFont="1" applyFill="1" applyAlignment="1">
      <alignment horizontal="right"/>
    </xf>
    <xf numFmtId="166" fontId="25" fillId="0" borderId="0" xfId="48" applyNumberFormat="1" applyFont="1" applyFill="1" applyAlignment="1">
      <alignment horizontal="left"/>
    </xf>
    <xf numFmtId="166" fontId="26" fillId="0" borderId="0" xfId="48" applyNumberFormat="1" applyFont="1" applyFill="1" applyAlignment="1">
      <alignment horizontal="center"/>
    </xf>
    <xf numFmtId="166" fontId="26" fillId="0" borderId="0" xfId="48" applyNumberFormat="1" applyFont="1" applyFill="1" applyBorder="1"/>
    <xf numFmtId="166" fontId="26" fillId="0" borderId="0" xfId="51" applyNumberFormat="1" applyFont="1" applyFill="1" applyBorder="1"/>
    <xf numFmtId="166" fontId="26" fillId="0" borderId="0" xfId="48" applyNumberFormat="1" applyFont="1" applyFill="1" applyBorder="1" applyAlignment="1">
      <alignment horizontal="centerContinuous"/>
    </xf>
    <xf numFmtId="166" fontId="26" fillId="0" borderId="0" xfId="48" applyNumberFormat="1" applyFont="1" applyFill="1" applyBorder="1" applyAlignment="1">
      <alignment horizontal="center"/>
    </xf>
    <xf numFmtId="166" fontId="27" fillId="0" borderId="0" xfId="48" applyNumberFormat="1" applyFont="1" applyFill="1" applyBorder="1" applyAlignment="1">
      <alignment horizontal="center"/>
    </xf>
    <xf numFmtId="166" fontId="27" fillId="0" borderId="0" xfId="0" applyNumberFormat="1" applyFont="1" applyFill="1"/>
    <xf numFmtId="166" fontId="27" fillId="0" borderId="11" xfId="48" applyNumberFormat="1" applyFont="1" applyFill="1" applyBorder="1" applyAlignment="1">
      <alignment horizontal="centerContinuous"/>
    </xf>
    <xf numFmtId="166" fontId="27" fillId="0" borderId="11" xfId="48" applyNumberFormat="1" applyFont="1" applyFill="1" applyBorder="1" applyAlignment="1">
      <alignment horizontal="center"/>
    </xf>
    <xf numFmtId="166" fontId="27" fillId="0" borderId="0" xfId="48" applyNumberFormat="1" applyFont="1" applyFill="1" applyBorder="1" applyAlignment="1"/>
    <xf numFmtId="0" fontId="27" fillId="0" borderId="0" xfId="51" applyFont="1" applyFill="1" applyAlignment="1">
      <alignment horizontal="center"/>
    </xf>
    <xf numFmtId="166" fontId="27" fillId="0" borderId="0" xfId="48" applyNumberFormat="1" applyFont="1" applyFill="1" applyBorder="1" applyAlignment="1">
      <alignment horizontal="center" vertical="center"/>
    </xf>
    <xf numFmtId="166" fontId="29" fillId="0" borderId="0" xfId="48" applyNumberFormat="1" applyFont="1" applyFill="1" applyAlignment="1">
      <alignment horizontal="center"/>
    </xf>
    <xf numFmtId="166" fontId="27" fillId="0" borderId="0" xfId="48" applyNumberFormat="1" applyFont="1" applyFill="1" applyAlignment="1">
      <alignment horizontal="center"/>
    </xf>
    <xf numFmtId="166" fontId="27" fillId="0" borderId="11" xfId="48" applyNumberFormat="1" applyFont="1" applyFill="1" applyBorder="1" applyAlignment="1">
      <alignment horizontal="center" vertical="center"/>
    </xf>
    <xf numFmtId="0" fontId="27" fillId="0" borderId="11" xfId="51" applyFont="1" applyFill="1" applyBorder="1" applyAlignment="1">
      <alignment horizontal="center"/>
    </xf>
    <xf numFmtId="166" fontId="29" fillId="0" borderId="0" xfId="48" applyNumberFormat="1" applyFont="1" applyFill="1" applyBorder="1" applyAlignment="1">
      <alignment horizontal="center"/>
    </xf>
    <xf numFmtId="166" fontId="26" fillId="0" borderId="0" xfId="48" applyNumberFormat="1" applyFont="1" applyFill="1" applyAlignment="1">
      <alignment horizontal="left"/>
    </xf>
    <xf numFmtId="43" fontId="29" fillId="0" borderId="0" xfId="28" applyFont="1" applyFill="1" applyBorder="1" applyAlignment="1">
      <alignment horizontal="center"/>
    </xf>
    <xf numFmtId="168" fontId="26" fillId="0" borderId="0" xfId="36" applyNumberFormat="1" applyFont="1" applyFill="1"/>
    <xf numFmtId="166" fontId="26" fillId="0" borderId="0" xfId="0" applyNumberFormat="1" applyFont="1" applyFill="1"/>
    <xf numFmtId="164" fontId="26" fillId="0" borderId="0" xfId="0" applyNumberFormat="1" applyFont="1" applyFill="1" applyBorder="1"/>
    <xf numFmtId="164" fontId="26" fillId="0" borderId="0" xfId="35" applyNumberFormat="1" applyFont="1" applyFill="1" applyBorder="1"/>
    <xf numFmtId="166" fontId="26" fillId="0" borderId="0" xfId="48" applyNumberFormat="1" applyFont="1" applyFill="1"/>
    <xf numFmtId="164" fontId="26" fillId="0" borderId="0" xfId="28" applyNumberFormat="1" applyFont="1" applyFill="1" applyBorder="1"/>
    <xf numFmtId="165" fontId="26" fillId="0" borderId="0" xfId="48" applyNumberFormat="1" applyFont="1" applyFill="1"/>
    <xf numFmtId="166" fontId="28" fillId="0" borderId="0" xfId="48" applyNumberFormat="1" applyFont="1" applyFill="1"/>
    <xf numFmtId="166" fontId="27" fillId="0" borderId="0" xfId="48" applyNumberFormat="1" applyFont="1" applyFill="1" applyAlignment="1">
      <alignment wrapText="1"/>
    </xf>
    <xf numFmtId="164" fontId="27" fillId="0" borderId="0" xfId="36" applyNumberFormat="1" applyFont="1" applyFill="1"/>
    <xf numFmtId="164" fontId="27" fillId="0" borderId="0" xfId="36" applyNumberFormat="1" applyFont="1" applyFill="1" applyBorder="1"/>
    <xf numFmtId="164" fontId="27" fillId="0" borderId="0" xfId="28" applyNumberFormat="1" applyFont="1" applyFill="1" applyBorder="1"/>
    <xf numFmtId="165" fontId="29" fillId="0" borderId="0" xfId="48" applyNumberFormat="1" applyFont="1" applyFill="1" applyAlignment="1">
      <alignment horizontal="center"/>
    </xf>
    <xf numFmtId="165" fontId="27" fillId="0" borderId="0" xfId="48" applyNumberFormat="1" applyFont="1" applyFill="1"/>
    <xf numFmtId="166" fontId="27" fillId="0" borderId="0" xfId="48" applyNumberFormat="1" applyFont="1" applyFill="1"/>
    <xf numFmtId="0" fontId="28" fillId="0" borderId="0" xfId="0" applyFont="1" applyFill="1" applyAlignment="1">
      <alignment horizontal="left"/>
    </xf>
    <xf numFmtId="164" fontId="26" fillId="0" borderId="12" xfId="36" applyNumberFormat="1" applyFont="1" applyFill="1" applyBorder="1"/>
    <xf numFmtId="164" fontId="26" fillId="0" borderId="0" xfId="28" applyNumberFormat="1" applyFont="1" applyFill="1"/>
    <xf numFmtId="164" fontId="27" fillId="0" borderId="0" xfId="28" applyNumberFormat="1" applyFont="1" applyFill="1"/>
    <xf numFmtId="166" fontId="28" fillId="0" borderId="0" xfId="48" applyNumberFormat="1" applyFont="1" applyFill="1" applyAlignment="1">
      <alignment horizontal="left"/>
    </xf>
    <xf numFmtId="164" fontId="25" fillId="0" borderId="0" xfId="48" applyNumberFormat="1" applyFont="1" applyFill="1"/>
    <xf numFmtId="164" fontId="27" fillId="0" borderId="0" xfId="37" applyNumberFormat="1" applyFont="1" applyFill="1"/>
    <xf numFmtId="164" fontId="27" fillId="0" borderId="0" xfId="37" applyNumberFormat="1" applyFont="1" applyFill="1" applyBorder="1"/>
    <xf numFmtId="164" fontId="26" fillId="0" borderId="0" xfId="37" applyNumberFormat="1" applyFont="1" applyFill="1" applyBorder="1"/>
    <xf numFmtId="164" fontId="26" fillId="0" borderId="0" xfId="48" applyNumberFormat="1" applyFont="1" applyFill="1" applyBorder="1"/>
    <xf numFmtId="164" fontId="26" fillId="0" borderId="11" xfId="28" applyNumberFormat="1" applyFont="1" applyFill="1" applyBorder="1"/>
    <xf numFmtId="164" fontId="26" fillId="0" borderId="11" xfId="36" applyNumberFormat="1" applyFont="1" applyFill="1" applyBorder="1"/>
    <xf numFmtId="164" fontId="26" fillId="0" borderId="11" xfId="33" applyNumberFormat="1" applyFont="1" applyFill="1" applyBorder="1"/>
    <xf numFmtId="164" fontId="27" fillId="0" borderId="11" xfId="28" applyNumberFormat="1" applyFont="1" applyFill="1" applyBorder="1"/>
    <xf numFmtId="0" fontId="22" fillId="0" borderId="0" xfId="34" applyNumberFormat="1" applyFont="1" applyFill="1" applyBorder="1" applyAlignment="1">
      <alignment horizontal="center"/>
    </xf>
    <xf numFmtId="164" fontId="29" fillId="0" borderId="0" xfId="28" applyNumberFormat="1" applyFont="1" applyFill="1" applyBorder="1" applyAlignment="1">
      <alignment horizontal="center"/>
    </xf>
    <xf numFmtId="0" fontId="26" fillId="0" borderId="0" xfId="51" applyFont="1" applyFill="1" applyAlignment="1">
      <alignment horizontal="left"/>
    </xf>
    <xf numFmtId="164" fontId="26" fillId="0" borderId="10" xfId="36" applyNumberFormat="1" applyFont="1" applyFill="1" applyBorder="1"/>
    <xf numFmtId="166" fontId="27" fillId="0" borderId="0" xfId="48" applyNumberFormat="1" applyFont="1" applyFill="1" applyAlignment="1">
      <alignment horizontal="left"/>
    </xf>
    <xf numFmtId="166" fontId="21" fillId="0" borderId="0" xfId="48" applyNumberFormat="1" applyFont="1" applyFill="1"/>
    <xf numFmtId="166" fontId="21" fillId="0" borderId="0" xfId="58" applyNumberFormat="1" applyFont="1" applyFill="1"/>
    <xf numFmtId="0" fontId="24" fillId="0" borderId="0" xfId="54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166" fontId="21" fillId="0" borderId="0" xfId="58" applyNumberFormat="1" applyFont="1" applyFill="1" applyBorder="1" applyAlignment="1">
      <alignment horizontal="centerContinuous"/>
    </xf>
    <xf numFmtId="0" fontId="2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4" fillId="0" borderId="0" xfId="52" applyFont="1" applyFill="1" applyAlignment="1">
      <alignment horizontal="left"/>
    </xf>
    <xf numFmtId="166" fontId="24" fillId="0" borderId="0" xfId="58" applyNumberFormat="1" applyFont="1" applyFill="1"/>
    <xf numFmtId="0" fontId="24" fillId="0" borderId="0" xfId="58" applyNumberFormat="1" applyFont="1" applyFill="1" applyAlignment="1">
      <alignment horizontal="center"/>
    </xf>
    <xf numFmtId="164" fontId="24" fillId="0" borderId="0" xfId="28" applyNumberFormat="1" applyFont="1" applyFill="1" applyBorder="1"/>
    <xf numFmtId="164" fontId="24" fillId="0" borderId="0" xfId="58" applyNumberFormat="1" applyFont="1" applyFill="1"/>
    <xf numFmtId="164" fontId="24" fillId="0" borderId="0" xfId="58" applyNumberFormat="1" applyFont="1" applyFill="1" applyBorder="1"/>
    <xf numFmtId="164" fontId="21" fillId="0" borderId="0" xfId="33" applyNumberFormat="1" applyFont="1" applyFill="1" applyBorder="1"/>
    <xf numFmtId="164" fontId="21" fillId="0" borderId="0" xfId="33" applyNumberFormat="1" applyFont="1" applyFill="1" applyBorder="1" applyAlignment="1">
      <alignment horizontal="center"/>
    </xf>
    <xf numFmtId="165" fontId="21" fillId="0" borderId="0" xfId="33" applyNumberFormat="1" applyFont="1" applyFill="1" applyBorder="1"/>
    <xf numFmtId="164" fontId="21" fillId="0" borderId="0" xfId="28" applyNumberFormat="1" applyFont="1" applyFill="1" applyBorder="1"/>
    <xf numFmtId="43" fontId="21" fillId="0" borderId="0" xfId="28" applyFont="1" applyFill="1" applyBorder="1"/>
    <xf numFmtId="164" fontId="21" fillId="0" borderId="11" xfId="28" applyNumberFormat="1" applyFont="1" applyFill="1" applyBorder="1"/>
    <xf numFmtId="0" fontId="24" fillId="0" borderId="0" xfId="0" applyFont="1" applyFill="1" applyAlignment="1">
      <alignment horizontal="left"/>
    </xf>
    <xf numFmtId="164" fontId="21" fillId="0" borderId="13" xfId="28" applyNumberFormat="1" applyFont="1" applyFill="1" applyBorder="1"/>
    <xf numFmtId="164" fontId="24" fillId="0" borderId="11" xfId="28" applyNumberFormat="1" applyFont="1" applyFill="1" applyBorder="1"/>
    <xf numFmtId="165" fontId="24" fillId="0" borderId="0" xfId="33" applyNumberFormat="1" applyFont="1" applyFill="1" applyBorder="1"/>
    <xf numFmtId="166" fontId="24" fillId="0" borderId="0" xfId="57" applyNumberFormat="1" applyFont="1" applyFill="1" applyBorder="1"/>
    <xf numFmtId="164" fontId="21" fillId="0" borderId="0" xfId="57" applyNumberFormat="1" applyFont="1" applyFill="1" applyBorder="1"/>
    <xf numFmtId="164" fontId="24" fillId="0" borderId="12" xfId="28" applyNumberFormat="1" applyFont="1" applyFill="1" applyBorder="1"/>
    <xf numFmtId="164" fontId="24" fillId="0" borderId="10" xfId="28" applyNumberFormat="1" applyFont="1" applyFill="1" applyBorder="1"/>
    <xf numFmtId="164" fontId="24" fillId="0" borderId="10" xfId="58" applyNumberFormat="1" applyFont="1" applyFill="1" applyBorder="1"/>
    <xf numFmtId="166" fontId="21" fillId="0" borderId="0" xfId="58" applyNumberFormat="1" applyFont="1" applyFill="1" applyBorder="1"/>
    <xf numFmtId="164" fontId="21" fillId="0" borderId="0" xfId="58" applyNumberFormat="1" applyFont="1" applyFill="1"/>
    <xf numFmtId="0" fontId="21" fillId="0" borderId="0" xfId="52" applyFont="1" applyFill="1" applyAlignment="1">
      <alignment horizontal="left"/>
    </xf>
    <xf numFmtId="164" fontId="24" fillId="0" borderId="14" xfId="58" applyNumberFormat="1" applyFont="1" applyFill="1" applyBorder="1"/>
    <xf numFmtId="43" fontId="21" fillId="0" borderId="0" xfId="28" applyFont="1" applyFill="1"/>
    <xf numFmtId="166" fontId="21" fillId="0" borderId="0" xfId="57" applyNumberFormat="1" applyFont="1" applyFill="1"/>
    <xf numFmtId="0" fontId="21" fillId="0" borderId="0" xfId="57" applyNumberFormat="1" applyFont="1" applyFill="1" applyAlignment="1">
      <alignment horizontal="center"/>
    </xf>
    <xf numFmtId="165" fontId="21" fillId="0" borderId="0" xfId="54" applyNumberFormat="1" applyFont="1" applyFill="1"/>
    <xf numFmtId="166" fontId="21" fillId="0" borderId="0" xfId="58" applyNumberFormat="1" applyFont="1" applyFill="1" applyAlignment="1">
      <alignment horizontal="right"/>
    </xf>
    <xf numFmtId="166" fontId="24" fillId="0" borderId="0" xfId="54" applyNumberFormat="1" applyFont="1" applyFill="1" applyAlignment="1">
      <alignment horizontal="center"/>
    </xf>
    <xf numFmtId="0" fontId="20" fillId="0" borderId="0" xfId="48" applyFont="1" applyFill="1" applyAlignment="1"/>
    <xf numFmtId="0" fontId="20" fillId="0" borderId="0" xfId="54" applyFont="1" applyFill="1" applyAlignment="1"/>
    <xf numFmtId="166" fontId="20" fillId="0" borderId="0" xfId="54" applyNumberFormat="1" applyFont="1" applyFill="1" applyAlignment="1"/>
    <xf numFmtId="0" fontId="26" fillId="0" borderId="0" xfId="52" applyFont="1" applyFill="1" applyAlignment="1">
      <alignment horizontal="left"/>
    </xf>
    <xf numFmtId="165" fontId="21" fillId="0" borderId="0" xfId="58" applyNumberFormat="1" applyFont="1" applyFill="1" applyAlignment="1">
      <alignment horizontal="center"/>
    </xf>
    <xf numFmtId="164" fontId="21" fillId="0" borderId="0" xfId="34" applyNumberFormat="1" applyFont="1" applyFill="1"/>
    <xf numFmtId="164" fontId="21" fillId="0" borderId="0" xfId="34" applyNumberFormat="1" applyFont="1" applyFill="1" applyBorder="1" applyAlignment="1">
      <alignment horizontal="center"/>
    </xf>
    <xf numFmtId="165" fontId="21" fillId="0" borderId="0" xfId="34" applyNumberFormat="1" applyFont="1" applyFill="1"/>
    <xf numFmtId="0" fontId="23" fillId="0" borderId="0" xfId="34" applyNumberFormat="1" applyFont="1" applyFill="1" applyBorder="1" applyAlignment="1">
      <alignment horizontal="center"/>
    </xf>
    <xf numFmtId="164" fontId="21" fillId="0" borderId="11" xfId="34" applyNumberFormat="1" applyFont="1" applyFill="1" applyBorder="1"/>
    <xf numFmtId="164" fontId="21" fillId="0" borderId="0" xfId="34" applyNumberFormat="1" applyFont="1" applyFill="1" applyBorder="1"/>
    <xf numFmtId="165" fontId="24" fillId="0" borderId="0" xfId="34" applyNumberFormat="1" applyFont="1" applyFill="1"/>
    <xf numFmtId="0" fontId="21" fillId="0" borderId="0" xfId="34" applyNumberFormat="1" applyFont="1" applyFill="1" applyBorder="1" applyAlignment="1">
      <alignment horizontal="center"/>
    </xf>
    <xf numFmtId="166" fontId="22" fillId="0" borderId="0" xfId="58" applyNumberFormat="1" applyFont="1" applyFill="1"/>
    <xf numFmtId="164" fontId="24" fillId="0" borderId="0" xfId="34" applyNumberFormat="1" applyFont="1" applyFill="1" applyBorder="1"/>
    <xf numFmtId="164" fontId="24" fillId="0" borderId="0" xfId="34" applyNumberFormat="1" applyFont="1" applyFill="1" applyBorder="1" applyAlignment="1">
      <alignment horizontal="center"/>
    </xf>
    <xf numFmtId="0" fontId="21" fillId="0" borderId="0" xfId="52" applyFill="1" applyAlignment="1">
      <alignment horizontal="left"/>
    </xf>
    <xf numFmtId="0" fontId="22" fillId="0" borderId="0" xfId="34" quotePrefix="1" applyNumberFormat="1" applyFont="1" applyFill="1" applyBorder="1" applyAlignment="1">
      <alignment horizontal="center"/>
    </xf>
    <xf numFmtId="165" fontId="21" fillId="0" borderId="0" xfId="34" applyNumberFormat="1" applyFont="1" applyFill="1" applyBorder="1"/>
    <xf numFmtId="165" fontId="21" fillId="0" borderId="0" xfId="58" applyNumberFormat="1" applyFont="1" applyFill="1" applyBorder="1"/>
    <xf numFmtId="167" fontId="24" fillId="0" borderId="0" xfId="28" applyNumberFormat="1" applyFont="1" applyFill="1" applyBorder="1"/>
    <xf numFmtId="166" fontId="21" fillId="0" borderId="0" xfId="58" applyNumberFormat="1" applyFont="1" applyFill="1" applyBorder="1" applyAlignment="1">
      <alignment horizontal="left" indent="1"/>
    </xf>
    <xf numFmtId="164" fontId="21" fillId="0" borderId="0" xfId="58" applyNumberFormat="1" applyFont="1" applyFill="1" applyBorder="1"/>
    <xf numFmtId="164" fontId="21" fillId="0" borderId="11" xfId="58" applyNumberFormat="1" applyFont="1" applyFill="1" applyBorder="1"/>
    <xf numFmtId="164" fontId="24" fillId="0" borderId="14" xfId="28" applyNumberFormat="1" applyFont="1" applyFill="1" applyBorder="1"/>
    <xf numFmtId="43" fontId="21" fillId="0" borderId="0" xfId="34" applyFont="1" applyFill="1" applyBorder="1"/>
    <xf numFmtId="167" fontId="21" fillId="0" borderId="0" xfId="34" applyNumberFormat="1" applyFont="1" applyFill="1" applyBorder="1"/>
    <xf numFmtId="166" fontId="24" fillId="0" borderId="10" xfId="58" applyNumberFormat="1" applyFont="1" applyFill="1" applyBorder="1"/>
    <xf numFmtId="165" fontId="21" fillId="0" borderId="0" xfId="58" applyNumberFormat="1" applyFont="1" applyFill="1"/>
    <xf numFmtId="165" fontId="21" fillId="0" borderId="0" xfId="58" applyNumberFormat="1" applyFont="1" applyFill="1" applyAlignment="1">
      <alignment horizontal="right"/>
    </xf>
    <xf numFmtId="0" fontId="22" fillId="0" borderId="0" xfId="58" applyNumberFormat="1" applyFont="1" applyFill="1"/>
    <xf numFmtId="0" fontId="21" fillId="0" borderId="0" xfId="58" applyNumberFormat="1" applyFont="1" applyFill="1"/>
    <xf numFmtId="0" fontId="22" fillId="0" borderId="0" xfId="57" applyNumberFormat="1" applyFont="1" applyFill="1" applyAlignment="1"/>
    <xf numFmtId="167" fontId="22" fillId="0" borderId="0" xfId="0" applyNumberFormat="1" applyFont="1" applyFill="1" applyAlignment="1">
      <alignment horizontal="center"/>
    </xf>
    <xf numFmtId="165" fontId="22" fillId="0" borderId="0" xfId="0" applyNumberFormat="1" applyFont="1" applyFill="1" applyAlignment="1">
      <alignment horizontal="center"/>
    </xf>
    <xf numFmtId="165" fontId="22" fillId="0" borderId="0" xfId="0" applyNumberFormat="1" applyFont="1" applyFill="1" applyAlignment="1"/>
    <xf numFmtId="165" fontId="21" fillId="0" borderId="0" xfId="0" applyNumberFormat="1" applyFont="1" applyFill="1"/>
    <xf numFmtId="167" fontId="21" fillId="0" borderId="0" xfId="0" applyNumberFormat="1" applyFont="1" applyFill="1"/>
    <xf numFmtId="0" fontId="20" fillId="0" borderId="0" xfId="0" applyFont="1" applyFill="1" applyAlignment="1">
      <alignment horizontal="left"/>
    </xf>
    <xf numFmtId="165" fontId="23" fillId="0" borderId="0" xfId="0" applyNumberFormat="1" applyFont="1" applyFill="1" applyAlignment="1">
      <alignment horizontal="centerContinuous"/>
    </xf>
    <xf numFmtId="165" fontId="24" fillId="0" borderId="0" xfId="0" applyNumberFormat="1" applyFont="1" applyFill="1" applyAlignment="1">
      <alignment horizontal="centerContinuous"/>
    </xf>
    <xf numFmtId="167" fontId="24" fillId="0" borderId="0" xfId="0" applyNumberFormat="1" applyFont="1" applyFill="1" applyAlignment="1">
      <alignment horizontal="centerContinuous"/>
    </xf>
    <xf numFmtId="165" fontId="0" fillId="0" borderId="0" xfId="0" applyNumberFormat="1" applyFont="1" applyFill="1" applyAlignment="1">
      <alignment horizontal="center"/>
    </xf>
    <xf numFmtId="165" fontId="20" fillId="0" borderId="0" xfId="0" applyNumberFormat="1" applyFont="1" applyFill="1"/>
    <xf numFmtId="0" fontId="22" fillId="0" borderId="0" xfId="0" applyNumberFormat="1" applyFont="1" applyFill="1" applyAlignment="1">
      <alignment horizontal="center"/>
    </xf>
    <xf numFmtId="165" fontId="23" fillId="0" borderId="0" xfId="0" applyNumberFormat="1" applyFont="1" applyFill="1"/>
    <xf numFmtId="165" fontId="0" fillId="0" borderId="0" xfId="0" applyNumberFormat="1" applyFill="1"/>
    <xf numFmtId="165" fontId="0" fillId="0" borderId="0" xfId="0" applyNumberFormat="1" applyFont="1" applyFill="1"/>
    <xf numFmtId="165" fontId="24" fillId="0" borderId="0" xfId="0" applyNumberFormat="1" applyFont="1" applyFill="1"/>
    <xf numFmtId="164" fontId="24" fillId="0" borderId="0" xfId="28" applyNumberFormat="1" applyFont="1" applyFill="1"/>
    <xf numFmtId="164" fontId="21" fillId="0" borderId="0" xfId="0" applyNumberFormat="1" applyFont="1" applyFill="1"/>
    <xf numFmtId="165" fontId="0" fillId="0" borderId="0" xfId="0" applyNumberFormat="1" applyFill="1" applyAlignment="1"/>
    <xf numFmtId="165" fontId="23" fillId="0" borderId="0" xfId="0" applyNumberFormat="1" applyFont="1" applyFill="1" applyAlignment="1">
      <alignment horizontal="center"/>
    </xf>
    <xf numFmtId="164" fontId="24" fillId="0" borderId="13" xfId="28" applyNumberFormat="1" applyFont="1" applyFill="1" applyBorder="1"/>
    <xf numFmtId="165" fontId="22" fillId="0" borderId="0" xfId="51" applyNumberFormat="1" applyFont="1" applyFill="1" applyAlignment="1">
      <alignment horizontal="center"/>
    </xf>
    <xf numFmtId="37" fontId="24" fillId="0" borderId="0" xfId="28" applyNumberFormat="1" applyFont="1" applyFill="1" applyBorder="1"/>
    <xf numFmtId="165" fontId="22" fillId="0" borderId="0" xfId="0" applyNumberFormat="1" applyFont="1" applyFill="1"/>
    <xf numFmtId="165" fontId="21" fillId="0" borderId="0" xfId="0" applyNumberFormat="1" applyFont="1" applyFill="1" applyAlignment="1">
      <alignment horizontal="center"/>
    </xf>
    <xf numFmtId="166" fontId="27" fillId="0" borderId="0" xfId="48" applyNumberFormat="1" applyFont="1" applyFill="1" applyBorder="1" applyAlignment="1">
      <alignment horizontal="center"/>
    </xf>
    <xf numFmtId="166" fontId="26" fillId="0" borderId="0" xfId="48" applyNumberFormat="1" applyFont="1" applyFill="1" applyAlignment="1">
      <alignment horizontal="center"/>
    </xf>
    <xf numFmtId="166" fontId="27" fillId="0" borderId="11" xfId="48" applyNumberFormat="1" applyFont="1" applyFill="1" applyBorder="1" applyAlignment="1">
      <alignment horizontal="center"/>
    </xf>
    <xf numFmtId="166" fontId="29" fillId="0" borderId="0" xfId="48" applyNumberFormat="1" applyFont="1" applyFill="1" applyBorder="1" applyAlignment="1">
      <alignment horizontal="center"/>
    </xf>
    <xf numFmtId="166" fontId="21" fillId="24" borderId="11" xfId="48" applyNumberFormat="1" applyFont="1" applyFill="1" applyBorder="1" applyAlignment="1">
      <alignment horizontal="center"/>
    </xf>
    <xf numFmtId="165" fontId="22" fillId="24" borderId="0" xfId="48" applyNumberFormat="1" applyFont="1" applyFill="1" applyAlignment="1">
      <alignment horizontal="center"/>
    </xf>
    <xf numFmtId="0" fontId="21" fillId="0" borderId="0" xfId="65" applyNumberFormat="1"/>
    <xf numFmtId="165" fontId="0" fillId="0" borderId="0" xfId="0" applyNumberFormat="1"/>
    <xf numFmtId="165" fontId="21" fillId="0" borderId="0" xfId="0" applyNumberFormat="1" applyFont="1"/>
    <xf numFmtId="0" fontId="0" fillId="0" borderId="0" xfId="65" applyNumberFormat="1" applyFont="1"/>
    <xf numFmtId="165" fontId="21" fillId="0" borderId="0" xfId="51" applyNumberFormat="1" applyFont="1"/>
    <xf numFmtId="165" fontId="21" fillId="0" borderId="0" xfId="0" applyNumberFormat="1" applyFont="1" applyAlignment="1">
      <alignment horizontal="left"/>
    </xf>
    <xf numFmtId="166" fontId="0" fillId="0" borderId="0" xfId="58" applyNumberFormat="1" applyFont="1" applyFill="1"/>
    <xf numFmtId="164" fontId="24" fillId="0" borderId="0" xfId="34" applyNumberFormat="1" applyFont="1" applyFill="1"/>
    <xf numFmtId="0" fontId="0" fillId="0" borderId="0" xfId="0" applyFont="1" applyFill="1" applyAlignment="1">
      <alignment horizontal="left"/>
    </xf>
    <xf numFmtId="166" fontId="27" fillId="0" borderId="0" xfId="48" applyNumberFormat="1" applyFont="1" applyFill="1" applyBorder="1" applyAlignment="1">
      <alignment horizontal="centerContinuous"/>
    </xf>
    <xf numFmtId="166" fontId="27" fillId="0" borderId="0" xfId="48" applyNumberFormat="1" applyFont="1" applyAlignment="1">
      <alignment horizontal="center"/>
    </xf>
    <xf numFmtId="166" fontId="27" fillId="0" borderId="11" xfId="48" applyNumberFormat="1" applyFont="1" applyBorder="1" applyAlignment="1">
      <alignment horizontal="center"/>
    </xf>
    <xf numFmtId="0" fontId="27" fillId="0" borderId="0" xfId="0" applyFont="1" applyFill="1" applyAlignment="1">
      <alignment horizontal="center"/>
    </xf>
    <xf numFmtId="164" fontId="26" fillId="0" borderId="0" xfId="33" applyNumberFormat="1" applyFont="1" applyFill="1" applyBorder="1"/>
    <xf numFmtId="2" fontId="27" fillId="0" borderId="11" xfId="0" applyNumberFormat="1" applyFont="1" applyFill="1" applyBorder="1" applyAlignment="1">
      <alignment horizontal="center" wrapText="1"/>
    </xf>
    <xf numFmtId="166" fontId="24" fillId="0" borderId="0" xfId="0" applyNumberFormat="1" applyFont="1" applyFill="1"/>
    <xf numFmtId="166" fontId="21" fillId="0" borderId="0" xfId="48" applyNumberFormat="1" applyFont="1" applyFill="1" applyAlignment="1">
      <alignment horizontal="left"/>
    </xf>
    <xf numFmtId="0" fontId="22" fillId="0" borderId="0" xfId="48" applyNumberFormat="1" applyFont="1" applyFill="1" applyAlignment="1">
      <alignment horizontal="center"/>
    </xf>
    <xf numFmtId="164" fontId="24" fillId="0" borderId="12" xfId="36" applyNumberFormat="1" applyFont="1" applyFill="1" applyBorder="1"/>
    <xf numFmtId="165" fontId="21" fillId="0" borderId="0" xfId="57" applyNumberFormat="1" applyFont="1" applyFill="1"/>
    <xf numFmtId="0" fontId="21" fillId="0" borderId="0" xfId="53" applyFont="1" applyFill="1" applyAlignment="1"/>
    <xf numFmtId="0" fontId="33" fillId="0" borderId="0" xfId="53" applyFont="1" applyFill="1" applyAlignment="1"/>
    <xf numFmtId="165" fontId="24" fillId="0" borderId="0" xfId="53" applyNumberFormat="1" applyFont="1" applyFill="1" applyAlignment="1">
      <alignment horizontal="center"/>
    </xf>
    <xf numFmtId="165" fontId="23" fillId="0" borderId="0" xfId="53" applyNumberFormat="1" applyFont="1" applyFill="1"/>
    <xf numFmtId="165" fontId="21" fillId="0" borderId="0" xfId="53" applyNumberFormat="1" applyFont="1" applyFill="1"/>
    <xf numFmtId="165" fontId="21" fillId="0" borderId="0" xfId="53" applyNumberFormat="1" applyFont="1" applyFill="1" applyAlignment="1">
      <alignment horizontal="right"/>
    </xf>
    <xf numFmtId="166" fontId="21" fillId="0" borderId="0" xfId="53" applyNumberFormat="1" applyFont="1" applyFill="1"/>
    <xf numFmtId="164" fontId="21" fillId="0" borderId="0" xfId="53" applyNumberFormat="1" applyFont="1" applyFill="1"/>
    <xf numFmtId="165" fontId="22" fillId="0" borderId="0" xfId="53" applyNumberFormat="1" applyFont="1" applyFill="1"/>
    <xf numFmtId="0" fontId="22" fillId="0" borderId="0" xfId="0" applyFont="1" applyFill="1" applyAlignment="1"/>
    <xf numFmtId="166" fontId="34" fillId="0" borderId="0" xfId="53" applyNumberFormat="1" applyFont="1" applyFill="1"/>
    <xf numFmtId="164" fontId="21" fillId="0" borderId="0" xfId="30" applyNumberFormat="1" applyFont="1" applyFill="1"/>
    <xf numFmtId="166" fontId="22" fillId="0" borderId="0" xfId="53" applyNumberFormat="1" applyFont="1" applyFill="1"/>
    <xf numFmtId="165" fontId="21" fillId="0" borderId="0" xfId="51" applyNumberFormat="1" applyFont="1" applyFill="1"/>
    <xf numFmtId="164" fontId="32" fillId="0" borderId="0" xfId="53" applyNumberFormat="1" applyFont="1" applyFill="1"/>
    <xf numFmtId="0" fontId="21" fillId="0" borderId="0" xfId="0" applyFont="1" applyFill="1" applyAlignment="1">
      <alignment horizontal="left"/>
    </xf>
    <xf numFmtId="164" fontId="21" fillId="0" borderId="11" xfId="53" applyNumberFormat="1" applyFont="1" applyFill="1" applyBorder="1"/>
    <xf numFmtId="164" fontId="21" fillId="0" borderId="0" xfId="53" applyNumberFormat="1" applyFont="1" applyFill="1" applyBorder="1"/>
    <xf numFmtId="165" fontId="24" fillId="0" borderId="0" xfId="53" applyNumberFormat="1" applyFont="1" applyFill="1"/>
    <xf numFmtId="169" fontId="21" fillId="0" borderId="0" xfId="53" applyNumberFormat="1" applyFont="1" applyFill="1"/>
    <xf numFmtId="169" fontId="24" fillId="0" borderId="0" xfId="53" applyNumberFormat="1" applyFont="1" applyFill="1" applyBorder="1"/>
    <xf numFmtId="165" fontId="21" fillId="0" borderId="0" xfId="53" applyNumberFormat="1" applyFont="1" applyFill="1" applyAlignment="1">
      <alignment horizontal="center"/>
    </xf>
    <xf numFmtId="166" fontId="23" fillId="0" borderId="0" xfId="53" applyNumberFormat="1" applyFont="1" applyFill="1"/>
    <xf numFmtId="0" fontId="21" fillId="0" borderId="0" xfId="0" applyFont="1" applyFill="1" applyAlignment="1"/>
    <xf numFmtId="166" fontId="21" fillId="0" borderId="0" xfId="51" applyNumberFormat="1" applyFont="1" applyFill="1"/>
    <xf numFmtId="166" fontId="24" fillId="0" borderId="0" xfId="53" applyNumberFormat="1" applyFont="1" applyFill="1"/>
    <xf numFmtId="164" fontId="24" fillId="0" borderId="12" xfId="53" applyNumberFormat="1" applyFont="1" applyFill="1" applyBorder="1"/>
    <xf numFmtId="164" fontId="24" fillId="0" borderId="0" xfId="53" applyNumberFormat="1" applyFont="1" applyFill="1"/>
    <xf numFmtId="164" fontId="24" fillId="0" borderId="0" xfId="53" applyNumberFormat="1" applyFont="1" applyFill="1" applyBorder="1"/>
    <xf numFmtId="164" fontId="24" fillId="0" borderId="14" xfId="53" applyNumberFormat="1" applyFont="1" applyFill="1" applyBorder="1"/>
    <xf numFmtId="169" fontId="24" fillId="0" borderId="0" xfId="53" applyNumberFormat="1" applyFont="1" applyFill="1"/>
    <xf numFmtId="0" fontId="20" fillId="0" borderId="0" xfId="53" applyFont="1" applyFill="1" applyAlignment="1">
      <alignment horizontal="left"/>
    </xf>
    <xf numFmtId="0" fontId="20" fillId="0" borderId="0" xfId="53" applyFont="1" applyFill="1" applyAlignment="1"/>
    <xf numFmtId="165" fontId="0" fillId="0" borderId="0" xfId="51" applyNumberFormat="1" applyFont="1" applyAlignment="1">
      <alignment vertical="top"/>
    </xf>
    <xf numFmtId="166" fontId="27" fillId="0" borderId="0" xfId="48" applyNumberFormat="1" applyFont="1" applyFill="1" applyBorder="1"/>
    <xf numFmtId="166" fontId="28" fillId="0" borderId="0" xfId="51" applyNumberFormat="1" applyFont="1" applyFill="1" applyAlignment="1">
      <alignment horizontal="left" indent="1"/>
    </xf>
    <xf numFmtId="166" fontId="0" fillId="0" borderId="0" xfId="53" applyNumberFormat="1" applyFont="1" applyFill="1"/>
    <xf numFmtId="167" fontId="21" fillId="0" borderId="0" xfId="28" applyNumberFormat="1" applyFont="1" applyFill="1"/>
    <xf numFmtId="166" fontId="27" fillId="0" borderId="0" xfId="48" applyNumberFormat="1" applyFont="1" applyFill="1" applyBorder="1" applyAlignment="1">
      <alignment horizontal="center"/>
    </xf>
    <xf numFmtId="0" fontId="21" fillId="0" borderId="0" xfId="65" applyNumberFormat="1" applyFill="1"/>
    <xf numFmtId="0" fontId="22" fillId="0" borderId="0" xfId="0" applyFont="1" applyFill="1" applyAlignment="1">
      <alignment horizontal="left"/>
    </xf>
    <xf numFmtId="0" fontId="27" fillId="0" borderId="11" xfId="0" applyFont="1" applyFill="1" applyBorder="1" applyAlignment="1">
      <alignment horizontal="center"/>
    </xf>
    <xf numFmtId="164" fontId="21" fillId="0" borderId="0" xfId="36" applyNumberFormat="1" applyFont="1" applyFill="1" applyBorder="1"/>
    <xf numFmtId="165" fontId="0" fillId="0" borderId="0" xfId="53" applyNumberFormat="1" applyFont="1" applyFill="1"/>
    <xf numFmtId="0" fontId="0" fillId="0" borderId="0" xfId="0" applyFill="1"/>
    <xf numFmtId="166" fontId="0" fillId="0" borderId="0" xfId="0" applyNumberFormat="1" applyFill="1" applyAlignment="1">
      <alignment vertical="top"/>
    </xf>
    <xf numFmtId="164" fontId="21" fillId="0" borderId="11" xfId="28" applyNumberFormat="1" applyFont="1" applyBorder="1" applyAlignment="1">
      <alignment horizontal="right"/>
    </xf>
    <xf numFmtId="164" fontId="21" fillId="0" borderId="0" xfId="28" quotePrefix="1" applyNumberFormat="1" applyFont="1" applyFill="1" applyAlignment="1">
      <alignment horizontal="center"/>
    </xf>
    <xf numFmtId="165" fontId="0" fillId="0" borderId="0" xfId="0" applyNumberFormat="1" applyFont="1"/>
    <xf numFmtId="164" fontId="0" fillId="0" borderId="11" xfId="28" applyNumberFormat="1" applyFont="1" applyFill="1" applyBorder="1"/>
    <xf numFmtId="0" fontId="22" fillId="0" borderId="0" xfId="57" applyNumberFormat="1" applyFont="1" applyFill="1" applyAlignment="1">
      <alignment horizontal="center"/>
    </xf>
    <xf numFmtId="165" fontId="22" fillId="0" borderId="0" xfId="0" applyNumberFormat="1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165" fontId="22" fillId="0" borderId="0" xfId="0" applyNumberFormat="1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165" fontId="21" fillId="0" borderId="0" xfId="0" applyNumberFormat="1" applyFont="1" applyFill="1" applyBorder="1"/>
    <xf numFmtId="167" fontId="21" fillId="0" borderId="0" xfId="0" applyNumberFormat="1" applyFont="1" applyFill="1" applyBorder="1"/>
    <xf numFmtId="165" fontId="24" fillId="0" borderId="0" xfId="0" applyNumberFormat="1" applyFont="1" applyFill="1" applyBorder="1" applyAlignment="1">
      <alignment horizontal="centerContinuous"/>
    </xf>
    <xf numFmtId="167" fontId="24" fillId="0" borderId="0" xfId="0" applyNumberFormat="1" applyFont="1" applyFill="1" applyBorder="1" applyAlignment="1">
      <alignment horizontal="centerContinuous"/>
    </xf>
    <xf numFmtId="0" fontId="0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164" fontId="21" fillId="0" borderId="0" xfId="0" applyNumberFormat="1" applyFont="1" applyFill="1" applyBorder="1"/>
    <xf numFmtId="165" fontId="0" fillId="0" borderId="0" xfId="0" applyNumberFormat="1" applyFill="1" applyBorder="1" applyAlignment="1"/>
    <xf numFmtId="165" fontId="24" fillId="0" borderId="0" xfId="0" applyNumberFormat="1" applyFont="1" applyFill="1" applyBorder="1"/>
    <xf numFmtId="0" fontId="22" fillId="0" borderId="0" xfId="57" applyNumberFormat="1" applyFont="1" applyFill="1" applyBorder="1" applyAlignment="1"/>
    <xf numFmtId="167" fontId="22" fillId="0" borderId="0" xfId="0" applyNumberFormat="1" applyFont="1" applyFill="1" applyBorder="1" applyAlignment="1">
      <alignment horizontal="center"/>
    </xf>
    <xf numFmtId="165" fontId="22" fillId="0" borderId="0" xfId="0" applyNumberFormat="1" applyFont="1" applyFill="1" applyBorder="1"/>
    <xf numFmtId="165" fontId="22" fillId="0" borderId="0" xfId="0" applyNumberFormat="1" applyFont="1" applyFill="1" applyBorder="1" applyAlignment="1"/>
    <xf numFmtId="164" fontId="21" fillId="0" borderId="0" xfId="28" applyNumberFormat="1" applyFont="1" applyFill="1" applyBorder="1" applyAlignment="1">
      <alignment horizontal="right"/>
    </xf>
    <xf numFmtId="164" fontId="21" fillId="0" borderId="11" xfId="33" applyNumberFormat="1" applyFont="1" applyFill="1" applyBorder="1"/>
    <xf numFmtId="166" fontId="23" fillId="0" borderId="0" xfId="58" applyNumberFormat="1" applyFont="1" applyFill="1"/>
    <xf numFmtId="164" fontId="21" fillId="0" borderId="10" xfId="28" applyNumberFormat="1" applyFont="1" applyFill="1" applyBorder="1" applyAlignment="1">
      <alignment horizontal="right"/>
    </xf>
    <xf numFmtId="164" fontId="21" fillId="0" borderId="0" xfId="28" applyNumberFormat="1" applyFont="1" applyFill="1" applyAlignment="1">
      <alignment horizontal="right"/>
    </xf>
    <xf numFmtId="164" fontId="21" fillId="0" borderId="0" xfId="28" applyNumberFormat="1" applyFont="1" applyFill="1" applyAlignment="1">
      <alignment wrapText="1"/>
    </xf>
    <xf numFmtId="164" fontId="22" fillId="0" borderId="0" xfId="28" applyNumberFormat="1" applyFont="1" applyFill="1" applyAlignment="1">
      <alignment horizontal="center"/>
    </xf>
    <xf numFmtId="164" fontId="21" fillId="0" borderId="0" xfId="28" applyNumberFormat="1" applyFont="1" applyFill="1" applyAlignment="1">
      <alignment horizontal="center"/>
    </xf>
    <xf numFmtId="164" fontId="24" fillId="0" borderId="13" xfId="28" applyNumberFormat="1" applyFont="1" applyFill="1" applyBorder="1" applyAlignment="1">
      <alignment horizontal="right"/>
    </xf>
    <xf numFmtId="164" fontId="24" fillId="0" borderId="0" xfId="28" applyNumberFormat="1" applyFont="1" applyFill="1" applyAlignment="1">
      <alignment horizontal="right"/>
    </xf>
    <xf numFmtId="164" fontId="21" fillId="0" borderId="11" xfId="28" applyNumberFormat="1" applyFont="1" applyFill="1" applyBorder="1" applyAlignment="1">
      <alignment horizontal="right"/>
    </xf>
    <xf numFmtId="164" fontId="22" fillId="0" borderId="13" xfId="28" applyNumberFormat="1" applyFont="1" applyFill="1" applyBorder="1" applyAlignment="1">
      <alignment horizontal="center"/>
    </xf>
    <xf numFmtId="164" fontId="24" fillId="0" borderId="10" xfId="28" applyNumberFormat="1" applyFont="1" applyFill="1" applyBorder="1" applyAlignment="1">
      <alignment horizontal="right"/>
    </xf>
    <xf numFmtId="0" fontId="0" fillId="0" borderId="0" xfId="52" applyFont="1" applyFill="1" applyAlignment="1">
      <alignment horizontal="left"/>
    </xf>
    <xf numFmtId="164" fontId="27" fillId="24" borderId="0" xfId="36" applyNumberFormat="1" applyFont="1" applyFill="1"/>
    <xf numFmtId="164" fontId="27" fillId="0" borderId="0" xfId="0" applyNumberFormat="1" applyFont="1" applyFill="1" applyBorder="1"/>
    <xf numFmtId="166" fontId="27" fillId="0" borderId="0" xfId="48" applyNumberFormat="1" applyFont="1" applyFill="1" applyBorder="1" applyAlignment="1">
      <alignment horizontal="center"/>
    </xf>
    <xf numFmtId="166" fontId="27" fillId="0" borderId="11" xfId="48" applyNumberFormat="1" applyFont="1" applyFill="1" applyBorder="1" applyAlignment="1">
      <alignment horizontal="center"/>
    </xf>
    <xf numFmtId="166" fontId="0" fillId="0" borderId="0" xfId="57" applyNumberFormat="1" applyFont="1" applyFill="1" applyBorder="1"/>
    <xf numFmtId="165" fontId="22" fillId="0" borderId="0" xfId="0" applyNumberFormat="1" applyFont="1" applyFill="1" applyAlignment="1">
      <alignment horizontal="center"/>
    </xf>
    <xf numFmtId="166" fontId="27" fillId="0" borderId="0" xfId="48" applyNumberFormat="1" applyFont="1" applyFill="1" applyBorder="1" applyAlignment="1">
      <alignment horizontal="center"/>
    </xf>
    <xf numFmtId="166" fontId="29" fillId="0" borderId="0" xfId="48" applyNumberFormat="1" applyFont="1" applyFill="1" applyBorder="1" applyAlignment="1">
      <alignment horizontal="center"/>
    </xf>
    <xf numFmtId="164" fontId="27" fillId="0" borderId="0" xfId="36" applyNumberFormat="1" applyFont="1"/>
    <xf numFmtId="0" fontId="27" fillId="0" borderId="11" xfId="0" applyFont="1" applyFill="1" applyBorder="1"/>
    <xf numFmtId="164" fontId="27" fillId="0" borderId="0" xfId="37" applyNumberFormat="1" applyFont="1"/>
    <xf numFmtId="165" fontId="22" fillId="0" borderId="0" xfId="0" applyNumberFormat="1" applyFont="1" applyFill="1" applyAlignment="1">
      <alignment horizontal="center"/>
    </xf>
    <xf numFmtId="0" fontId="22" fillId="0" borderId="0" xfId="57" applyNumberFormat="1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165" fontId="24" fillId="0" borderId="0" xfId="53" applyNumberFormat="1" applyFont="1" applyFill="1" applyAlignment="1">
      <alignment horizontal="center"/>
    </xf>
    <xf numFmtId="166" fontId="27" fillId="0" borderId="0" xfId="48" applyNumberFormat="1" applyFont="1" applyFill="1" applyBorder="1" applyAlignment="1">
      <alignment wrapText="1"/>
    </xf>
    <xf numFmtId="165" fontId="29" fillId="0" borderId="0" xfId="48" applyNumberFormat="1" applyFont="1" applyFill="1" applyBorder="1" applyAlignment="1">
      <alignment horizontal="center"/>
    </xf>
    <xf numFmtId="166" fontId="0" fillId="24" borderId="0" xfId="48" applyNumberFormat="1" applyFont="1" applyFill="1"/>
    <xf numFmtId="164" fontId="32" fillId="24" borderId="0" xfId="28" applyNumberFormat="1" applyFont="1" applyFill="1" applyAlignment="1">
      <alignment vertical="center"/>
    </xf>
    <xf numFmtId="164" fontId="21" fillId="24" borderId="0" xfId="28" applyNumberFormat="1" applyFont="1" applyFill="1" applyAlignment="1">
      <alignment vertical="center"/>
    </xf>
    <xf numFmtId="164" fontId="32" fillId="24" borderId="0" xfId="53" applyNumberFormat="1" applyFont="1" applyFill="1" applyAlignment="1">
      <alignment vertical="center"/>
    </xf>
    <xf numFmtId="164" fontId="32" fillId="24" borderId="11" xfId="53" applyNumberFormat="1" applyFont="1" applyFill="1" applyBorder="1" applyAlignment="1">
      <alignment vertical="center"/>
    </xf>
    <xf numFmtId="0" fontId="0" fillId="0" borderId="0" xfId="0" applyFont="1" applyFill="1" applyAlignment="1"/>
    <xf numFmtId="165" fontId="22" fillId="0" borderId="0" xfId="0" applyNumberFormat="1" applyFont="1" applyFill="1" applyAlignment="1">
      <alignment horizontal="center"/>
    </xf>
    <xf numFmtId="164" fontId="0" fillId="0" borderId="0" xfId="28" applyNumberFormat="1" applyFont="1" applyFill="1" applyAlignment="1">
      <alignment horizontal="right"/>
    </xf>
    <xf numFmtId="165" fontId="22" fillId="0" borderId="0" xfId="0" applyNumberFormat="1" applyFont="1" applyFill="1" applyAlignment="1">
      <alignment horizontal="center"/>
    </xf>
    <xf numFmtId="173" fontId="24" fillId="0" borderId="10" xfId="28" applyNumberFormat="1" applyFont="1" applyFill="1" applyBorder="1"/>
    <xf numFmtId="164" fontId="0" fillId="0" borderId="0" xfId="34" applyNumberFormat="1" applyFont="1" applyFill="1"/>
    <xf numFmtId="164" fontId="27" fillId="0" borderId="11" xfId="36" applyNumberFormat="1" applyFont="1" applyFill="1" applyBorder="1"/>
    <xf numFmtId="164" fontId="21" fillId="24" borderId="11" xfId="36" applyNumberFormat="1" applyFont="1" applyFill="1" applyBorder="1"/>
    <xf numFmtId="165" fontId="32" fillId="0" borderId="0" xfId="53" applyNumberFormat="1" applyFont="1" applyFill="1" applyAlignment="1">
      <alignment vertical="top"/>
    </xf>
    <xf numFmtId="164" fontId="21" fillId="24" borderId="0" xfId="34" applyNumberFormat="1" applyFont="1" applyFill="1"/>
    <xf numFmtId="164" fontId="21" fillId="0" borderId="0" xfId="53" applyNumberFormat="1" applyFont="1"/>
    <xf numFmtId="164" fontId="21" fillId="0" borderId="11" xfId="53" applyNumberFormat="1" applyFont="1" applyBorder="1"/>
    <xf numFmtId="0" fontId="24" fillId="0" borderId="0" xfId="0" applyFont="1" applyFill="1" applyAlignment="1">
      <alignment horizontal="center"/>
    </xf>
    <xf numFmtId="0" fontId="24" fillId="0" borderId="0" xfId="54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168" fontId="21" fillId="0" borderId="0" xfId="58" applyNumberFormat="1" applyFont="1" applyFill="1"/>
    <xf numFmtId="164" fontId="21" fillId="0" borderId="0" xfId="36" applyNumberFormat="1" applyFont="1" applyFill="1"/>
    <xf numFmtId="164" fontId="24" fillId="0" borderId="0" xfId="36" applyNumberFormat="1" applyFont="1" applyFill="1"/>
    <xf numFmtId="164" fontId="21" fillId="0" borderId="11" xfId="36" applyNumberFormat="1" applyFont="1" applyFill="1" applyBorder="1"/>
    <xf numFmtId="164" fontId="24" fillId="0" borderId="10" xfId="36" applyNumberFormat="1" applyFont="1" applyFill="1" applyBorder="1"/>
    <xf numFmtId="164" fontId="32" fillId="0" borderId="0" xfId="28" applyNumberFormat="1" applyFont="1" applyFill="1" applyAlignment="1">
      <alignment vertical="center"/>
    </xf>
    <xf numFmtId="164" fontId="21" fillId="0" borderId="0" xfId="28" applyNumberFormat="1" applyFont="1" applyFill="1" applyAlignment="1">
      <alignment vertical="center"/>
    </xf>
    <xf numFmtId="167" fontId="35" fillId="0" borderId="0" xfId="32" applyNumberFormat="1" applyFont="1" applyFill="1"/>
    <xf numFmtId="165" fontId="20" fillId="0" borderId="0" xfId="0" applyNumberFormat="1" applyFont="1" applyFill="1" applyAlignment="1">
      <alignment horizontal="left"/>
    </xf>
    <xf numFmtId="0" fontId="22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5" fontId="22" fillId="0" borderId="0" xfId="0" applyNumberFormat="1" applyFont="1" applyFill="1" applyAlignment="1">
      <alignment horizontal="center"/>
    </xf>
    <xf numFmtId="164" fontId="22" fillId="0" borderId="0" xfId="28" applyNumberFormat="1" applyFont="1" applyFill="1" applyBorder="1" applyAlignment="1">
      <alignment horizontal="center"/>
    </xf>
    <xf numFmtId="0" fontId="22" fillId="0" borderId="0" xfId="57" applyNumberFormat="1" applyFont="1" applyFill="1" applyAlignment="1">
      <alignment horizontal="center"/>
    </xf>
    <xf numFmtId="164" fontId="22" fillId="0" borderId="0" xfId="0" applyNumberFormat="1" applyFont="1" applyFill="1" applyAlignment="1">
      <alignment horizontal="center"/>
    </xf>
    <xf numFmtId="164" fontId="24" fillId="0" borderId="0" xfId="0" applyNumberFormat="1" applyFont="1" applyFill="1" applyAlignment="1">
      <alignment horizontal="center"/>
    </xf>
    <xf numFmtId="167" fontId="22" fillId="0" borderId="0" xfId="28" applyNumberFormat="1" applyFont="1" applyFill="1" applyBorder="1" applyAlignment="1">
      <alignment horizontal="center"/>
    </xf>
    <xf numFmtId="0" fontId="24" fillId="0" borderId="0" xfId="54" applyFont="1" applyFill="1" applyAlignment="1">
      <alignment horizontal="center"/>
    </xf>
    <xf numFmtId="0" fontId="22" fillId="0" borderId="0" xfId="54" applyFont="1" applyFill="1" applyAlignment="1">
      <alignment horizontal="center"/>
    </xf>
    <xf numFmtId="0" fontId="21" fillId="0" borderId="0" xfId="54" applyFont="1" applyFill="1" applyAlignment="1">
      <alignment horizontal="center"/>
    </xf>
    <xf numFmtId="0" fontId="0" fillId="0" borderId="0" xfId="54" applyFont="1" applyFill="1" applyAlignment="1">
      <alignment horizontal="center"/>
    </xf>
    <xf numFmtId="166" fontId="26" fillId="0" borderId="0" xfId="48" applyNumberFormat="1" applyFont="1" applyFill="1" applyAlignment="1">
      <alignment horizontal="center"/>
    </xf>
    <xf numFmtId="166" fontId="27" fillId="0" borderId="0" xfId="48" applyNumberFormat="1" applyFont="1" applyFill="1" applyBorder="1" applyAlignment="1">
      <alignment horizontal="center"/>
    </xf>
    <xf numFmtId="166" fontId="27" fillId="0" borderId="11" xfId="48" applyNumberFormat="1" applyFont="1" applyFill="1" applyBorder="1" applyAlignment="1">
      <alignment horizontal="center"/>
    </xf>
    <xf numFmtId="166" fontId="29" fillId="0" borderId="0" xfId="48" applyNumberFormat="1" applyFont="1" applyFill="1" applyBorder="1" applyAlignment="1">
      <alignment horizontal="center"/>
    </xf>
    <xf numFmtId="166" fontId="21" fillId="24" borderId="11" xfId="48" applyNumberFormat="1" applyFont="1" applyFill="1" applyBorder="1" applyAlignment="1">
      <alignment horizontal="center"/>
    </xf>
    <xf numFmtId="165" fontId="22" fillId="24" borderId="0" xfId="48" applyNumberFormat="1" applyFont="1" applyFill="1" applyAlignment="1">
      <alignment horizontal="center"/>
    </xf>
    <xf numFmtId="165" fontId="22" fillId="0" borderId="0" xfId="53" applyNumberFormat="1" applyFont="1" applyFill="1" applyAlignment="1">
      <alignment horizontal="center"/>
    </xf>
    <xf numFmtId="165" fontId="24" fillId="0" borderId="0" xfId="53" applyNumberFormat="1" applyFont="1" applyFill="1" applyAlignment="1">
      <alignment horizontal="center"/>
    </xf>
    <xf numFmtId="165" fontId="0" fillId="0" borderId="0" xfId="53" applyNumberFormat="1" applyFont="1" applyFill="1" applyAlignment="1">
      <alignment horizontal="center"/>
    </xf>
    <xf numFmtId="165" fontId="21" fillId="0" borderId="0" xfId="53" applyNumberFormat="1" applyFont="1" applyFill="1" applyAlignment="1">
      <alignment horizontal="center"/>
    </xf>
  </cellXfs>
  <cellStyles count="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3 2" xfId="32"/>
    <cellStyle name="Comma_AMT_BCP_TFS_Q151_Final-120508 2" xfId="33"/>
    <cellStyle name="Comma_AMT_BCP_TFS_Q151_Final-120508 2 2" xfId="34"/>
    <cellStyle name="Currency 2" xfId="35"/>
    <cellStyle name="Currency 3" xfId="36"/>
    <cellStyle name="Currency 3 2" xfId="37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/>
    <cellStyle name="Normal 2 2" xfId="48"/>
    <cellStyle name="Normal 219" xfId="49"/>
    <cellStyle name="Normal 3" xfId="50"/>
    <cellStyle name="Normal 4" xfId="51"/>
    <cellStyle name="Normal 4 2" xfId="52"/>
    <cellStyle name="Normal 4 2 2" xfId="53"/>
    <cellStyle name="Normal 5" xfId="54"/>
    <cellStyle name="Normal 6" xfId="55"/>
    <cellStyle name="Normal 7" xfId="56"/>
    <cellStyle name="Normal_AMT_BCP_TFS_Q151_Final-120508 2" xfId="57"/>
    <cellStyle name="Normal_AMT_BCP_TFS_Q151_Final-120508 2 2" xfId="58"/>
    <cellStyle name="Note" xfId="59" builtinId="10" customBuiltin="1"/>
    <cellStyle name="Output" xfId="60" builtinId="21" customBuiltin="1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/>
    <cellStyle name="ปกติ_2009 Q1 PTT UT - TH (26-may-09)" xfId="6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32"/>
  <sheetViews>
    <sheetView showGridLines="0" view="pageBreakPreview" zoomScale="80" zoomScaleNormal="70" zoomScaleSheetLayoutView="80" workbookViewId="0">
      <selection activeCell="K127" sqref="A127:K130"/>
    </sheetView>
  </sheetViews>
  <sheetFormatPr defaultColWidth="26.5703125" defaultRowHeight="21.75"/>
  <cols>
    <col min="1" max="1" width="2" style="187" customWidth="1"/>
    <col min="2" max="2" width="51.5703125" style="187" customWidth="1"/>
    <col min="3" max="3" width="8.140625" style="185" customWidth="1"/>
    <col min="4" max="4" width="18" style="187" bestFit="1" customWidth="1"/>
    <col min="5" max="5" width="0.5703125" style="187" customWidth="1"/>
    <col min="6" max="6" width="16.140625" style="187" customWidth="1"/>
    <col min="7" max="7" width="0.5703125" style="187" customWidth="1"/>
    <col min="8" max="8" width="16.140625" style="188" customWidth="1"/>
    <col min="9" max="9" width="0.5703125" style="187" customWidth="1"/>
    <col min="10" max="10" width="16.140625" style="188" customWidth="1"/>
    <col min="11" max="11" width="26.5703125" style="187"/>
    <col min="12" max="12" width="16.7109375" style="291" customWidth="1"/>
    <col min="13" max="13" width="16.7109375" style="292" customWidth="1"/>
    <col min="14" max="17" width="26.5703125" style="291"/>
    <col min="18" max="16384" width="26.5703125" style="187"/>
  </cols>
  <sheetData>
    <row r="1" spans="1:13" ht="23.25">
      <c r="A1" s="56" t="s">
        <v>83</v>
      </c>
    </row>
    <row r="2" spans="1:13" ht="23.25">
      <c r="A2" s="189" t="s">
        <v>58</v>
      </c>
    </row>
    <row r="3" spans="1:13" ht="23.25">
      <c r="A3" s="189"/>
      <c r="C3" s="190"/>
      <c r="D3" s="191"/>
      <c r="E3" s="191"/>
      <c r="F3" s="191"/>
      <c r="G3" s="191"/>
      <c r="H3" s="192"/>
      <c r="I3" s="191"/>
      <c r="J3" s="192"/>
      <c r="L3" s="293"/>
      <c r="M3" s="294"/>
    </row>
    <row r="4" spans="1:13">
      <c r="D4" s="366" t="s">
        <v>0</v>
      </c>
      <c r="E4" s="366"/>
      <c r="F4" s="366"/>
      <c r="G4" s="366"/>
      <c r="H4" s="366" t="s">
        <v>1</v>
      </c>
      <c r="I4" s="366"/>
      <c r="J4" s="366"/>
      <c r="M4" s="291"/>
    </row>
    <row r="5" spans="1:13">
      <c r="D5" s="193" t="s">
        <v>256</v>
      </c>
      <c r="E5" s="119"/>
      <c r="F5" s="119" t="s">
        <v>65</v>
      </c>
      <c r="G5" s="353"/>
      <c r="H5" s="193" t="s">
        <v>256</v>
      </c>
      <c r="I5" s="119"/>
      <c r="J5" s="119" t="s">
        <v>65</v>
      </c>
      <c r="L5" s="295"/>
      <c r="M5" s="295"/>
    </row>
    <row r="6" spans="1:13" ht="23.25">
      <c r="A6" s="194" t="s">
        <v>2</v>
      </c>
      <c r="C6" s="195" t="s">
        <v>3</v>
      </c>
      <c r="D6" s="118">
        <v>2563</v>
      </c>
      <c r="E6" s="118"/>
      <c r="F6" s="118">
        <v>2562</v>
      </c>
      <c r="G6" s="118"/>
      <c r="H6" s="118">
        <v>2563</v>
      </c>
      <c r="I6" s="118"/>
      <c r="J6" s="118">
        <v>2562</v>
      </c>
      <c r="L6" s="296"/>
      <c r="M6" s="296"/>
    </row>
    <row r="7" spans="1:13" ht="23.25">
      <c r="A7" s="194"/>
      <c r="C7" s="195"/>
      <c r="D7" s="119" t="s">
        <v>154</v>
      </c>
      <c r="E7" s="118"/>
      <c r="F7" s="118"/>
      <c r="G7" s="118"/>
      <c r="H7" s="119" t="s">
        <v>154</v>
      </c>
      <c r="I7" s="118"/>
      <c r="J7" s="118"/>
      <c r="L7" s="296"/>
      <c r="M7" s="296"/>
    </row>
    <row r="8" spans="1:13" ht="23.25">
      <c r="A8" s="364"/>
      <c r="B8" s="364"/>
      <c r="D8" s="365" t="s">
        <v>133</v>
      </c>
      <c r="E8" s="365"/>
      <c r="F8" s="365"/>
      <c r="G8" s="365"/>
      <c r="H8" s="365"/>
      <c r="I8" s="365"/>
      <c r="J8" s="365"/>
      <c r="M8" s="291"/>
    </row>
    <row r="9" spans="1:13">
      <c r="A9" s="196" t="s">
        <v>4</v>
      </c>
      <c r="C9" s="288"/>
    </row>
    <row r="10" spans="1:13">
      <c r="A10" s="187" t="s">
        <v>5</v>
      </c>
      <c r="C10" s="288"/>
      <c r="D10" s="52">
        <v>18094155</v>
      </c>
      <c r="E10" s="52"/>
      <c r="F10" s="282">
        <v>7275806</v>
      </c>
      <c r="G10" s="52"/>
      <c r="H10" s="52">
        <v>12321945</v>
      </c>
      <c r="I10" s="52"/>
      <c r="J10" s="282">
        <v>4086864</v>
      </c>
      <c r="L10" s="129"/>
      <c r="M10" s="129"/>
    </row>
    <row r="11" spans="1:13">
      <c r="A11" s="187" t="s">
        <v>6</v>
      </c>
      <c r="C11" s="288"/>
      <c r="D11" s="52">
        <v>0</v>
      </c>
      <c r="E11" s="52"/>
      <c r="F11" s="282">
        <v>288261</v>
      </c>
      <c r="G11" s="52"/>
      <c r="H11" s="52">
        <v>0</v>
      </c>
      <c r="I11" s="52"/>
      <c r="J11" s="282">
        <v>200000</v>
      </c>
      <c r="L11" s="129"/>
      <c r="M11" s="129"/>
    </row>
    <row r="12" spans="1:13">
      <c r="A12" s="198" t="s">
        <v>170</v>
      </c>
      <c r="C12" s="288">
        <v>6</v>
      </c>
      <c r="D12" s="52">
        <v>4661675</v>
      </c>
      <c r="E12" s="52"/>
      <c r="F12" s="282">
        <f>9038000+2034590+1</f>
        <v>11072591</v>
      </c>
      <c r="G12" s="52"/>
      <c r="H12" s="52">
        <v>3380815</v>
      </c>
      <c r="I12" s="52"/>
      <c r="J12" s="282">
        <f>6673876+653579</f>
        <v>7327455</v>
      </c>
      <c r="L12" s="129"/>
      <c r="M12" s="129"/>
    </row>
    <row r="13" spans="1:13">
      <c r="A13" s="187" t="s">
        <v>7</v>
      </c>
      <c r="C13" s="288">
        <v>7</v>
      </c>
      <c r="D13" s="52">
        <v>11486924</v>
      </c>
      <c r="E13" s="52"/>
      <c r="F13" s="282">
        <v>15835052</v>
      </c>
      <c r="G13" s="52"/>
      <c r="H13" s="52">
        <v>9327774</v>
      </c>
      <c r="I13" s="52"/>
      <c r="J13" s="282">
        <v>14161331</v>
      </c>
      <c r="L13" s="129"/>
      <c r="M13" s="129"/>
    </row>
    <row r="14" spans="1:13">
      <c r="A14" s="187" t="s">
        <v>78</v>
      </c>
      <c r="C14" s="288"/>
      <c r="D14" s="52">
        <v>48784</v>
      </c>
      <c r="E14" s="52"/>
      <c r="F14" s="282">
        <v>461092</v>
      </c>
      <c r="G14" s="52"/>
      <c r="H14" s="52">
        <v>34482</v>
      </c>
      <c r="I14" s="52"/>
      <c r="J14" s="282">
        <v>257059</v>
      </c>
      <c r="L14" s="129"/>
      <c r="M14" s="129"/>
    </row>
    <row r="15" spans="1:13">
      <c r="A15" s="198" t="s">
        <v>73</v>
      </c>
      <c r="C15" s="344"/>
      <c r="D15" s="52"/>
      <c r="E15" s="52"/>
      <c r="F15" s="282"/>
      <c r="G15" s="52"/>
      <c r="H15" s="52"/>
      <c r="I15" s="52"/>
      <c r="J15" s="282"/>
      <c r="L15" s="129"/>
      <c r="M15" s="129"/>
    </row>
    <row r="16" spans="1:13">
      <c r="A16" s="198"/>
      <c r="B16" s="198" t="s">
        <v>177</v>
      </c>
      <c r="C16" s="344">
        <v>6</v>
      </c>
      <c r="D16" s="52">
        <v>0</v>
      </c>
      <c r="E16" s="52"/>
      <c r="F16" s="282">
        <v>0</v>
      </c>
      <c r="G16" s="52"/>
      <c r="H16" s="52">
        <v>550800</v>
      </c>
      <c r="I16" s="52"/>
      <c r="J16" s="282">
        <v>0</v>
      </c>
      <c r="L16" s="129"/>
      <c r="M16" s="129"/>
    </row>
    <row r="17" spans="1:17">
      <c r="A17" s="198" t="s">
        <v>231</v>
      </c>
      <c r="C17" s="288"/>
      <c r="D17" s="52">
        <v>142422</v>
      </c>
      <c r="E17" s="52"/>
      <c r="F17" s="282">
        <v>0</v>
      </c>
      <c r="G17" s="52"/>
      <c r="H17" s="52">
        <v>118033</v>
      </c>
      <c r="I17" s="52"/>
      <c r="J17" s="282">
        <v>0</v>
      </c>
      <c r="L17" s="129"/>
      <c r="M17" s="129"/>
    </row>
    <row r="18" spans="1:17">
      <c r="A18" s="198" t="s">
        <v>272</v>
      </c>
      <c r="C18" s="342">
        <v>10</v>
      </c>
      <c r="D18" s="52">
        <v>14190</v>
      </c>
      <c r="E18" s="52"/>
      <c r="F18" s="282">
        <v>0</v>
      </c>
      <c r="G18" s="52"/>
      <c r="H18" s="52">
        <v>0</v>
      </c>
      <c r="I18" s="52"/>
      <c r="J18" s="282">
        <v>0</v>
      </c>
      <c r="L18" s="129"/>
      <c r="M18" s="129"/>
    </row>
    <row r="19" spans="1:17">
      <c r="A19" s="187" t="s">
        <v>8</v>
      </c>
      <c r="C19" s="288"/>
      <c r="D19" s="52">
        <v>2109457</v>
      </c>
      <c r="E19" s="52"/>
      <c r="F19" s="282">
        <v>2688055</v>
      </c>
      <c r="G19" s="52"/>
      <c r="H19" s="52">
        <v>2109457</v>
      </c>
      <c r="I19" s="52"/>
      <c r="J19" s="282">
        <v>2688055</v>
      </c>
      <c r="L19" s="129"/>
      <c r="M19" s="129"/>
    </row>
    <row r="20" spans="1:17">
      <c r="A20" s="199" t="s">
        <v>9</v>
      </c>
      <c r="C20" s="288"/>
      <c r="D20" s="138">
        <f>SUM(D10:D19)</f>
        <v>36557607</v>
      </c>
      <c r="E20" s="200"/>
      <c r="F20" s="138">
        <f>SUM(F10:F19)</f>
        <v>37620857</v>
      </c>
      <c r="G20" s="200"/>
      <c r="H20" s="138">
        <f>SUM(H10:H19)</f>
        <v>27843306</v>
      </c>
      <c r="I20" s="200"/>
      <c r="J20" s="138">
        <f>SUM(J10:J19)</f>
        <v>28720764</v>
      </c>
      <c r="L20" s="123"/>
      <c r="M20" s="123"/>
    </row>
    <row r="21" spans="1:17">
      <c r="A21" s="199"/>
      <c r="C21" s="288"/>
      <c r="D21" s="129"/>
      <c r="E21" s="52"/>
      <c r="F21" s="129"/>
      <c r="G21" s="52"/>
      <c r="H21" s="129"/>
      <c r="I21" s="52"/>
      <c r="J21" s="129"/>
      <c r="L21" s="129"/>
      <c r="M21" s="129"/>
    </row>
    <row r="22" spans="1:17">
      <c r="A22" s="196" t="s">
        <v>10</v>
      </c>
      <c r="C22" s="288"/>
      <c r="D22" s="52"/>
      <c r="E22" s="52"/>
      <c r="F22" s="52"/>
      <c r="G22" s="52"/>
      <c r="H22" s="52"/>
      <c r="I22" s="52"/>
      <c r="J22" s="52"/>
      <c r="L22" s="297"/>
      <c r="M22" s="297"/>
    </row>
    <row r="23" spans="1:17">
      <c r="A23" s="274" t="s">
        <v>220</v>
      </c>
      <c r="C23" s="323"/>
      <c r="D23" s="52">
        <v>3299338</v>
      </c>
      <c r="E23" s="52"/>
      <c r="F23" s="282">
        <v>0</v>
      </c>
      <c r="G23" s="52"/>
      <c r="H23" s="52">
        <v>237094</v>
      </c>
      <c r="I23" s="52"/>
      <c r="J23" s="282">
        <v>0</v>
      </c>
      <c r="L23" s="297"/>
      <c r="M23" s="297"/>
    </row>
    <row r="24" spans="1:17">
      <c r="A24" s="215" t="s">
        <v>11</v>
      </c>
      <c r="C24" s="288">
        <v>8</v>
      </c>
      <c r="D24" s="52">
        <v>0</v>
      </c>
      <c r="E24" s="52"/>
      <c r="F24" s="282">
        <v>0</v>
      </c>
      <c r="G24" s="52"/>
      <c r="H24" s="52">
        <v>11835572</v>
      </c>
      <c r="I24" s="52"/>
      <c r="J24" s="282">
        <v>13536055</v>
      </c>
      <c r="L24" s="129"/>
      <c r="M24" s="129"/>
    </row>
    <row r="25" spans="1:17" s="202" customFormat="1">
      <c r="A25" s="216" t="s">
        <v>173</v>
      </c>
      <c r="C25" s="288">
        <v>9</v>
      </c>
      <c r="D25" s="52">
        <v>15854351</v>
      </c>
      <c r="E25" s="52"/>
      <c r="F25" s="282">
        <v>18037040</v>
      </c>
      <c r="G25" s="52"/>
      <c r="H25" s="52">
        <v>73000</v>
      </c>
      <c r="I25" s="52"/>
      <c r="J25" s="282">
        <v>73000</v>
      </c>
      <c r="L25" s="129"/>
      <c r="M25" s="129"/>
      <c r="N25" s="298"/>
      <c r="O25" s="298"/>
      <c r="P25" s="298"/>
      <c r="Q25" s="298"/>
    </row>
    <row r="26" spans="1:17" s="202" customFormat="1">
      <c r="A26" s="215" t="s">
        <v>73</v>
      </c>
      <c r="C26" s="288">
        <v>6</v>
      </c>
      <c r="D26" s="52">
        <v>1218232</v>
      </c>
      <c r="E26" s="52"/>
      <c r="F26" s="282">
        <v>1035872</v>
      </c>
      <c r="G26" s="52"/>
      <c r="H26" s="52">
        <v>2849277</v>
      </c>
      <c r="I26" s="52"/>
      <c r="J26" s="282">
        <v>5791464</v>
      </c>
      <c r="L26" s="129"/>
      <c r="M26" s="129"/>
      <c r="N26" s="298"/>
      <c r="O26" s="298"/>
      <c r="P26" s="298"/>
      <c r="Q26" s="298"/>
    </row>
    <row r="27" spans="1:17" s="202" customFormat="1">
      <c r="A27" s="217" t="s">
        <v>174</v>
      </c>
      <c r="C27" s="288"/>
      <c r="D27" s="52">
        <v>0</v>
      </c>
      <c r="E27" s="52"/>
      <c r="F27" s="282">
        <v>2068972</v>
      </c>
      <c r="G27" s="52"/>
      <c r="H27" s="52">
        <v>0</v>
      </c>
      <c r="I27" s="52"/>
      <c r="J27" s="282">
        <v>237124</v>
      </c>
      <c r="L27" s="129"/>
      <c r="M27" s="129"/>
      <c r="N27" s="298"/>
      <c r="O27" s="298"/>
      <c r="P27" s="298"/>
      <c r="Q27" s="298"/>
    </row>
    <row r="28" spans="1:17" s="202" customFormat="1">
      <c r="A28" s="216" t="s">
        <v>171</v>
      </c>
      <c r="C28" s="288"/>
      <c r="D28" s="52">
        <v>126966</v>
      </c>
      <c r="E28" s="52"/>
      <c r="F28" s="282">
        <v>126966</v>
      </c>
      <c r="G28" s="52"/>
      <c r="H28" s="52">
        <v>682953</v>
      </c>
      <c r="I28" s="52"/>
      <c r="J28" s="282">
        <v>682953</v>
      </c>
      <c r="L28" s="129"/>
      <c r="M28" s="129"/>
      <c r="N28" s="298"/>
      <c r="O28" s="298"/>
      <c r="P28" s="298"/>
      <c r="Q28" s="298"/>
    </row>
    <row r="29" spans="1:17">
      <c r="A29" s="215" t="s">
        <v>166</v>
      </c>
      <c r="C29" s="288">
        <v>10</v>
      </c>
      <c r="D29" s="52">
        <v>54061922</v>
      </c>
      <c r="E29" s="52"/>
      <c r="F29" s="282">
        <v>52584001</v>
      </c>
      <c r="G29" s="52"/>
      <c r="H29" s="52">
        <v>33739033</v>
      </c>
      <c r="I29" s="52"/>
      <c r="J29" s="282">
        <v>32329932</v>
      </c>
      <c r="L29" s="129"/>
      <c r="M29" s="129"/>
      <c r="N29" s="298"/>
    </row>
    <row r="30" spans="1:17">
      <c r="A30" s="274" t="s">
        <v>176</v>
      </c>
      <c r="C30" s="288">
        <v>11</v>
      </c>
      <c r="D30" s="52">
        <v>10716905</v>
      </c>
      <c r="E30" s="52"/>
      <c r="F30" s="282">
        <v>0</v>
      </c>
      <c r="G30" s="52"/>
      <c r="H30" s="52">
        <v>10013794</v>
      </c>
      <c r="I30" s="52"/>
      <c r="J30" s="282">
        <v>0</v>
      </c>
      <c r="L30" s="129"/>
      <c r="M30" s="129"/>
      <c r="N30" s="298"/>
    </row>
    <row r="31" spans="1:17">
      <c r="A31" s="215" t="s">
        <v>102</v>
      </c>
      <c r="C31" s="288">
        <v>4</v>
      </c>
      <c r="D31" s="52">
        <v>2143943</v>
      </c>
      <c r="E31" s="52"/>
      <c r="F31" s="282">
        <v>1920678</v>
      </c>
      <c r="G31" s="52"/>
      <c r="H31" s="52">
        <v>0</v>
      </c>
      <c r="I31" s="52"/>
      <c r="J31" s="282">
        <v>0</v>
      </c>
      <c r="L31" s="129"/>
      <c r="M31" s="129"/>
      <c r="N31" s="298"/>
    </row>
    <row r="32" spans="1:17">
      <c r="A32" s="218" t="s">
        <v>172</v>
      </c>
      <c r="C32" s="288"/>
      <c r="D32" s="52">
        <v>0</v>
      </c>
      <c r="E32" s="52"/>
      <c r="F32" s="282">
        <v>3125136</v>
      </c>
      <c r="G32" s="52"/>
      <c r="H32" s="52">
        <v>0</v>
      </c>
      <c r="I32" s="52"/>
      <c r="J32" s="282">
        <v>3125136</v>
      </c>
      <c r="L32" s="129"/>
      <c r="M32" s="129"/>
      <c r="N32" s="298"/>
    </row>
    <row r="33" spans="1:17">
      <c r="A33" s="215" t="s">
        <v>12</v>
      </c>
      <c r="C33" s="288">
        <v>12</v>
      </c>
      <c r="D33" s="52">
        <v>10432023</v>
      </c>
      <c r="E33" s="52"/>
      <c r="F33" s="282">
        <v>8493908</v>
      </c>
      <c r="G33" s="52"/>
      <c r="H33" s="52">
        <v>344340</v>
      </c>
      <c r="I33" s="52"/>
      <c r="J33" s="282">
        <v>398563</v>
      </c>
      <c r="L33" s="129"/>
      <c r="M33" s="129"/>
      <c r="N33" s="298"/>
    </row>
    <row r="34" spans="1:17">
      <c r="A34" s="215" t="s">
        <v>13</v>
      </c>
      <c r="C34" s="288"/>
      <c r="D34" s="52">
        <v>2855377</v>
      </c>
      <c r="E34" s="52"/>
      <c r="F34" s="282">
        <v>1120772</v>
      </c>
      <c r="G34" s="52"/>
      <c r="H34" s="52">
        <v>3033295</v>
      </c>
      <c r="I34" s="52"/>
      <c r="J34" s="282">
        <v>1069863</v>
      </c>
      <c r="L34" s="129"/>
      <c r="M34" s="129"/>
      <c r="N34" s="298"/>
    </row>
    <row r="35" spans="1:17">
      <c r="A35" s="215" t="s">
        <v>167</v>
      </c>
      <c r="C35" s="288">
        <v>6</v>
      </c>
      <c r="D35" s="52">
        <v>1866470</v>
      </c>
      <c r="E35" s="52"/>
      <c r="F35" s="282">
        <v>1653782</v>
      </c>
      <c r="G35" s="52"/>
      <c r="H35" s="52">
        <v>1533809</v>
      </c>
      <c r="I35" s="52"/>
      <c r="J35" s="282">
        <v>1629293</v>
      </c>
      <c r="L35" s="129"/>
      <c r="M35" s="129"/>
      <c r="N35" s="298"/>
    </row>
    <row r="36" spans="1:17" s="199" customFormat="1">
      <c r="A36" s="199" t="s">
        <v>15</v>
      </c>
      <c r="C36" s="203"/>
      <c r="D36" s="138">
        <f>SUM(D23:D35)</f>
        <v>102575527</v>
      </c>
      <c r="E36" s="200"/>
      <c r="F36" s="138">
        <f>SUM(F23:F35)</f>
        <v>90167127</v>
      </c>
      <c r="G36" s="200"/>
      <c r="H36" s="138">
        <f>SUM(H23:H35)</f>
        <v>64342167</v>
      </c>
      <c r="I36" s="200"/>
      <c r="J36" s="138">
        <f>SUM(J23:J35)</f>
        <v>58873383</v>
      </c>
      <c r="L36" s="123"/>
      <c r="M36" s="123"/>
      <c r="N36" s="299"/>
      <c r="O36" s="299"/>
      <c r="P36" s="299"/>
      <c r="Q36" s="299"/>
    </row>
    <row r="37" spans="1:17" s="199" customFormat="1" ht="21" customHeight="1">
      <c r="C37" s="203"/>
      <c r="D37" s="204"/>
      <c r="E37" s="200"/>
      <c r="F37" s="204"/>
      <c r="G37" s="200"/>
      <c r="H37" s="123"/>
      <c r="I37" s="200"/>
      <c r="J37" s="123"/>
      <c r="L37" s="123"/>
      <c r="M37" s="123"/>
      <c r="N37" s="299"/>
      <c r="O37" s="299"/>
      <c r="P37" s="299"/>
      <c r="Q37" s="299"/>
    </row>
    <row r="38" spans="1:17" s="199" customFormat="1" ht="21" customHeight="1" thickBot="1">
      <c r="A38" s="199" t="s">
        <v>16</v>
      </c>
      <c r="C38" s="203"/>
      <c r="D38" s="139">
        <f>D20+D36</f>
        <v>139133134</v>
      </c>
      <c r="E38" s="123"/>
      <c r="F38" s="139">
        <f>F20+F36</f>
        <v>127787984</v>
      </c>
      <c r="G38" s="123"/>
      <c r="H38" s="139">
        <f>H20+H36</f>
        <v>92185473</v>
      </c>
      <c r="I38" s="123"/>
      <c r="J38" s="139">
        <f>J20+J36</f>
        <v>87594147</v>
      </c>
      <c r="L38" s="123"/>
      <c r="M38" s="123"/>
      <c r="N38" s="299"/>
      <c r="O38" s="299"/>
      <c r="P38" s="299"/>
      <c r="Q38" s="299"/>
    </row>
    <row r="39" spans="1:17" s="199" customFormat="1" ht="21" customHeight="1" thickTop="1">
      <c r="C39" s="203"/>
      <c r="D39" s="123"/>
      <c r="E39" s="123"/>
      <c r="F39" s="123"/>
      <c r="G39" s="123"/>
      <c r="H39" s="123"/>
      <c r="I39" s="123"/>
      <c r="J39" s="123"/>
      <c r="L39" s="123"/>
      <c r="M39" s="123"/>
      <c r="N39" s="299"/>
      <c r="O39" s="299"/>
      <c r="P39" s="299"/>
      <c r="Q39" s="299"/>
    </row>
    <row r="40" spans="1:17" s="199" customFormat="1" ht="21" customHeight="1">
      <c r="C40" s="203"/>
      <c r="D40" s="123"/>
      <c r="E40" s="123"/>
      <c r="F40" s="123"/>
      <c r="G40" s="123"/>
      <c r="H40" s="123"/>
      <c r="I40" s="123"/>
      <c r="J40" s="123"/>
      <c r="L40" s="123"/>
      <c r="M40" s="123"/>
      <c r="N40" s="299"/>
      <c r="O40" s="299"/>
      <c r="P40" s="299"/>
      <c r="Q40" s="299"/>
    </row>
    <row r="41" spans="1:17" s="199" customFormat="1" ht="21" customHeight="1">
      <c r="C41" s="203"/>
      <c r="D41" s="123"/>
      <c r="E41" s="123"/>
      <c r="F41" s="123"/>
      <c r="G41" s="123"/>
      <c r="H41" s="123"/>
      <c r="I41" s="123"/>
      <c r="J41" s="123"/>
      <c r="L41" s="123"/>
      <c r="M41" s="123"/>
      <c r="N41" s="299"/>
      <c r="O41" s="299"/>
      <c r="P41" s="299"/>
      <c r="Q41" s="299"/>
    </row>
    <row r="42" spans="1:17" s="199" customFormat="1" ht="21" customHeight="1">
      <c r="C42" s="203"/>
      <c r="D42" s="123"/>
      <c r="E42" s="123"/>
      <c r="F42" s="123"/>
      <c r="G42" s="123"/>
      <c r="H42" s="123"/>
      <c r="I42" s="123"/>
      <c r="J42" s="123"/>
      <c r="L42" s="123"/>
      <c r="M42" s="123"/>
      <c r="N42" s="299"/>
      <c r="O42" s="299"/>
      <c r="P42" s="299"/>
      <c r="Q42" s="299"/>
    </row>
    <row r="43" spans="1:17" s="199" customFormat="1" ht="21" customHeight="1">
      <c r="C43" s="203"/>
      <c r="D43" s="123"/>
      <c r="E43" s="123"/>
      <c r="F43" s="123"/>
      <c r="G43" s="123"/>
      <c r="H43" s="123"/>
      <c r="I43" s="123"/>
      <c r="J43" s="123"/>
      <c r="L43" s="123"/>
      <c r="M43" s="123"/>
      <c r="N43" s="299"/>
      <c r="O43" s="299"/>
      <c r="P43" s="299"/>
      <c r="Q43" s="299"/>
    </row>
    <row r="44" spans="1:17" s="199" customFormat="1" ht="21" customHeight="1">
      <c r="C44" s="203"/>
      <c r="D44" s="123"/>
      <c r="E44" s="123"/>
      <c r="F44" s="123"/>
      <c r="G44" s="123"/>
      <c r="H44" s="123"/>
      <c r="I44" s="123"/>
      <c r="J44" s="123"/>
      <c r="L44" s="123"/>
      <c r="M44" s="123"/>
      <c r="N44" s="299"/>
      <c r="O44" s="299"/>
      <c r="P44" s="299"/>
      <c r="Q44" s="299"/>
    </row>
    <row r="45" spans="1:17" s="199" customFormat="1" ht="21" customHeight="1">
      <c r="B45" s="367"/>
      <c r="C45" s="367"/>
      <c r="D45" s="367"/>
      <c r="E45" s="123"/>
      <c r="F45" s="368"/>
      <c r="G45" s="368"/>
      <c r="H45" s="368"/>
      <c r="I45" s="368"/>
      <c r="J45" s="368"/>
      <c r="L45" s="299"/>
      <c r="M45" s="299"/>
      <c r="N45" s="299"/>
      <c r="O45" s="299"/>
      <c r="P45" s="299"/>
      <c r="Q45" s="299"/>
    </row>
    <row r="46" spans="1:17" s="199" customFormat="1" ht="21" customHeight="1">
      <c r="B46" s="367"/>
      <c r="C46" s="367"/>
      <c r="D46" s="367"/>
      <c r="E46" s="123"/>
      <c r="F46" s="368"/>
      <c r="G46" s="368"/>
      <c r="H46" s="368"/>
      <c r="I46" s="368"/>
      <c r="J46" s="368"/>
      <c r="L46" s="299"/>
      <c r="M46" s="299"/>
      <c r="N46" s="299"/>
      <c r="O46" s="299"/>
      <c r="P46" s="299"/>
      <c r="Q46" s="299"/>
    </row>
    <row r="47" spans="1:17" ht="23.25">
      <c r="A47" s="56" t="s">
        <v>83</v>
      </c>
      <c r="C47" s="288"/>
      <c r="D47" s="201"/>
      <c r="E47" s="201"/>
      <c r="F47" s="201"/>
      <c r="G47" s="201"/>
      <c r="H47" s="201"/>
      <c r="I47" s="201"/>
      <c r="J47" s="201"/>
      <c r="L47" s="297"/>
      <c r="M47" s="297"/>
    </row>
    <row r="48" spans="1:17" ht="23.25">
      <c r="A48" s="189" t="s">
        <v>58</v>
      </c>
      <c r="C48" s="288"/>
      <c r="D48" s="201"/>
      <c r="E48" s="201"/>
      <c r="F48" s="201"/>
      <c r="G48" s="201"/>
      <c r="H48" s="201"/>
      <c r="I48" s="201"/>
      <c r="J48" s="201"/>
      <c r="L48" s="297"/>
      <c r="M48" s="297"/>
    </row>
    <row r="49" spans="1:13">
      <c r="C49" s="288"/>
      <c r="D49" s="201"/>
      <c r="E49" s="201"/>
      <c r="F49" s="201"/>
      <c r="G49" s="201"/>
      <c r="H49" s="201"/>
      <c r="I49" s="201"/>
      <c r="J49" s="201"/>
      <c r="L49" s="297"/>
      <c r="M49" s="297"/>
    </row>
    <row r="50" spans="1:13">
      <c r="C50" s="288"/>
      <c r="D50" s="371" t="s">
        <v>0</v>
      </c>
      <c r="E50" s="371"/>
      <c r="F50" s="371"/>
      <c r="G50" s="371"/>
      <c r="H50" s="371" t="s">
        <v>1</v>
      </c>
      <c r="I50" s="371"/>
      <c r="J50" s="371"/>
      <c r="M50" s="291"/>
    </row>
    <row r="51" spans="1:13">
      <c r="C51" s="288"/>
      <c r="D51" s="193" t="s">
        <v>256</v>
      </c>
      <c r="E51" s="119"/>
      <c r="F51" s="119" t="s">
        <v>65</v>
      </c>
      <c r="G51" s="353"/>
      <c r="H51" s="193" t="s">
        <v>256</v>
      </c>
      <c r="I51" s="119"/>
      <c r="J51" s="119" t="s">
        <v>65</v>
      </c>
      <c r="L51" s="295"/>
      <c r="M51" s="295"/>
    </row>
    <row r="52" spans="1:13" ht="23.25">
      <c r="A52" s="189" t="s">
        <v>17</v>
      </c>
      <c r="C52" s="195" t="s">
        <v>3</v>
      </c>
      <c r="D52" s="118">
        <v>2563</v>
      </c>
      <c r="E52" s="118"/>
      <c r="F52" s="118">
        <v>2562</v>
      </c>
      <c r="G52" s="118"/>
      <c r="H52" s="118">
        <v>2563</v>
      </c>
      <c r="I52" s="118"/>
      <c r="J52" s="118">
        <v>2562</v>
      </c>
      <c r="L52" s="296"/>
      <c r="M52" s="296"/>
    </row>
    <row r="53" spans="1:13" ht="23.25">
      <c r="A53" s="189"/>
      <c r="C53" s="195"/>
      <c r="D53" s="119" t="s">
        <v>154</v>
      </c>
      <c r="E53" s="118"/>
      <c r="F53" s="118"/>
      <c r="G53" s="118"/>
      <c r="H53" s="119" t="s">
        <v>154</v>
      </c>
      <c r="I53" s="118"/>
      <c r="J53" s="118"/>
      <c r="L53" s="296"/>
      <c r="M53" s="296"/>
    </row>
    <row r="54" spans="1:13">
      <c r="C54" s="288"/>
      <c r="D54" s="370" t="s">
        <v>133</v>
      </c>
      <c r="E54" s="370"/>
      <c r="F54" s="370"/>
      <c r="G54" s="370"/>
      <c r="H54" s="370"/>
      <c r="I54" s="370"/>
      <c r="J54" s="370"/>
      <c r="M54" s="291"/>
    </row>
    <row r="55" spans="1:13">
      <c r="A55" s="196" t="s">
        <v>18</v>
      </c>
      <c r="C55" s="288"/>
      <c r="D55" s="201"/>
      <c r="E55" s="201"/>
      <c r="F55" s="201"/>
      <c r="G55" s="201"/>
      <c r="H55" s="201"/>
      <c r="I55" s="201"/>
      <c r="J55" s="201"/>
      <c r="L55" s="297"/>
      <c r="M55" s="297"/>
    </row>
    <row r="56" spans="1:13">
      <c r="A56" s="215" t="s">
        <v>76</v>
      </c>
      <c r="C56" s="288">
        <v>13</v>
      </c>
      <c r="D56" s="52">
        <v>7824400</v>
      </c>
      <c r="E56" s="52"/>
      <c r="F56" s="282">
        <v>5051000</v>
      </c>
      <c r="G56" s="52"/>
      <c r="H56" s="52">
        <v>1000000</v>
      </c>
      <c r="I56" s="52"/>
      <c r="J56" s="282">
        <v>0</v>
      </c>
      <c r="L56" s="297"/>
      <c r="M56" s="297"/>
    </row>
    <row r="57" spans="1:13">
      <c r="A57" s="215" t="s">
        <v>181</v>
      </c>
      <c r="C57" s="288">
        <v>6</v>
      </c>
      <c r="D57" s="52">
        <v>5010770</v>
      </c>
      <c r="E57" s="52"/>
      <c r="F57" s="282">
        <f>10556355+2890504</f>
        <v>13446859</v>
      </c>
      <c r="G57" s="52"/>
      <c r="H57" s="52">
        <v>4039516</v>
      </c>
      <c r="I57" s="52"/>
      <c r="J57" s="282">
        <f>8005319+1906896</f>
        <v>9912215</v>
      </c>
      <c r="L57" s="297"/>
      <c r="M57" s="297"/>
    </row>
    <row r="58" spans="1:13">
      <c r="A58" s="217" t="s">
        <v>20</v>
      </c>
      <c r="C58" s="288"/>
      <c r="D58" s="52"/>
      <c r="E58" s="52"/>
      <c r="F58" s="282"/>
      <c r="G58" s="52"/>
      <c r="H58" s="52"/>
      <c r="I58" s="52"/>
      <c r="J58" s="282"/>
      <c r="L58" s="129"/>
      <c r="M58" s="129"/>
    </row>
    <row r="59" spans="1:13" ht="23.25">
      <c r="A59" s="217"/>
      <c r="B59" s="198" t="s">
        <v>177</v>
      </c>
      <c r="C59" s="288">
        <v>13</v>
      </c>
      <c r="D59" s="52">
        <v>2374850</v>
      </c>
      <c r="E59" s="52"/>
      <c r="F59" s="282">
        <v>2198187</v>
      </c>
      <c r="G59" s="52"/>
      <c r="H59" s="363">
        <v>400154</v>
      </c>
      <c r="I59" s="52"/>
      <c r="J59" s="282">
        <v>375154</v>
      </c>
      <c r="L59" s="129"/>
      <c r="M59" s="129"/>
    </row>
    <row r="60" spans="1:13">
      <c r="A60" s="46" t="s">
        <v>178</v>
      </c>
      <c r="C60" s="288"/>
      <c r="D60" s="52"/>
      <c r="E60" s="52"/>
      <c r="F60" s="282"/>
      <c r="G60" s="52"/>
      <c r="H60" s="52"/>
      <c r="I60" s="52"/>
      <c r="J60" s="282"/>
      <c r="L60" s="129"/>
      <c r="M60" s="129"/>
    </row>
    <row r="61" spans="1:13">
      <c r="A61" s="275" t="s">
        <v>179</v>
      </c>
      <c r="C61" s="288"/>
      <c r="D61" s="52"/>
      <c r="E61" s="52"/>
      <c r="F61" s="282"/>
      <c r="G61" s="52"/>
      <c r="H61" s="52"/>
      <c r="I61" s="52"/>
      <c r="J61" s="282"/>
      <c r="L61" s="129"/>
      <c r="M61" s="129"/>
    </row>
    <row r="62" spans="1:13">
      <c r="A62" s="275" t="s">
        <v>180</v>
      </c>
      <c r="C62" s="288"/>
      <c r="D62" s="52">
        <v>1545094</v>
      </c>
      <c r="E62" s="52"/>
      <c r="F62" s="282">
        <v>28673</v>
      </c>
      <c r="G62" s="52"/>
      <c r="H62" s="52">
        <v>1488363</v>
      </c>
      <c r="I62" s="52"/>
      <c r="J62" s="282">
        <v>0</v>
      </c>
      <c r="L62" s="129"/>
      <c r="M62" s="129"/>
    </row>
    <row r="63" spans="1:13">
      <c r="A63" s="217" t="s">
        <v>175</v>
      </c>
      <c r="C63" s="288">
        <v>13</v>
      </c>
      <c r="D63" s="52">
        <v>5500000</v>
      </c>
      <c r="E63" s="52"/>
      <c r="F63" s="282">
        <v>3000000</v>
      </c>
      <c r="G63" s="52"/>
      <c r="H63" s="52">
        <v>5500000</v>
      </c>
      <c r="I63" s="52"/>
      <c r="J63" s="282">
        <v>3000000</v>
      </c>
      <c r="L63" s="129"/>
      <c r="M63" s="129"/>
    </row>
    <row r="64" spans="1:13">
      <c r="A64" s="283" t="s">
        <v>223</v>
      </c>
      <c r="C64" s="288"/>
      <c r="D64" s="52">
        <v>2708059</v>
      </c>
      <c r="E64" s="52"/>
      <c r="F64" s="282">
        <v>1241894</v>
      </c>
      <c r="G64" s="52"/>
      <c r="H64" s="52">
        <v>2708059</v>
      </c>
      <c r="I64" s="52"/>
      <c r="J64" s="282">
        <v>1241894</v>
      </c>
      <c r="L64" s="129"/>
      <c r="M64" s="129"/>
    </row>
    <row r="65" spans="1:17">
      <c r="A65" s="216" t="s">
        <v>79</v>
      </c>
      <c r="C65" s="288"/>
      <c r="D65" s="52">
        <v>174047</v>
      </c>
      <c r="E65" s="52"/>
      <c r="F65" s="282">
        <v>144540</v>
      </c>
      <c r="G65" s="52"/>
      <c r="H65" s="52">
        <v>0</v>
      </c>
      <c r="I65" s="52"/>
      <c r="J65" s="282">
        <v>64804</v>
      </c>
      <c r="L65" s="129"/>
      <c r="M65" s="129"/>
    </row>
    <row r="66" spans="1:17">
      <c r="A66" s="216" t="s">
        <v>168</v>
      </c>
      <c r="C66" s="288"/>
      <c r="D66" s="52">
        <v>0</v>
      </c>
      <c r="E66" s="52"/>
      <c r="F66" s="282">
        <v>733047</v>
      </c>
      <c r="G66" s="52"/>
      <c r="H66" s="52">
        <v>0</v>
      </c>
      <c r="I66" s="52"/>
      <c r="J66" s="282">
        <v>0</v>
      </c>
      <c r="L66" s="129"/>
      <c r="M66" s="129"/>
    </row>
    <row r="67" spans="1:17">
      <c r="A67" s="197" t="s">
        <v>233</v>
      </c>
      <c r="C67" s="288"/>
      <c r="D67" s="52">
        <v>266708</v>
      </c>
      <c r="E67" s="52"/>
      <c r="F67" s="282">
        <v>0</v>
      </c>
      <c r="G67" s="52"/>
      <c r="H67" s="52">
        <v>217892</v>
      </c>
      <c r="I67" s="52"/>
      <c r="J67" s="282">
        <v>0</v>
      </c>
      <c r="L67" s="129"/>
      <c r="M67" s="129"/>
    </row>
    <row r="68" spans="1:17">
      <c r="A68" s="217" t="s">
        <v>21</v>
      </c>
      <c r="C68" s="288">
        <v>6</v>
      </c>
      <c r="D68" s="52">
        <v>1303702</v>
      </c>
      <c r="E68" s="52"/>
      <c r="F68" s="282">
        <v>1238858</v>
      </c>
      <c r="G68" s="52"/>
      <c r="H68" s="52">
        <v>1218816</v>
      </c>
      <c r="I68" s="52"/>
      <c r="J68" s="282">
        <v>1201088</v>
      </c>
      <c r="L68" s="129"/>
      <c r="M68" s="129"/>
    </row>
    <row r="69" spans="1:17" s="199" customFormat="1">
      <c r="A69" s="199" t="s">
        <v>22</v>
      </c>
      <c r="C69" s="203"/>
      <c r="D69" s="138">
        <f>SUM(D56:D68)</f>
        <v>26707630</v>
      </c>
      <c r="E69" s="200"/>
      <c r="F69" s="138">
        <f>SUM(F56:F68)</f>
        <v>27083058</v>
      </c>
      <c r="G69" s="200"/>
      <c r="H69" s="138">
        <f>SUM(H56:H68)</f>
        <v>16572800</v>
      </c>
      <c r="I69" s="200"/>
      <c r="J69" s="138">
        <f>SUM(J56:J68)</f>
        <v>15795155</v>
      </c>
      <c r="L69" s="123"/>
      <c r="M69" s="123"/>
      <c r="N69" s="299"/>
      <c r="O69" s="299"/>
      <c r="P69" s="299"/>
      <c r="Q69" s="299"/>
    </row>
    <row r="70" spans="1:17">
      <c r="A70" s="199"/>
      <c r="C70" s="288"/>
      <c r="D70" s="129"/>
      <c r="E70" s="52"/>
      <c r="F70" s="129"/>
      <c r="G70" s="52"/>
      <c r="H70" s="129"/>
      <c r="I70" s="52"/>
      <c r="J70" s="129"/>
      <c r="L70" s="129"/>
      <c r="M70" s="129"/>
    </row>
    <row r="71" spans="1:17">
      <c r="A71" s="196" t="s">
        <v>23</v>
      </c>
      <c r="C71" s="288"/>
      <c r="D71" s="52"/>
      <c r="E71" s="52"/>
      <c r="F71" s="52"/>
      <c r="G71" s="52"/>
      <c r="H71" s="52"/>
      <c r="I71" s="52"/>
      <c r="J71" s="52"/>
      <c r="L71" s="297"/>
      <c r="M71" s="297"/>
    </row>
    <row r="72" spans="1:17">
      <c r="A72" s="217" t="s">
        <v>20</v>
      </c>
      <c r="C72" s="288">
        <v>13</v>
      </c>
      <c r="D72" s="52">
        <v>27497263</v>
      </c>
      <c r="E72" s="52"/>
      <c r="F72" s="282">
        <v>19807452</v>
      </c>
      <c r="G72" s="52"/>
      <c r="H72" s="52">
        <v>4626304</v>
      </c>
      <c r="I72" s="52"/>
      <c r="J72" s="282">
        <v>2339408</v>
      </c>
      <c r="L72" s="129"/>
      <c r="M72" s="129"/>
    </row>
    <row r="73" spans="1:17">
      <c r="A73" s="46" t="s">
        <v>182</v>
      </c>
      <c r="C73" s="288"/>
      <c r="D73" s="52">
        <v>6128178</v>
      </c>
      <c r="E73" s="52"/>
      <c r="F73" s="282">
        <v>0</v>
      </c>
      <c r="G73" s="52"/>
      <c r="H73" s="52">
        <v>5472653</v>
      </c>
      <c r="I73" s="52"/>
      <c r="J73" s="282">
        <v>0</v>
      </c>
      <c r="L73" s="129"/>
      <c r="M73" s="129"/>
    </row>
    <row r="74" spans="1:17">
      <c r="A74" s="197" t="s">
        <v>183</v>
      </c>
      <c r="C74" s="288">
        <v>13</v>
      </c>
      <c r="D74" s="52">
        <v>23477268</v>
      </c>
      <c r="E74" s="52"/>
      <c r="F74" s="282">
        <v>17984746</v>
      </c>
      <c r="G74" s="52"/>
      <c r="H74" s="52">
        <v>23477268</v>
      </c>
      <c r="I74" s="52"/>
      <c r="J74" s="282">
        <v>17984746</v>
      </c>
      <c r="L74" s="129"/>
      <c r="M74" s="129"/>
    </row>
    <row r="75" spans="1:17">
      <c r="A75" s="219" t="s">
        <v>24</v>
      </c>
      <c r="C75" s="205"/>
      <c r="D75" s="52">
        <v>660707</v>
      </c>
      <c r="E75" s="52"/>
      <c r="F75" s="282">
        <v>608592</v>
      </c>
      <c r="G75" s="52"/>
      <c r="H75" s="52">
        <v>0</v>
      </c>
      <c r="I75" s="52"/>
      <c r="J75" s="282">
        <v>0</v>
      </c>
      <c r="L75" s="129"/>
      <c r="M75" s="129"/>
    </row>
    <row r="76" spans="1:17">
      <c r="A76" s="217" t="s">
        <v>184</v>
      </c>
      <c r="C76" s="205"/>
      <c r="D76" s="52">
        <v>0</v>
      </c>
      <c r="E76" s="52"/>
      <c r="F76" s="282">
        <v>32516</v>
      </c>
      <c r="G76" s="52"/>
      <c r="H76" s="52">
        <v>0</v>
      </c>
      <c r="I76" s="52"/>
      <c r="J76" s="282">
        <v>32516</v>
      </c>
      <c r="L76" s="129"/>
      <c r="M76" s="129"/>
    </row>
    <row r="77" spans="1:17">
      <c r="A77" s="216" t="s">
        <v>157</v>
      </c>
      <c r="B77" s="197"/>
      <c r="C77" s="288"/>
      <c r="D77" s="52">
        <v>2551616</v>
      </c>
      <c r="E77" s="52"/>
      <c r="F77" s="282">
        <v>2588111</v>
      </c>
      <c r="G77" s="52"/>
      <c r="H77" s="52">
        <v>2450626</v>
      </c>
      <c r="I77" s="52"/>
      <c r="J77" s="282">
        <v>2489668</v>
      </c>
      <c r="L77" s="129"/>
      <c r="M77" s="129"/>
    </row>
    <row r="78" spans="1:17">
      <c r="A78" s="216" t="s">
        <v>222</v>
      </c>
      <c r="B78" s="197"/>
      <c r="C78" s="288"/>
      <c r="D78" s="52">
        <v>280448</v>
      </c>
      <c r="E78" s="52"/>
      <c r="F78" s="282">
        <v>322897</v>
      </c>
      <c r="G78" s="52"/>
      <c r="H78" s="52">
        <v>0</v>
      </c>
      <c r="I78" s="52"/>
      <c r="J78" s="282">
        <v>0</v>
      </c>
      <c r="L78" s="129"/>
      <c r="M78" s="129"/>
    </row>
    <row r="79" spans="1:17">
      <c r="A79" s="197" t="s">
        <v>232</v>
      </c>
      <c r="B79" s="197"/>
      <c r="C79" s="288"/>
      <c r="D79" s="52">
        <v>82269</v>
      </c>
      <c r="E79" s="52"/>
      <c r="F79" s="282">
        <v>0</v>
      </c>
      <c r="G79" s="52"/>
      <c r="H79" s="52">
        <v>0</v>
      </c>
      <c r="I79" s="52"/>
      <c r="J79" s="282">
        <v>0</v>
      </c>
      <c r="L79" s="129"/>
      <c r="M79" s="129"/>
    </row>
    <row r="80" spans="1:17">
      <c r="A80" s="220" t="s">
        <v>25</v>
      </c>
      <c r="C80" s="288">
        <v>6</v>
      </c>
      <c r="D80" s="52">
        <v>177629</v>
      </c>
      <c r="E80" s="52"/>
      <c r="F80" s="282">
        <v>545567</v>
      </c>
      <c r="G80" s="52"/>
      <c r="H80" s="52">
        <v>43399</v>
      </c>
      <c r="I80" s="52"/>
      <c r="J80" s="282">
        <v>65665</v>
      </c>
      <c r="L80" s="129"/>
      <c r="M80" s="129"/>
    </row>
    <row r="81" spans="1:17" s="199" customFormat="1">
      <c r="A81" s="199" t="s">
        <v>26</v>
      </c>
      <c r="C81" s="203"/>
      <c r="D81" s="138">
        <f>SUM(D72:D80)</f>
        <v>60855378</v>
      </c>
      <c r="E81" s="200"/>
      <c r="F81" s="138">
        <f>SUM(F72:F80)</f>
        <v>41889881</v>
      </c>
      <c r="G81" s="200"/>
      <c r="H81" s="138">
        <f>SUM(H72:H80)</f>
        <v>36070250</v>
      </c>
      <c r="I81" s="200"/>
      <c r="J81" s="138">
        <f>SUM(J72:J80)</f>
        <v>22912003</v>
      </c>
      <c r="L81" s="123"/>
      <c r="M81" s="123"/>
      <c r="N81" s="299"/>
      <c r="O81" s="299"/>
      <c r="P81" s="299"/>
      <c r="Q81" s="299"/>
    </row>
    <row r="82" spans="1:17" s="199" customFormat="1">
      <c r="C82" s="203"/>
      <c r="D82" s="204"/>
      <c r="E82" s="200"/>
      <c r="F82" s="204"/>
      <c r="G82" s="200"/>
      <c r="H82" s="123"/>
      <c r="I82" s="200"/>
      <c r="J82" s="123"/>
      <c r="L82" s="123"/>
      <c r="M82" s="123"/>
      <c r="N82" s="299"/>
      <c r="O82" s="299"/>
      <c r="P82" s="299"/>
      <c r="Q82" s="299"/>
    </row>
    <row r="83" spans="1:17" s="199" customFormat="1" ht="21.75" customHeight="1">
      <c r="A83" s="199" t="s">
        <v>27</v>
      </c>
      <c r="C83" s="203"/>
      <c r="D83" s="134">
        <f>D69+D81</f>
        <v>87563008</v>
      </c>
      <c r="E83" s="123"/>
      <c r="F83" s="134">
        <f>F69+F81</f>
        <v>68972939</v>
      </c>
      <c r="G83" s="123"/>
      <c r="H83" s="134">
        <f>H69+H81</f>
        <v>52643050</v>
      </c>
      <c r="I83" s="123"/>
      <c r="J83" s="134">
        <f>J69+J81</f>
        <v>38707158</v>
      </c>
      <c r="L83" s="123"/>
      <c r="M83" s="123"/>
      <c r="N83" s="299"/>
      <c r="O83" s="299"/>
      <c r="P83" s="299"/>
      <c r="Q83" s="299"/>
    </row>
    <row r="84" spans="1:17" s="199" customFormat="1" ht="21.75" customHeight="1">
      <c r="C84" s="203"/>
      <c r="D84" s="123"/>
      <c r="E84" s="123"/>
      <c r="F84" s="123"/>
      <c r="G84" s="123"/>
      <c r="H84" s="123"/>
      <c r="I84" s="123"/>
      <c r="J84" s="123"/>
      <c r="L84" s="123"/>
      <c r="M84" s="123"/>
      <c r="N84" s="299"/>
      <c r="O84" s="299"/>
      <c r="P84" s="299"/>
      <c r="Q84" s="299"/>
    </row>
    <row r="85" spans="1:17" s="199" customFormat="1" ht="21.75" customHeight="1">
      <c r="C85" s="203"/>
      <c r="D85" s="123"/>
      <c r="E85" s="123"/>
      <c r="F85" s="123"/>
      <c r="G85" s="123"/>
      <c r="H85" s="123"/>
      <c r="I85" s="123"/>
      <c r="J85" s="123"/>
      <c r="L85" s="123"/>
      <c r="M85" s="123"/>
      <c r="N85" s="299"/>
      <c r="O85" s="299"/>
      <c r="P85" s="299"/>
      <c r="Q85" s="299"/>
    </row>
    <row r="86" spans="1:17" s="199" customFormat="1" ht="21.75" customHeight="1">
      <c r="B86" s="367"/>
      <c r="C86" s="367"/>
      <c r="D86" s="367"/>
      <c r="E86" s="123"/>
      <c r="F86" s="368"/>
      <c r="G86" s="368"/>
      <c r="H86" s="368"/>
      <c r="I86" s="368"/>
      <c r="J86" s="368"/>
      <c r="L86" s="299"/>
      <c r="M86" s="299"/>
      <c r="N86" s="299"/>
      <c r="O86" s="299"/>
      <c r="P86" s="299"/>
      <c r="Q86" s="299"/>
    </row>
    <row r="87" spans="1:17" s="199" customFormat="1" ht="21.75" customHeight="1">
      <c r="B87" s="367"/>
      <c r="C87" s="367"/>
      <c r="D87" s="367"/>
      <c r="E87" s="206"/>
      <c r="F87" s="372"/>
      <c r="G87" s="372"/>
      <c r="H87" s="372"/>
      <c r="I87" s="372"/>
      <c r="J87" s="372"/>
      <c r="L87" s="299"/>
      <c r="M87" s="299"/>
      <c r="N87" s="299"/>
      <c r="O87" s="299"/>
      <c r="P87" s="299"/>
      <c r="Q87" s="299"/>
    </row>
    <row r="88" spans="1:17" ht="23.25">
      <c r="A88" s="56" t="s">
        <v>83</v>
      </c>
      <c r="C88" s="288"/>
    </row>
    <row r="89" spans="1:17" ht="23.25">
      <c r="A89" s="189" t="s">
        <v>58</v>
      </c>
      <c r="C89" s="288"/>
    </row>
    <row r="90" spans="1:17">
      <c r="C90" s="288"/>
    </row>
    <row r="91" spans="1:17">
      <c r="C91" s="288"/>
      <c r="D91" s="366" t="s">
        <v>0</v>
      </c>
      <c r="E91" s="366"/>
      <c r="F91" s="366"/>
      <c r="G91" s="353"/>
      <c r="H91" s="366" t="s">
        <v>1</v>
      </c>
      <c r="I91" s="366"/>
      <c r="J91" s="366"/>
      <c r="M91" s="291"/>
    </row>
    <row r="92" spans="1:17">
      <c r="C92" s="288"/>
      <c r="D92" s="193" t="s">
        <v>256</v>
      </c>
      <c r="E92" s="119"/>
      <c r="F92" s="119" t="s">
        <v>65</v>
      </c>
      <c r="G92" s="353"/>
      <c r="H92" s="193" t="s">
        <v>256</v>
      </c>
      <c r="I92" s="119"/>
      <c r="J92" s="119" t="s">
        <v>65</v>
      </c>
      <c r="L92" s="295"/>
      <c r="M92" s="295"/>
    </row>
    <row r="93" spans="1:17" ht="23.25">
      <c r="A93" s="189" t="s">
        <v>17</v>
      </c>
      <c r="C93" s="195"/>
      <c r="D93" s="118">
        <v>2563</v>
      </c>
      <c r="E93" s="118"/>
      <c r="F93" s="118">
        <v>2562</v>
      </c>
      <c r="G93" s="118"/>
      <c r="H93" s="118">
        <v>2563</v>
      </c>
      <c r="I93" s="118"/>
      <c r="J93" s="118">
        <v>2562</v>
      </c>
      <c r="L93" s="296"/>
      <c r="M93" s="296"/>
    </row>
    <row r="94" spans="1:17" ht="23.25">
      <c r="A94" s="189"/>
      <c r="C94" s="195"/>
      <c r="D94" s="119" t="s">
        <v>154</v>
      </c>
      <c r="E94" s="118"/>
      <c r="F94" s="118"/>
      <c r="G94" s="118"/>
      <c r="H94" s="119" t="s">
        <v>154</v>
      </c>
      <c r="I94" s="118"/>
      <c r="J94" s="118"/>
      <c r="L94" s="296"/>
      <c r="M94" s="296"/>
    </row>
    <row r="95" spans="1:17">
      <c r="C95" s="288"/>
      <c r="D95" s="365" t="s">
        <v>133</v>
      </c>
      <c r="E95" s="365"/>
      <c r="F95" s="365"/>
      <c r="G95" s="365"/>
      <c r="H95" s="365"/>
      <c r="I95" s="365"/>
      <c r="J95" s="365"/>
      <c r="M95" s="291"/>
    </row>
    <row r="96" spans="1:17">
      <c r="A96" s="196" t="s">
        <v>28</v>
      </c>
      <c r="C96" s="288"/>
    </row>
    <row r="97" spans="1:13">
      <c r="A97" s="217" t="s">
        <v>29</v>
      </c>
      <c r="C97" s="288"/>
    </row>
    <row r="98" spans="1:13" ht="22.5" thickBot="1">
      <c r="A98" s="217"/>
      <c r="B98" s="197" t="s">
        <v>185</v>
      </c>
      <c r="C98" s="288"/>
      <c r="D98" s="307">
        <v>1376923</v>
      </c>
      <c r="E98" s="308"/>
      <c r="F98" s="307">
        <v>1376923</v>
      </c>
      <c r="G98" s="309"/>
      <c r="H98" s="307">
        <v>1376923</v>
      </c>
      <c r="I98" s="309"/>
      <c r="J98" s="307">
        <v>1376923</v>
      </c>
      <c r="L98" s="129"/>
      <c r="M98" s="129"/>
    </row>
    <row r="99" spans="1:13" ht="22.5" thickTop="1">
      <c r="A99" s="217"/>
      <c r="B99" s="197" t="s">
        <v>186</v>
      </c>
      <c r="C99" s="288"/>
      <c r="D99" s="308"/>
      <c r="E99" s="308"/>
      <c r="F99" s="308"/>
      <c r="G99" s="309"/>
      <c r="H99" s="308"/>
      <c r="I99" s="309"/>
      <c r="J99" s="308"/>
      <c r="L99" s="129"/>
      <c r="M99" s="129"/>
    </row>
    <row r="100" spans="1:13">
      <c r="A100" s="217"/>
      <c r="B100" s="197" t="s">
        <v>187</v>
      </c>
      <c r="C100" s="288"/>
      <c r="D100" s="308">
        <v>1376923</v>
      </c>
      <c r="E100" s="308"/>
      <c r="F100" s="308">
        <v>1376923</v>
      </c>
      <c r="G100" s="309"/>
      <c r="H100" s="308">
        <v>1376923</v>
      </c>
      <c r="I100" s="309"/>
      <c r="J100" s="308">
        <v>1376923</v>
      </c>
      <c r="L100" s="129"/>
      <c r="M100" s="129"/>
    </row>
    <row r="101" spans="1:13">
      <c r="A101" s="198" t="s">
        <v>31</v>
      </c>
      <c r="C101" s="288"/>
      <c r="D101" s="308">
        <v>11157460</v>
      </c>
      <c r="E101" s="308"/>
      <c r="F101" s="308">
        <v>11157460</v>
      </c>
      <c r="G101" s="309"/>
      <c r="H101" s="308">
        <v>11157460</v>
      </c>
      <c r="I101" s="309"/>
      <c r="J101" s="308">
        <v>11157460</v>
      </c>
      <c r="L101" s="129"/>
      <c r="M101" s="129"/>
    </row>
    <row r="102" spans="1:13">
      <c r="A102" s="198" t="s">
        <v>80</v>
      </c>
      <c r="B102" s="197"/>
      <c r="C102" s="288"/>
      <c r="D102" s="308">
        <v>2743641</v>
      </c>
      <c r="E102" s="308"/>
      <c r="F102" s="308">
        <f>189618+1382846+1170411</f>
        <v>2742875</v>
      </c>
      <c r="G102" s="309"/>
      <c r="H102" s="308">
        <v>189618</v>
      </c>
      <c r="I102" s="309"/>
      <c r="J102" s="308">
        <v>189618</v>
      </c>
      <c r="L102" s="129"/>
      <c r="M102" s="129"/>
    </row>
    <row r="103" spans="1:13" ht="21" hidden="1" customHeight="1">
      <c r="A103" s="198"/>
      <c r="C103" s="288"/>
      <c r="D103" s="308"/>
      <c r="E103" s="308"/>
      <c r="F103" s="308"/>
      <c r="G103" s="309"/>
      <c r="H103" s="308"/>
      <c r="I103" s="309"/>
      <c r="J103" s="308">
        <v>0</v>
      </c>
      <c r="L103" s="129"/>
      <c r="M103" s="129"/>
    </row>
    <row r="104" spans="1:13" ht="21" hidden="1" customHeight="1">
      <c r="A104" s="198" t="s">
        <v>108</v>
      </c>
      <c r="C104" s="288"/>
      <c r="D104" s="308"/>
      <c r="E104" s="310"/>
      <c r="F104" s="308"/>
      <c r="G104" s="309"/>
      <c r="H104" s="308"/>
      <c r="I104" s="309"/>
      <c r="J104" s="308">
        <v>0</v>
      </c>
      <c r="L104" s="129"/>
      <c r="M104" s="129"/>
    </row>
    <row r="105" spans="1:13" ht="21" customHeight="1">
      <c r="A105" s="197" t="s">
        <v>81</v>
      </c>
      <c r="B105" s="198"/>
      <c r="C105" s="288"/>
      <c r="D105" s="308">
        <v>1865</v>
      </c>
      <c r="E105" s="310"/>
      <c r="F105" s="308">
        <v>2122</v>
      </c>
      <c r="G105" s="309"/>
      <c r="H105" s="343" t="s">
        <v>269</v>
      </c>
      <c r="I105" s="309"/>
      <c r="J105" s="308">
        <v>0</v>
      </c>
      <c r="L105" s="129"/>
      <c r="M105" s="129"/>
    </row>
    <row r="106" spans="1:13">
      <c r="A106" s="187" t="s">
        <v>32</v>
      </c>
      <c r="C106" s="288"/>
      <c r="D106" s="311"/>
      <c r="E106" s="311"/>
      <c r="F106" s="308"/>
      <c r="G106" s="309"/>
      <c r="H106" s="311"/>
      <c r="I106" s="309"/>
      <c r="J106" s="308"/>
      <c r="L106" s="129"/>
      <c r="M106" s="129"/>
    </row>
    <row r="107" spans="1:13">
      <c r="A107" s="198"/>
      <c r="B107" s="187" t="s">
        <v>189</v>
      </c>
      <c r="C107" s="288"/>
      <c r="D107" s="311"/>
      <c r="E107" s="311"/>
      <c r="F107" s="308"/>
      <c r="G107" s="309"/>
      <c r="H107" s="311"/>
      <c r="I107" s="309"/>
      <c r="J107" s="308"/>
      <c r="L107" s="129"/>
      <c r="M107" s="129"/>
    </row>
    <row r="108" spans="1:13">
      <c r="A108" s="198" t="s">
        <v>169</v>
      </c>
      <c r="B108" s="197" t="s">
        <v>190</v>
      </c>
      <c r="C108" s="288"/>
      <c r="D108" s="311">
        <v>153164</v>
      </c>
      <c r="E108" s="311"/>
      <c r="F108" s="308">
        <v>153164</v>
      </c>
      <c r="G108" s="309"/>
      <c r="H108" s="308">
        <v>153164</v>
      </c>
      <c r="I108" s="309"/>
      <c r="J108" s="308">
        <v>153164</v>
      </c>
      <c r="L108" s="129"/>
      <c r="M108" s="129"/>
    </row>
    <row r="109" spans="1:13">
      <c r="A109" s="198"/>
      <c r="B109" s="197" t="s">
        <v>191</v>
      </c>
      <c r="C109" s="288"/>
      <c r="D109" s="311">
        <v>505406</v>
      </c>
      <c r="E109" s="311"/>
      <c r="F109" s="308">
        <v>431861</v>
      </c>
      <c r="G109" s="309"/>
      <c r="H109" s="308">
        <v>505406</v>
      </c>
      <c r="I109" s="309"/>
      <c r="J109" s="308">
        <v>431861</v>
      </c>
      <c r="L109" s="129"/>
      <c r="M109" s="129"/>
    </row>
    <row r="110" spans="1:13">
      <c r="A110" s="198"/>
      <c r="B110" s="187" t="s">
        <v>33</v>
      </c>
      <c r="C110" s="288"/>
      <c r="D110" s="308">
        <v>19958279</v>
      </c>
      <c r="E110" s="308"/>
      <c r="F110" s="308">
        <v>27146932</v>
      </c>
      <c r="G110" s="309"/>
      <c r="H110" s="308">
        <v>16724461</v>
      </c>
      <c r="I110" s="309"/>
      <c r="J110" s="308">
        <v>26069027</v>
      </c>
      <c r="L110" s="129"/>
      <c r="M110" s="129"/>
    </row>
    <row r="111" spans="1:13">
      <c r="A111" s="217" t="s">
        <v>188</v>
      </c>
      <c r="B111" s="197"/>
      <c r="C111" s="288"/>
      <c r="D111" s="308">
        <v>-505406</v>
      </c>
      <c r="E111" s="308"/>
      <c r="F111" s="308">
        <v>-431861</v>
      </c>
      <c r="G111" s="309"/>
      <c r="H111" s="308">
        <v>-505406</v>
      </c>
      <c r="I111" s="309"/>
      <c r="J111" s="308">
        <v>-431861</v>
      </c>
      <c r="L111" s="129"/>
      <c r="M111" s="129"/>
    </row>
    <row r="112" spans="1:13">
      <c r="A112" s="217" t="s">
        <v>192</v>
      </c>
      <c r="B112" s="197"/>
      <c r="C112" s="288"/>
      <c r="D112" s="308">
        <v>9940797</v>
      </c>
      <c r="E112" s="308"/>
      <c r="F112" s="308">
        <v>9940797</v>
      </c>
      <c r="G112" s="309"/>
      <c r="H112" s="308">
        <v>9940797</v>
      </c>
      <c r="I112" s="309"/>
      <c r="J112" s="308">
        <v>9940797</v>
      </c>
      <c r="L112" s="129"/>
      <c r="M112" s="129"/>
    </row>
    <row r="113" spans="1:17">
      <c r="A113" s="187" t="s">
        <v>69</v>
      </c>
      <c r="C113" s="288"/>
      <c r="D113" s="308">
        <v>-951576</v>
      </c>
      <c r="E113" s="308"/>
      <c r="F113" s="308">
        <v>-916343</v>
      </c>
      <c r="G113" s="309"/>
      <c r="H113" s="308">
        <v>0</v>
      </c>
      <c r="I113" s="309"/>
      <c r="J113" s="308">
        <v>0</v>
      </c>
      <c r="L113" s="129"/>
      <c r="M113" s="129"/>
    </row>
    <row r="114" spans="1:17" s="199" customFormat="1">
      <c r="A114" s="199" t="s">
        <v>98</v>
      </c>
      <c r="C114" s="203"/>
      <c r="D114" s="312">
        <f>SUM(D99:D113)</f>
        <v>44380553</v>
      </c>
      <c r="E114" s="313"/>
      <c r="F114" s="312">
        <f>SUM(F99:F113)</f>
        <v>51603930</v>
      </c>
      <c r="G114" s="309"/>
      <c r="H114" s="312">
        <f>SUM(H99:H113)</f>
        <v>39542423</v>
      </c>
      <c r="I114" s="309"/>
      <c r="J114" s="312">
        <f>SUM(J99:J113)</f>
        <v>48886989</v>
      </c>
      <c r="L114" s="123"/>
      <c r="M114" s="123"/>
      <c r="N114" s="299"/>
      <c r="O114" s="299"/>
      <c r="P114" s="299"/>
      <c r="Q114" s="299"/>
    </row>
    <row r="115" spans="1:17">
      <c r="A115" s="46" t="s">
        <v>59</v>
      </c>
      <c r="C115" s="288"/>
      <c r="D115" s="308">
        <v>7189573</v>
      </c>
      <c r="E115" s="313"/>
      <c r="F115" s="308">
        <v>7211115</v>
      </c>
      <c r="G115" s="309"/>
      <c r="H115" s="314">
        <v>0</v>
      </c>
      <c r="I115" s="309"/>
      <c r="J115" s="314">
        <v>0</v>
      </c>
      <c r="L115" s="129"/>
      <c r="M115" s="129"/>
    </row>
    <row r="116" spans="1:17" s="199" customFormat="1">
      <c r="A116" s="199" t="s">
        <v>34</v>
      </c>
      <c r="C116" s="203"/>
      <c r="D116" s="312">
        <f>+D114+D115</f>
        <v>51570126</v>
      </c>
      <c r="E116" s="313"/>
      <c r="F116" s="312">
        <f>+F114+F115</f>
        <v>58815045</v>
      </c>
      <c r="G116" s="309"/>
      <c r="H116" s="312">
        <f>+H114+H115</f>
        <v>39542423</v>
      </c>
      <c r="I116" s="309"/>
      <c r="J116" s="312">
        <f>+J114+J115</f>
        <v>48886989</v>
      </c>
      <c r="L116" s="123"/>
      <c r="M116" s="123"/>
      <c r="N116" s="299"/>
      <c r="O116" s="299"/>
      <c r="P116" s="299"/>
      <c r="Q116" s="299"/>
    </row>
    <row r="117" spans="1:17" s="199" customFormat="1">
      <c r="C117" s="203"/>
      <c r="D117" s="315"/>
      <c r="E117" s="310"/>
      <c r="F117" s="315"/>
      <c r="G117" s="309"/>
      <c r="H117" s="315"/>
      <c r="I117" s="309"/>
      <c r="J117" s="315"/>
      <c r="L117" s="123"/>
      <c r="M117" s="123"/>
      <c r="N117" s="299"/>
      <c r="O117" s="299"/>
      <c r="P117" s="299"/>
      <c r="Q117" s="299"/>
    </row>
    <row r="118" spans="1:17" s="199" customFormat="1" ht="27" customHeight="1" thickBot="1">
      <c r="A118" s="199" t="s">
        <v>35</v>
      </c>
      <c r="C118" s="203"/>
      <c r="D118" s="316">
        <f>D83+D116</f>
        <v>139133134</v>
      </c>
      <c r="E118" s="313"/>
      <c r="F118" s="316">
        <f>F83+F116</f>
        <v>127787984</v>
      </c>
      <c r="G118" s="309"/>
      <c r="H118" s="316">
        <f>H83+H116</f>
        <v>92185473</v>
      </c>
      <c r="I118" s="309"/>
      <c r="J118" s="316">
        <f>J83+J116</f>
        <v>87594147</v>
      </c>
      <c r="L118" s="123"/>
      <c r="M118" s="123"/>
      <c r="N118" s="299"/>
      <c r="O118" s="299"/>
      <c r="P118" s="299"/>
      <c r="Q118" s="299"/>
    </row>
    <row r="119" spans="1:17" ht="22.5" thickTop="1">
      <c r="C119" s="288"/>
    </row>
    <row r="120" spans="1:17">
      <c r="C120" s="288"/>
      <c r="D120" s="272"/>
    </row>
    <row r="121" spans="1:17">
      <c r="C121" s="288"/>
    </row>
    <row r="122" spans="1:17">
      <c r="C122" s="288"/>
    </row>
    <row r="123" spans="1:17">
      <c r="C123" s="288"/>
    </row>
    <row r="124" spans="1:17" s="207" customFormat="1">
      <c r="B124" s="369" t="s">
        <v>66</v>
      </c>
      <c r="C124" s="369"/>
      <c r="D124" s="369"/>
      <c r="E124" s="183"/>
      <c r="F124" s="183"/>
      <c r="H124" s="184" t="s">
        <v>100</v>
      </c>
      <c r="I124" s="185"/>
      <c r="J124" s="184"/>
      <c r="L124" s="300"/>
      <c r="M124" s="301"/>
      <c r="N124" s="302"/>
      <c r="O124" s="302"/>
      <c r="P124" s="302"/>
      <c r="Q124" s="302"/>
    </row>
    <row r="125" spans="1:17" s="207" customFormat="1" ht="21.6" customHeight="1">
      <c r="B125" s="367" t="s">
        <v>36</v>
      </c>
      <c r="C125" s="367"/>
      <c r="D125" s="367"/>
      <c r="E125" s="186"/>
      <c r="F125" s="186"/>
      <c r="H125" s="184" t="s">
        <v>101</v>
      </c>
      <c r="I125" s="185"/>
      <c r="J125" s="184"/>
      <c r="L125" s="303"/>
      <c r="M125" s="301"/>
      <c r="N125" s="302"/>
      <c r="O125" s="302"/>
      <c r="P125" s="302"/>
      <c r="Q125" s="302"/>
    </row>
    <row r="128" spans="1:17">
      <c r="D128" s="52"/>
      <c r="E128" s="52"/>
      <c r="F128" s="52"/>
      <c r="G128" s="52"/>
      <c r="H128" s="52"/>
      <c r="I128" s="52"/>
      <c r="J128" s="52"/>
      <c r="L128" s="129"/>
      <c r="M128" s="129"/>
    </row>
    <row r="132" spans="2:10" hidden="1">
      <c r="B132" s="208"/>
      <c r="D132" s="187">
        <f>+D118-D38</f>
        <v>0</v>
      </c>
      <c r="F132" s="187">
        <f>+F118-F38</f>
        <v>0</v>
      </c>
      <c r="H132" s="188">
        <f>+H118-H38</f>
        <v>0</v>
      </c>
      <c r="J132" s="188">
        <f>+J118-J38</f>
        <v>0</v>
      </c>
    </row>
  </sheetData>
  <mergeCells count="20">
    <mergeCell ref="B124:D124"/>
    <mergeCell ref="B125:D125"/>
    <mergeCell ref="D95:J95"/>
    <mergeCell ref="D54:J54"/>
    <mergeCell ref="D50:G50"/>
    <mergeCell ref="H50:J50"/>
    <mergeCell ref="D91:F91"/>
    <mergeCell ref="H91:J91"/>
    <mergeCell ref="B87:D87"/>
    <mergeCell ref="B86:D86"/>
    <mergeCell ref="F86:J86"/>
    <mergeCell ref="F87:J87"/>
    <mergeCell ref="A8:B8"/>
    <mergeCell ref="D8:J8"/>
    <mergeCell ref="H4:J4"/>
    <mergeCell ref="D4:G4"/>
    <mergeCell ref="B46:D46"/>
    <mergeCell ref="F45:J45"/>
    <mergeCell ref="F46:J46"/>
    <mergeCell ref="B45:D45"/>
  </mergeCells>
  <phoneticPr fontId="19" type="noConversion"/>
  <conditionalFormatting sqref="D72:E74 E75:E76 L33:L34 L31:M31 D31:J31 D32:E34 G32:I32 D99:J100 G101:I107 L99:M113 G111:I112 D101:F113 J101:J113 L24:M29 D24:J29 D58:E68 L58:M68 G58:I58 F56:F68 J56:J68 D77:E80 L77:L80 M72:M80 F74:F80 M33:M35 F33:J35 D10:J19 L10:M19 G60:I68 G59 I59 G72:J80">
    <cfRule type="expression" priority="88" stopIfTrue="1">
      <formula>"if(E11&gt;0,#,##0;(#,##0),"-")"</formula>
    </cfRule>
  </conditionalFormatting>
  <conditionalFormatting sqref="D128:E128 G128:I128">
    <cfRule type="expression" priority="85" stopIfTrue="1">
      <formula>"if(E11&gt;0,#,##0;(#,##0),"-")"</formula>
    </cfRule>
  </conditionalFormatting>
  <conditionalFormatting sqref="E35">
    <cfRule type="expression" priority="90" stopIfTrue="1">
      <formula>"if(E11&gt;0,#,##0;(#,##0),"-")"</formula>
    </cfRule>
  </conditionalFormatting>
  <conditionalFormatting sqref="G110:I112 G108:G109 I108:I109 G113 I113">
    <cfRule type="expression" priority="87" stopIfTrue="1">
      <formula>"if(E11&gt;0,#,##0;(#,##0),"-")"</formula>
    </cfRule>
  </conditionalFormatting>
  <conditionalFormatting sqref="D115:E115 G115 I115">
    <cfRule type="expression" priority="86" stopIfTrue="1">
      <formula>"if(E11&gt;0,#,##0;(#,##0),"-")"</formula>
    </cfRule>
  </conditionalFormatting>
  <conditionalFormatting sqref="D35">
    <cfRule type="expression" priority="84" stopIfTrue="1">
      <formula>"if(E11&gt;0,#,##0;(#,##0),"-")"</formula>
    </cfRule>
  </conditionalFormatting>
  <conditionalFormatting sqref="D75:D76">
    <cfRule type="expression" priority="83" stopIfTrue="1">
      <formula>"if(E11&gt;0,#,##0;(#,##0),"-")"</formula>
    </cfRule>
  </conditionalFormatting>
  <conditionalFormatting sqref="F72:F73">
    <cfRule type="expression" priority="49" stopIfTrue="1">
      <formula>"if(E11&gt;0,#,##0;(#,##0),"-")"</formula>
    </cfRule>
  </conditionalFormatting>
  <conditionalFormatting sqref="F128">
    <cfRule type="expression" priority="46" stopIfTrue="1">
      <formula>"if(E11&gt;0,#,##0;(#,##0),"-")"</formula>
    </cfRule>
  </conditionalFormatting>
  <conditionalFormatting sqref="J128">
    <cfRule type="expression" priority="38" stopIfTrue="1">
      <formula>"if(E11&gt;0,#,##0;(#,##0),"-")"</formula>
    </cfRule>
  </conditionalFormatting>
  <conditionalFormatting sqref="M128">
    <cfRule type="expression" priority="32" stopIfTrue="1">
      <formula>"if(E11&gt;0,#,##0;(#,##0),"-")"</formula>
    </cfRule>
  </conditionalFormatting>
  <conditionalFormatting sqref="M115">
    <cfRule type="expression" priority="33" stopIfTrue="1">
      <formula>"if(E11&gt;0,#,##0;(#,##0),"-")"</formula>
    </cfRule>
  </conditionalFormatting>
  <conditionalFormatting sqref="L72:L74">
    <cfRule type="expression" priority="29" stopIfTrue="1">
      <formula>"if(E11&gt;0,#,##0;(#,##0),"-")"</formula>
    </cfRule>
  </conditionalFormatting>
  <conditionalFormatting sqref="L128">
    <cfRule type="expression" priority="26" stopIfTrue="1">
      <formula>"if(E11&gt;0,#,##0;(#,##0),"-")"</formula>
    </cfRule>
  </conditionalFormatting>
  <conditionalFormatting sqref="L115">
    <cfRule type="expression" priority="27" stopIfTrue="1">
      <formula>"if(E11&gt;0,#,##0;(#,##0),"-")"</formula>
    </cfRule>
  </conditionalFormatting>
  <conditionalFormatting sqref="L35">
    <cfRule type="expression" priority="25" stopIfTrue="1">
      <formula>"if(E11&gt;0,#,##0;(#,##0),"-")"</formula>
    </cfRule>
  </conditionalFormatting>
  <conditionalFormatting sqref="L75:L76">
    <cfRule type="expression" priority="24" stopIfTrue="1">
      <formula>"if(E11&gt;0,#,##0;(#,##0),"-")"</formula>
    </cfRule>
  </conditionalFormatting>
  <conditionalFormatting sqref="H108:H109">
    <cfRule type="expression" priority="22" stopIfTrue="1">
      <formula>"if(E11&gt;0,#,##0;(#,##0),"-")"</formula>
    </cfRule>
  </conditionalFormatting>
  <conditionalFormatting sqref="H115">
    <cfRule type="expression" priority="21" stopIfTrue="1">
      <formula>"if(E11&gt;0,#,##0;(#,##0),"-")"</formula>
    </cfRule>
  </conditionalFormatting>
  <conditionalFormatting sqref="H113">
    <cfRule type="expression" priority="20" stopIfTrue="1">
      <formula>"if(E11&gt;0,#,##0;(#,##0),"-")"</formula>
    </cfRule>
  </conditionalFormatting>
  <conditionalFormatting sqref="F115">
    <cfRule type="expression" priority="18" stopIfTrue="1">
      <formula>"if(E11&gt;0,#,##0;(#,##0),"-")"</formula>
    </cfRule>
  </conditionalFormatting>
  <conditionalFormatting sqref="J115">
    <cfRule type="expression" priority="15" stopIfTrue="1">
      <formula>"if(E11&gt;0,#,##0;(#,##0),"-")"</formula>
    </cfRule>
  </conditionalFormatting>
  <conditionalFormatting sqref="L30:M30 D30:J30">
    <cfRule type="expression" priority="11" stopIfTrue="1">
      <formula>"if(E11&gt;0,#,##0;(#,##0),"-")"</formula>
    </cfRule>
  </conditionalFormatting>
  <conditionalFormatting sqref="F32">
    <cfRule type="expression" priority="10" stopIfTrue="1">
      <formula>"if(E11&gt;0,#,##0;(#,##0),"-")"</formula>
    </cfRule>
  </conditionalFormatting>
  <conditionalFormatting sqref="J32">
    <cfRule type="expression" priority="9" stopIfTrue="1">
      <formula>"if(E11&gt;0,#,##0;(#,##0),"-")"</formula>
    </cfRule>
  </conditionalFormatting>
  <conditionalFormatting sqref="L32:M32">
    <cfRule type="expression" priority="8" stopIfTrue="1">
      <formula>"if(E11&gt;0,#,##0;(#,##0),"-")"</formula>
    </cfRule>
  </conditionalFormatting>
  <conditionalFormatting sqref="F23">
    <cfRule type="expression" priority="4" stopIfTrue="1">
      <formula>"if(E11&gt;0,#,##0;(#,##0),"-")"</formula>
    </cfRule>
  </conditionalFormatting>
  <conditionalFormatting sqref="J23">
    <cfRule type="expression" priority="3" stopIfTrue="1">
      <formula>"if(E11&gt;0,#,##0;(#,##0),"-")"</formula>
    </cfRule>
  </conditionalFormatting>
  <conditionalFormatting sqref="H23">
    <cfRule type="expression" priority="2" stopIfTrue="1">
      <formula>"if(E11&gt;0,#,##0;(#,##0),"-")"</formula>
    </cfRule>
  </conditionalFormatting>
  <conditionalFormatting sqref="D23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6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9" man="1"/>
    <brk id="8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3"/>
  <sheetViews>
    <sheetView showGridLines="0" view="pageBreakPreview" topLeftCell="B10" zoomScale="90" zoomScaleNormal="100" zoomScaleSheetLayoutView="90" workbookViewId="0">
      <selection activeCell="B2" sqref="B2"/>
    </sheetView>
  </sheetViews>
  <sheetFormatPr defaultColWidth="26.5703125" defaultRowHeight="21.75"/>
  <cols>
    <col min="1" max="2" width="2.7109375" style="114" customWidth="1"/>
    <col min="3" max="3" width="53.5703125" style="114" customWidth="1"/>
    <col min="4" max="4" width="8.140625" style="50" customWidth="1"/>
    <col min="5" max="5" width="8.140625" style="50" hidden="1" customWidth="1"/>
    <col min="6" max="6" width="15.7109375" style="114" customWidth="1"/>
    <col min="7" max="7" width="0.5703125" style="114" customWidth="1"/>
    <col min="8" max="8" width="15.7109375" style="114" customWidth="1"/>
    <col min="9" max="9" width="0.5703125" style="114" customWidth="1"/>
    <col min="10" max="10" width="15.7109375" style="114" customWidth="1"/>
    <col min="11" max="11" width="0.5703125" style="114" customWidth="1"/>
    <col min="12" max="12" width="15.7109375" style="114" customWidth="1"/>
    <col min="13" max="13" width="0.42578125" style="114" customWidth="1"/>
    <col min="14" max="14" width="17.5703125" style="114" customWidth="1"/>
    <col min="15" max="16384" width="26.5703125" style="114"/>
  </cols>
  <sheetData>
    <row r="1" spans="1:14" ht="23.25">
      <c r="A1" s="56" t="s">
        <v>83</v>
      </c>
      <c r="B1" s="148"/>
      <c r="M1" s="149"/>
    </row>
    <row r="2" spans="1:14" ht="23.25">
      <c r="A2" s="56" t="s">
        <v>112</v>
      </c>
      <c r="B2" s="116"/>
      <c r="C2" s="116"/>
      <c r="D2" s="115"/>
      <c r="E2" s="287"/>
      <c r="F2" s="150"/>
      <c r="G2" s="115"/>
      <c r="H2" s="150"/>
      <c r="M2" s="149"/>
    </row>
    <row r="3" spans="1:14" ht="19.5" customHeight="1">
      <c r="A3" s="151"/>
      <c r="B3" s="152"/>
      <c r="C3" s="152"/>
      <c r="D3" s="152"/>
      <c r="E3" s="152"/>
      <c r="F3" s="153"/>
      <c r="G3" s="152"/>
      <c r="H3" s="153"/>
      <c r="M3" s="149"/>
    </row>
    <row r="4" spans="1:14">
      <c r="F4" s="373" t="s">
        <v>37</v>
      </c>
      <c r="G4" s="373"/>
      <c r="H4" s="373"/>
      <c r="I4" s="115"/>
      <c r="J4" s="373" t="s">
        <v>113</v>
      </c>
      <c r="K4" s="373"/>
      <c r="L4" s="373"/>
      <c r="M4" s="117"/>
    </row>
    <row r="5" spans="1:14">
      <c r="F5" s="375" t="s">
        <v>114</v>
      </c>
      <c r="G5" s="375"/>
      <c r="H5" s="375"/>
      <c r="I5" s="116"/>
      <c r="J5" s="375" t="s">
        <v>114</v>
      </c>
      <c r="K5" s="375"/>
      <c r="L5" s="375"/>
      <c r="M5" s="117"/>
    </row>
    <row r="6" spans="1:14">
      <c r="F6" s="375" t="s">
        <v>257</v>
      </c>
      <c r="G6" s="375"/>
      <c r="H6" s="375"/>
      <c r="I6" s="116"/>
      <c r="J6" s="375" t="s">
        <v>257</v>
      </c>
      <c r="K6" s="375"/>
      <c r="L6" s="375"/>
      <c r="M6" s="117"/>
    </row>
    <row r="7" spans="1:14">
      <c r="D7" s="44" t="s">
        <v>3</v>
      </c>
      <c r="E7" s="44"/>
      <c r="F7" s="119">
        <v>2563</v>
      </c>
      <c r="G7" s="119"/>
      <c r="H7" s="119">
        <v>2562</v>
      </c>
      <c r="I7" s="119"/>
      <c r="J7" s="119">
        <v>2563</v>
      </c>
      <c r="K7" s="119"/>
      <c r="L7" s="119">
        <v>2562</v>
      </c>
      <c r="M7" s="117"/>
    </row>
    <row r="8" spans="1:14">
      <c r="A8" s="154"/>
      <c r="B8" s="50"/>
      <c r="D8" s="44"/>
      <c r="E8" s="44"/>
      <c r="F8" s="374" t="s">
        <v>133</v>
      </c>
      <c r="G8" s="374"/>
      <c r="H8" s="374"/>
      <c r="I8" s="374"/>
      <c r="J8" s="374"/>
      <c r="K8" s="374"/>
      <c r="L8" s="374"/>
      <c r="M8" s="155"/>
    </row>
    <row r="9" spans="1:14">
      <c r="A9" s="114" t="s">
        <v>38</v>
      </c>
      <c r="B9" s="108"/>
      <c r="D9" s="44">
        <v>6</v>
      </c>
      <c r="E9" s="44"/>
      <c r="F9" s="156">
        <v>26594311</v>
      </c>
      <c r="G9" s="156"/>
      <c r="H9" s="156">
        <v>48326050</v>
      </c>
      <c r="I9" s="157"/>
      <c r="J9" s="156">
        <v>22568601</v>
      </c>
      <c r="K9" s="156"/>
      <c r="L9" s="156">
        <v>41082562</v>
      </c>
      <c r="M9" s="158"/>
    </row>
    <row r="10" spans="1:14" s="121" customFormat="1">
      <c r="A10" s="114" t="s">
        <v>39</v>
      </c>
      <c r="B10" s="159"/>
      <c r="D10" s="44">
        <v>6</v>
      </c>
      <c r="E10" s="44"/>
      <c r="F10" s="160">
        <v>-26035842</v>
      </c>
      <c r="G10" s="161"/>
      <c r="H10" s="160">
        <v>-45738380</v>
      </c>
      <c r="I10" s="157"/>
      <c r="J10" s="160">
        <v>-23294686</v>
      </c>
      <c r="K10" s="161"/>
      <c r="L10" s="160">
        <v>-39632893</v>
      </c>
      <c r="M10" s="162"/>
      <c r="N10" s="114"/>
    </row>
    <row r="11" spans="1:14">
      <c r="A11" s="120" t="s">
        <v>40</v>
      </c>
      <c r="B11" s="163"/>
      <c r="D11" s="164"/>
      <c r="E11" s="164"/>
      <c r="F11" s="123">
        <f>SUM(F9:F10)</f>
        <v>558469</v>
      </c>
      <c r="G11" s="165"/>
      <c r="H11" s="123">
        <f>SUM(H9:H10)</f>
        <v>2587670</v>
      </c>
      <c r="I11" s="166"/>
      <c r="J11" s="165">
        <f>SUM(J9:J10)</f>
        <v>-726085</v>
      </c>
      <c r="K11" s="165"/>
      <c r="L11" s="165">
        <f>SUM(L9:L10)</f>
        <v>1449669</v>
      </c>
      <c r="M11" s="158"/>
    </row>
    <row r="12" spans="1:14">
      <c r="A12" s="120"/>
      <c r="B12" s="163"/>
      <c r="D12" s="164"/>
      <c r="E12" s="164"/>
      <c r="F12" s="123"/>
      <c r="G12" s="165"/>
      <c r="H12" s="123"/>
      <c r="I12" s="166"/>
      <c r="J12" s="165"/>
      <c r="K12" s="165"/>
      <c r="L12" s="165"/>
      <c r="M12" s="158"/>
    </row>
    <row r="13" spans="1:14">
      <c r="A13" s="167" t="s">
        <v>68</v>
      </c>
      <c r="B13" s="163"/>
      <c r="D13" s="44">
        <v>6</v>
      </c>
      <c r="E13" s="44"/>
      <c r="F13" s="156">
        <v>0</v>
      </c>
      <c r="G13" s="161"/>
      <c r="H13" s="156">
        <v>0</v>
      </c>
      <c r="I13" s="157"/>
      <c r="J13" s="156">
        <v>15190</v>
      </c>
      <c r="K13" s="161"/>
      <c r="L13" s="156">
        <v>463190</v>
      </c>
      <c r="M13" s="158"/>
    </row>
    <row r="14" spans="1:14">
      <c r="A14" s="114" t="s">
        <v>41</v>
      </c>
      <c r="B14" s="141"/>
      <c r="C14" s="141"/>
      <c r="D14" s="44">
        <v>6</v>
      </c>
      <c r="E14" s="44"/>
      <c r="F14" s="156">
        <v>186783</v>
      </c>
      <c r="G14" s="161"/>
      <c r="H14" s="156">
        <v>108315</v>
      </c>
      <c r="I14" s="157"/>
      <c r="J14" s="156">
        <v>161523</v>
      </c>
      <c r="K14" s="161"/>
      <c r="L14" s="156">
        <v>83097</v>
      </c>
      <c r="M14" s="158"/>
    </row>
    <row r="15" spans="1:14">
      <c r="A15" s="114" t="s">
        <v>42</v>
      </c>
      <c r="B15" s="141"/>
      <c r="C15" s="141"/>
      <c r="D15" s="44">
        <v>6</v>
      </c>
      <c r="E15" s="44"/>
      <c r="F15" s="156">
        <v>-969858</v>
      </c>
      <c r="G15" s="156"/>
      <c r="H15" s="156">
        <v>-1165558</v>
      </c>
      <c r="I15" s="156"/>
      <c r="J15" s="156">
        <v>-705244</v>
      </c>
      <c r="K15" s="156"/>
      <c r="L15" s="156">
        <v>-810531</v>
      </c>
      <c r="M15" s="158"/>
    </row>
    <row r="16" spans="1:14">
      <c r="A16" s="114" t="s">
        <v>43</v>
      </c>
      <c r="B16" s="141"/>
      <c r="C16" s="141"/>
      <c r="D16" s="44">
        <v>6</v>
      </c>
      <c r="E16" s="44"/>
      <c r="F16" s="350">
        <v>-615208</v>
      </c>
      <c r="G16" s="156"/>
      <c r="H16" s="156">
        <v>-731698</v>
      </c>
      <c r="I16" s="156"/>
      <c r="J16" s="156">
        <v>-336165</v>
      </c>
      <c r="K16" s="156"/>
      <c r="L16" s="156">
        <v>-457412</v>
      </c>
      <c r="M16" s="158"/>
    </row>
    <row r="17" spans="1:13">
      <c r="A17" s="114" t="s">
        <v>115</v>
      </c>
      <c r="B17" s="141"/>
      <c r="C17" s="141"/>
      <c r="D17" s="108"/>
      <c r="E17" s="108"/>
      <c r="F17" s="156">
        <v>0</v>
      </c>
      <c r="G17" s="156"/>
      <c r="H17" s="52">
        <v>-184</v>
      </c>
      <c r="I17" s="52"/>
      <c r="J17" s="156">
        <v>0</v>
      </c>
      <c r="K17" s="156"/>
      <c r="L17" s="304">
        <v>0</v>
      </c>
      <c r="M17" s="158"/>
    </row>
    <row r="18" spans="1:13">
      <c r="A18" s="221" t="s">
        <v>224</v>
      </c>
      <c r="C18" s="141"/>
      <c r="D18" s="108"/>
      <c r="E18" s="108"/>
      <c r="F18" s="156">
        <v>282700</v>
      </c>
      <c r="G18" s="161"/>
      <c r="H18" s="156">
        <v>-1087</v>
      </c>
      <c r="I18" s="156"/>
      <c r="J18" s="156">
        <v>303368</v>
      </c>
      <c r="K18" s="156"/>
      <c r="L18" s="156">
        <v>-35831</v>
      </c>
      <c r="M18" s="158"/>
    </row>
    <row r="19" spans="1:13">
      <c r="A19" s="114" t="s">
        <v>77</v>
      </c>
      <c r="B19" s="141"/>
      <c r="C19" s="141"/>
      <c r="D19" s="168"/>
      <c r="E19" s="168"/>
      <c r="F19" s="156">
        <v>132244</v>
      </c>
      <c r="G19" s="161"/>
      <c r="H19" s="156">
        <v>167693</v>
      </c>
      <c r="I19" s="156"/>
      <c r="J19" s="156">
        <v>233661</v>
      </c>
      <c r="K19" s="156"/>
      <c r="L19" s="156">
        <v>135331</v>
      </c>
      <c r="M19" s="158"/>
    </row>
    <row r="20" spans="1:13">
      <c r="A20" s="221" t="s">
        <v>221</v>
      </c>
      <c r="B20" s="141"/>
      <c r="C20" s="141"/>
      <c r="D20" s="168"/>
      <c r="E20" s="168"/>
      <c r="F20" s="160">
        <v>-83073</v>
      </c>
      <c r="G20" s="161"/>
      <c r="H20" s="160">
        <v>0</v>
      </c>
      <c r="I20" s="156"/>
      <c r="J20" s="160">
        <v>0</v>
      </c>
      <c r="K20" s="156"/>
      <c r="L20" s="160">
        <v>0</v>
      </c>
      <c r="M20" s="158"/>
    </row>
    <row r="21" spans="1:13" ht="21.6" customHeight="1">
      <c r="A21" s="132" t="s">
        <v>193</v>
      </c>
      <c r="B21" s="141"/>
      <c r="C21" s="141"/>
      <c r="D21" s="168"/>
      <c r="E21" s="168"/>
      <c r="F21" s="222">
        <f>SUM(F11:F20)</f>
        <v>-507943</v>
      </c>
      <c r="G21" s="161"/>
      <c r="H21" s="222">
        <f>SUM(H11:H20)</f>
        <v>965151</v>
      </c>
      <c r="I21" s="161"/>
      <c r="J21" s="222">
        <f>SUM(J11:J20)</f>
        <v>-1053752</v>
      </c>
      <c r="K21" s="161"/>
      <c r="L21" s="222">
        <f>SUM(L11:L20)</f>
        <v>827513</v>
      </c>
      <c r="M21" s="158"/>
    </row>
    <row r="22" spans="1:13" ht="21.6" customHeight="1">
      <c r="A22" s="132"/>
      <c r="B22" s="141"/>
      <c r="C22" s="141"/>
      <c r="D22" s="168"/>
      <c r="E22" s="168"/>
      <c r="F22" s="156"/>
      <c r="G22" s="161"/>
      <c r="H22" s="156"/>
      <c r="I22" s="161"/>
      <c r="J22" s="156"/>
      <c r="K22" s="161"/>
      <c r="L22" s="156"/>
      <c r="M22" s="158"/>
    </row>
    <row r="23" spans="1:13">
      <c r="A23" s="114" t="s">
        <v>44</v>
      </c>
      <c r="B23" s="172"/>
      <c r="C23" s="141"/>
      <c r="D23" s="43"/>
      <c r="E23" s="43"/>
      <c r="F23" s="156">
        <v>-517335</v>
      </c>
      <c r="G23" s="129"/>
      <c r="H23" s="129">
        <v>-421326</v>
      </c>
      <c r="I23" s="129"/>
      <c r="J23" s="156">
        <v>-268223</v>
      </c>
      <c r="K23" s="129"/>
      <c r="L23" s="129">
        <v>-266474</v>
      </c>
      <c r="M23" s="170"/>
    </row>
    <row r="24" spans="1:13" ht="21.6" customHeight="1">
      <c r="A24" s="46" t="s">
        <v>288</v>
      </c>
      <c r="B24" s="141"/>
      <c r="C24" s="141"/>
      <c r="D24" s="168">
        <v>18</v>
      </c>
      <c r="E24" s="168"/>
      <c r="F24" s="156">
        <v>-894990</v>
      </c>
      <c r="G24" s="129"/>
      <c r="H24" s="52">
        <v>0</v>
      </c>
      <c r="I24" s="129"/>
      <c r="J24" s="156">
        <v>-893877</v>
      </c>
      <c r="K24" s="129"/>
      <c r="L24" s="52">
        <v>0</v>
      </c>
      <c r="M24" s="158"/>
    </row>
    <row r="25" spans="1:13" ht="21.6" customHeight="1">
      <c r="A25" s="221" t="s">
        <v>289</v>
      </c>
      <c r="C25" s="141"/>
      <c r="D25" s="114"/>
      <c r="E25" s="114"/>
      <c r="F25" s="129"/>
      <c r="G25" s="52"/>
      <c r="H25" s="129"/>
      <c r="I25" s="52"/>
      <c r="J25" s="129"/>
      <c r="K25" s="52"/>
      <c r="L25" s="129"/>
      <c r="M25" s="169"/>
    </row>
    <row r="26" spans="1:13">
      <c r="B26" s="114" t="s">
        <v>195</v>
      </c>
      <c r="C26" s="141"/>
      <c r="D26" s="108">
        <v>9</v>
      </c>
      <c r="E26" s="108"/>
      <c r="F26" s="131">
        <v>168802</v>
      </c>
      <c r="G26" s="129"/>
      <c r="H26" s="131">
        <v>156343</v>
      </c>
      <c r="I26" s="129"/>
      <c r="J26" s="131">
        <v>0</v>
      </c>
      <c r="K26" s="129"/>
      <c r="L26" s="281">
        <v>0</v>
      </c>
      <c r="M26" s="169"/>
    </row>
    <row r="27" spans="1:13">
      <c r="A27" s="120" t="s">
        <v>155</v>
      </c>
      <c r="B27" s="141"/>
      <c r="C27" s="141"/>
      <c r="D27" s="108"/>
      <c r="E27" s="108"/>
      <c r="F27" s="123">
        <f>SUM(F21:F26)</f>
        <v>-1751466</v>
      </c>
      <c r="G27" s="125"/>
      <c r="H27" s="123">
        <f>SUM(H21:H26)</f>
        <v>700168</v>
      </c>
      <c r="I27" s="125"/>
      <c r="J27" s="123">
        <f>SUM(J21:J26)</f>
        <v>-2215852</v>
      </c>
      <c r="K27" s="125"/>
      <c r="L27" s="123">
        <f>SUM(L21:L26)</f>
        <v>561039</v>
      </c>
      <c r="M27" s="170"/>
    </row>
    <row r="28" spans="1:13">
      <c r="A28" s="317" t="s">
        <v>258</v>
      </c>
      <c r="B28" s="141"/>
      <c r="C28" s="141"/>
      <c r="D28" s="108">
        <v>15</v>
      </c>
      <c r="E28" s="108"/>
      <c r="F28" s="156">
        <v>26042</v>
      </c>
      <c r="G28" s="173"/>
      <c r="H28" s="131">
        <v>-24855</v>
      </c>
      <c r="I28" s="157"/>
      <c r="J28" s="156">
        <v>249752</v>
      </c>
      <c r="K28" s="173"/>
      <c r="L28" s="174">
        <v>-1262</v>
      </c>
      <c r="M28" s="170"/>
    </row>
    <row r="29" spans="1:13" ht="22.5" thickBot="1">
      <c r="A29" s="120" t="s">
        <v>152</v>
      </c>
      <c r="B29" s="141"/>
      <c r="C29" s="141"/>
      <c r="D29" s="108"/>
      <c r="E29" s="108"/>
      <c r="F29" s="175">
        <f>SUM(F27:G28)</f>
        <v>-1725424</v>
      </c>
      <c r="G29" s="125"/>
      <c r="H29" s="175">
        <f>SUM(H27:I28)</f>
        <v>675313</v>
      </c>
      <c r="I29" s="166"/>
      <c r="J29" s="175">
        <f>SUM(J27:K28)</f>
        <v>-1966100</v>
      </c>
      <c r="K29" s="125"/>
      <c r="L29" s="175">
        <f>SUM(L27:M28)</f>
        <v>559777</v>
      </c>
      <c r="M29" s="170"/>
    </row>
    <row r="30" spans="1:13" ht="22.5" thickTop="1">
      <c r="A30" s="141"/>
      <c r="B30" s="141"/>
      <c r="C30" s="141"/>
      <c r="D30" s="43"/>
      <c r="E30" s="43"/>
      <c r="F30" s="129"/>
      <c r="G30" s="161"/>
      <c r="H30" s="129"/>
      <c r="I30" s="161"/>
      <c r="J30" s="129"/>
      <c r="K30" s="161"/>
      <c r="L30" s="129"/>
      <c r="M30" s="170"/>
    </row>
    <row r="31" spans="1:13" ht="21" customHeight="1">
      <c r="A31" s="120" t="s">
        <v>156</v>
      </c>
      <c r="B31" s="141"/>
      <c r="C31" s="141"/>
      <c r="D31" s="43"/>
      <c r="E31" s="43"/>
      <c r="F31" s="129"/>
      <c r="G31" s="161"/>
      <c r="H31" s="129"/>
      <c r="I31" s="161"/>
      <c r="J31" s="129"/>
      <c r="K31" s="161"/>
      <c r="L31" s="129"/>
      <c r="M31" s="170"/>
    </row>
    <row r="32" spans="1:13">
      <c r="A32" s="143"/>
      <c r="B32" s="141" t="s">
        <v>116</v>
      </c>
      <c r="C32" s="141"/>
      <c r="D32" s="43"/>
      <c r="E32" s="43"/>
      <c r="F32" s="156">
        <v>-1910718</v>
      </c>
      <c r="G32" s="161"/>
      <c r="H32" s="129">
        <v>528121</v>
      </c>
      <c r="I32" s="161"/>
      <c r="J32" s="156">
        <v>-1966100</v>
      </c>
      <c r="K32" s="161"/>
      <c r="L32" s="161">
        <v>559777</v>
      </c>
      <c r="M32" s="170"/>
    </row>
    <row r="33" spans="1:14">
      <c r="A33" s="143"/>
      <c r="B33" s="141" t="s">
        <v>117</v>
      </c>
      <c r="C33" s="141"/>
      <c r="D33" s="43"/>
      <c r="E33" s="43"/>
      <c r="F33" s="156">
        <v>185294</v>
      </c>
      <c r="G33" s="173"/>
      <c r="H33" s="129">
        <v>147192</v>
      </c>
      <c r="I33" s="173"/>
      <c r="J33" s="156">
        <v>0</v>
      </c>
      <c r="K33" s="161"/>
      <c r="L33" s="281">
        <v>0</v>
      </c>
      <c r="M33" s="176"/>
    </row>
    <row r="34" spans="1:14" ht="22.5" thickBot="1">
      <c r="A34" s="120" t="s">
        <v>152</v>
      </c>
      <c r="B34" s="141"/>
      <c r="C34" s="141"/>
      <c r="D34" s="43"/>
      <c r="E34" s="43"/>
      <c r="F34" s="175">
        <f>SUM(F32:F33)</f>
        <v>-1725424</v>
      </c>
      <c r="G34" s="125"/>
      <c r="H34" s="175">
        <f>SUM(H32:H33)</f>
        <v>675313</v>
      </c>
      <c r="I34" s="125"/>
      <c r="J34" s="144">
        <f>SUM(J32:J33)</f>
        <v>-1966100</v>
      </c>
      <c r="K34" s="125"/>
      <c r="L34" s="144">
        <f>SUM(L32:L33)</f>
        <v>559777</v>
      </c>
      <c r="M34" s="170"/>
    </row>
    <row r="35" spans="1:14" ht="12.6" customHeight="1" thickTop="1">
      <c r="A35" s="141"/>
      <c r="B35" s="141"/>
      <c r="C35" s="141"/>
      <c r="D35" s="43"/>
      <c r="E35" s="43"/>
      <c r="F35" s="130"/>
      <c r="G35" s="177"/>
      <c r="H35" s="130"/>
      <c r="I35" s="177"/>
      <c r="J35" s="177"/>
      <c r="K35" s="177"/>
      <c r="L35" s="177"/>
      <c r="M35" s="170"/>
    </row>
    <row r="36" spans="1:14" ht="26.1" customHeight="1" thickBot="1">
      <c r="A36" s="120" t="s">
        <v>297</v>
      </c>
      <c r="B36" s="121"/>
      <c r="C36" s="121"/>
      <c r="D36" s="44">
        <v>16</v>
      </c>
      <c r="E36" s="44"/>
      <c r="F36" s="178">
        <v>-1.5</v>
      </c>
      <c r="G36" s="121"/>
      <c r="H36" s="345">
        <f>H32/1376923.157</f>
        <v>0.38355154193982377</v>
      </c>
      <c r="I36" s="121"/>
      <c r="J36" s="178">
        <v>-1.54</v>
      </c>
      <c r="K36" s="121"/>
      <c r="L36" s="345">
        <f>L32/1376923.157</f>
        <v>0.40654193166423741</v>
      </c>
    </row>
    <row r="37" spans="1:14" ht="26.25" customHeight="1" thickTop="1">
      <c r="A37" s="179"/>
      <c r="B37" s="179"/>
      <c r="C37" s="180"/>
      <c r="D37" s="181"/>
      <c r="E37" s="181"/>
      <c r="G37" s="179"/>
      <c r="I37" s="179"/>
      <c r="J37" s="179"/>
      <c r="K37" s="179"/>
      <c r="L37" s="179"/>
      <c r="M37" s="179"/>
    </row>
    <row r="38" spans="1:14" s="179" customFormat="1" ht="9.75" customHeight="1">
      <c r="C38" s="180"/>
      <c r="D38" s="182"/>
      <c r="E38" s="182"/>
      <c r="F38" s="114"/>
      <c r="H38" s="114"/>
      <c r="N38" s="114"/>
    </row>
    <row r="39" spans="1:14" s="179" customFormat="1" ht="19.5" customHeight="1">
      <c r="C39" s="180"/>
      <c r="D39" s="182"/>
      <c r="E39" s="182"/>
      <c r="F39" s="114"/>
      <c r="H39" s="114"/>
      <c r="N39" s="114"/>
    </row>
    <row r="40" spans="1:14" s="179" customFormat="1" ht="19.5" customHeight="1">
      <c r="C40" s="180"/>
      <c r="D40" s="182"/>
      <c r="E40" s="182"/>
      <c r="F40" s="114"/>
      <c r="H40" s="114"/>
      <c r="N40" s="114"/>
    </row>
    <row r="41" spans="1:14" s="179" customFormat="1" ht="19.5" customHeight="1">
      <c r="C41" s="369" t="s">
        <v>66</v>
      </c>
      <c r="D41" s="369"/>
      <c r="E41" s="285"/>
      <c r="F41" s="183"/>
      <c r="G41" s="183"/>
      <c r="H41" s="183"/>
      <c r="I41" s="184" t="s">
        <v>100</v>
      </c>
      <c r="K41" s="185"/>
      <c r="N41" s="114"/>
    </row>
    <row r="42" spans="1:14" s="179" customFormat="1">
      <c r="C42" s="367" t="s">
        <v>36</v>
      </c>
      <c r="D42" s="367"/>
      <c r="E42" s="286"/>
      <c r="F42" s="186"/>
      <c r="G42" s="186"/>
      <c r="H42" s="186"/>
      <c r="I42" s="184" t="s">
        <v>101</v>
      </c>
      <c r="K42" s="185"/>
      <c r="N42" s="114"/>
    </row>
    <row r="43" spans="1:14" s="179" customFormat="1">
      <c r="A43" s="114"/>
      <c r="B43" s="114"/>
      <c r="C43" s="114"/>
      <c r="D43" s="50"/>
      <c r="E43" s="50"/>
      <c r="F43" s="114"/>
      <c r="G43" s="114"/>
      <c r="H43" s="114"/>
      <c r="I43" s="114"/>
      <c r="J43" s="114"/>
      <c r="K43" s="114"/>
      <c r="L43" s="114"/>
      <c r="M43" s="114"/>
      <c r="N43" s="114"/>
    </row>
  </sheetData>
  <mergeCells count="9">
    <mergeCell ref="C42:D42"/>
    <mergeCell ref="C41:D41"/>
    <mergeCell ref="F6:H6"/>
    <mergeCell ref="J6:L6"/>
    <mergeCell ref="F4:H4"/>
    <mergeCell ref="J4:L4"/>
    <mergeCell ref="F8:L8"/>
    <mergeCell ref="F5:H5"/>
    <mergeCell ref="J5:L5"/>
  </mergeCells>
  <phoneticPr fontId="19" type="noConversion"/>
  <conditionalFormatting sqref="I21:I22 K21:K22 G21:G22 M21:M22 G27:G28 I27:I29 K27:K29 M27:M35 M9:M18 G9:G18 I9:I12 K9:K17 L13:L14 H13:I14 G24:I24 K24:M24">
    <cfRule type="expression" priority="304" stopIfTrue="1">
      <formula>"if(E11&gt;0,#,##0;(#,##0),"-")"</formula>
    </cfRule>
  </conditionalFormatting>
  <conditionalFormatting sqref="I35:K35 I30:K31 I32:I34 K32:K34 F30:G31 G29 F35:G35 G32:G34">
    <cfRule type="expression" priority="319" stopIfTrue="1">
      <formula>"if(E11&gt;0,#,##0;(#,##0),"-")"</formula>
    </cfRule>
  </conditionalFormatting>
  <conditionalFormatting sqref="I15:I16">
    <cfRule type="expression" priority="317" stopIfTrue="1">
      <formula>"if(E11&gt;0,#,##0;(#,##0),"-")"</formula>
    </cfRule>
  </conditionalFormatting>
  <conditionalFormatting sqref="J9:J10">
    <cfRule type="expression" priority="316" stopIfTrue="1">
      <formula>"if(E11&gt;0,#,##0;(#,##0),"-")"</formula>
    </cfRule>
  </conditionalFormatting>
  <conditionalFormatting sqref="F11:F12">
    <cfRule type="expression" priority="308" stopIfTrue="1">
      <formula>"if(E11&gt;0,#,##0;(#,##0),"-")"</formula>
    </cfRule>
  </conditionalFormatting>
  <conditionalFormatting sqref="I17">
    <cfRule type="expression" priority="311" stopIfTrue="1">
      <formula>"if(E11&gt;0,#,##0;(#,##0),"-")"</formula>
    </cfRule>
  </conditionalFormatting>
  <conditionalFormatting sqref="F29">
    <cfRule type="expression" priority="302" stopIfTrue="1">
      <formula>"if(E11&gt;0,#,##0;(#,##0),"-")"</formula>
    </cfRule>
  </conditionalFormatting>
  <conditionalFormatting sqref="F34">
    <cfRule type="expression" priority="298" stopIfTrue="1">
      <formula>"if(E11&gt;0,#,##0;(#,##0),"-")"</formula>
    </cfRule>
  </conditionalFormatting>
  <conditionalFormatting sqref="F21:F22">
    <cfRule type="expression" priority="203" stopIfTrue="1">
      <formula>"if(E11&gt;0,#,##0;(#,##0),"-")"</formula>
    </cfRule>
  </conditionalFormatting>
  <conditionalFormatting sqref="J34">
    <cfRule type="expression" priority="161" stopIfTrue="1">
      <formula>"if(E11&gt;0,#,##0;(#,##0),"-")"</formula>
    </cfRule>
  </conditionalFormatting>
  <conditionalFormatting sqref="J22">
    <cfRule type="expression" priority="169" stopIfTrue="1">
      <formula>"if(E11&gt;0,#,##0;(#,##0),"-")"</formula>
    </cfRule>
  </conditionalFormatting>
  <conditionalFormatting sqref="J11:J12">
    <cfRule type="expression" priority="173" stopIfTrue="1">
      <formula>"if(E11&gt;0,#,##0;(#,##0),"-")"</formula>
    </cfRule>
  </conditionalFormatting>
  <conditionalFormatting sqref="H28">
    <cfRule type="expression" priority="153" stopIfTrue="1">
      <formula>"if(E11&gt;0,#,##0;(#,##0),"-")"</formula>
    </cfRule>
  </conditionalFormatting>
  <conditionalFormatting sqref="H32:H33">
    <cfRule type="expression" priority="149" stopIfTrue="1">
      <formula>"if(E11&gt;0,#,##0;(#,##0),"-")"</formula>
    </cfRule>
  </conditionalFormatting>
  <conditionalFormatting sqref="H30:H31 H35">
    <cfRule type="expression" priority="157" stopIfTrue="1">
      <formula>"if(E11&gt;0,#,##0;(#,##0),"-")"</formula>
    </cfRule>
  </conditionalFormatting>
  <conditionalFormatting sqref="H27">
    <cfRule type="expression" priority="155" stopIfTrue="1">
      <formula>"if(E11&gt;0,#,##0;(#,##0),"-")"</formula>
    </cfRule>
  </conditionalFormatting>
  <conditionalFormatting sqref="H9:H12">
    <cfRule type="expression" priority="156" stopIfTrue="1">
      <formula>"if(E11&gt;0,#,##0;(#,##0),"-")"</formula>
    </cfRule>
  </conditionalFormatting>
  <conditionalFormatting sqref="H34">
    <cfRule type="expression" priority="150" stopIfTrue="1">
      <formula>"if(E11&gt;0,#,##0;(#,##0),"-")"</formula>
    </cfRule>
  </conditionalFormatting>
  <conditionalFormatting sqref="H22">
    <cfRule type="expression" priority="148" stopIfTrue="1">
      <formula>"if(E11&gt;0,#,##0;(#,##0),"-")"</formula>
    </cfRule>
  </conditionalFormatting>
  <conditionalFormatting sqref="H16">
    <cfRule type="expression" priority="145" stopIfTrue="1">
      <formula>"if(E11&gt;0,#,##0;(#,##0),"-")"</formula>
    </cfRule>
  </conditionalFormatting>
  <conditionalFormatting sqref="H15">
    <cfRule type="expression" priority="146" stopIfTrue="1">
      <formula>"if(E11&gt;0,#,##0;(#,##0),"-")"</formula>
    </cfRule>
  </conditionalFormatting>
  <conditionalFormatting sqref="H17">
    <cfRule type="expression" priority="144" stopIfTrue="1">
      <formula>"if(E11&gt;0,#,##0;(#,##0),"-")"</formula>
    </cfRule>
  </conditionalFormatting>
  <conditionalFormatting sqref="L35 L30:L31">
    <cfRule type="expression" priority="140" stopIfTrue="1">
      <formula>"if(E11&gt;0,#,##0;(#,##0),"-")"</formula>
    </cfRule>
  </conditionalFormatting>
  <conditionalFormatting sqref="L9:L10">
    <cfRule type="expression" priority="139" stopIfTrue="1">
      <formula>"if(E11&gt;0,#,##0;(#,##0),"-")"</formula>
    </cfRule>
  </conditionalFormatting>
  <conditionalFormatting sqref="L16">
    <cfRule type="expression" priority="136" stopIfTrue="1">
      <formula>"if(E11&gt;0,#,##0;(#,##0),"-")"</formula>
    </cfRule>
  </conditionalFormatting>
  <conditionalFormatting sqref="L15">
    <cfRule type="expression" priority="137" stopIfTrue="1">
      <formula>"if(E11&gt;0,#,##0;(#,##0),"-")"</formula>
    </cfRule>
  </conditionalFormatting>
  <conditionalFormatting sqref="L11:L12">
    <cfRule type="expression" priority="131" stopIfTrue="1">
      <formula>"if(E11&gt;0,#,##0;(#,##0),"-")"</formula>
    </cfRule>
  </conditionalFormatting>
  <conditionalFormatting sqref="L22">
    <cfRule type="expression" priority="129" stopIfTrue="1">
      <formula>"if(E11&gt;0,#,##0;(#,##0),"-")"</formula>
    </cfRule>
  </conditionalFormatting>
  <conditionalFormatting sqref="I18 K18">
    <cfRule type="expression" priority="121" stopIfTrue="1">
      <formula>"if(E11&gt;0,#,##0;(#,##0),"-")"</formula>
    </cfRule>
  </conditionalFormatting>
  <conditionalFormatting sqref="L28">
    <cfRule type="expression" priority="126" stopIfTrue="1">
      <formula>"if(E11&gt;0,#,##0;(#,##0),"-")"</formula>
    </cfRule>
  </conditionalFormatting>
  <conditionalFormatting sqref="L34">
    <cfRule type="expression" priority="124" stopIfTrue="1">
      <formula>"if(E11&gt;0,#,##0;(#,##0),"-")"</formula>
    </cfRule>
  </conditionalFormatting>
  <conditionalFormatting sqref="H29">
    <cfRule type="expression" priority="99" stopIfTrue="1">
      <formula>"if(E11&gt;0,#,##0;(#,##0),"-")"</formula>
    </cfRule>
  </conditionalFormatting>
  <conditionalFormatting sqref="L32">
    <cfRule type="expression" priority="122" stopIfTrue="1">
      <formula>"if(E11&gt;0,#,##0;(#,##0),"-")"</formula>
    </cfRule>
  </conditionalFormatting>
  <conditionalFormatting sqref="H18">
    <cfRule type="expression" priority="119" stopIfTrue="1">
      <formula>"if(E11&gt;0,#,##0;(#,##0),"-")"</formula>
    </cfRule>
  </conditionalFormatting>
  <conditionalFormatting sqref="L18">
    <cfRule type="expression" priority="118" stopIfTrue="1">
      <formula>"if(E11&gt;0,#,##0;(#,##0),"-")"</formula>
    </cfRule>
  </conditionalFormatting>
  <conditionalFormatting sqref="H21">
    <cfRule type="expression" priority="117" stopIfTrue="1">
      <formula>"if(E11&gt;0,#,##0;(#,##0),"-")"</formula>
    </cfRule>
  </conditionalFormatting>
  <conditionalFormatting sqref="J21">
    <cfRule type="expression" priority="116" stopIfTrue="1">
      <formula>"if(E11&gt;0,#,##0;(#,##0),"-")"</formula>
    </cfRule>
  </conditionalFormatting>
  <conditionalFormatting sqref="L21">
    <cfRule type="expression" priority="115" stopIfTrue="1">
      <formula>"if(E11&gt;0,#,##0;(#,##0),"-")"</formula>
    </cfRule>
  </conditionalFormatting>
  <conditionalFormatting sqref="G23 K23 I23 M23">
    <cfRule type="expression" priority="113" stopIfTrue="1">
      <formula>"if(E11&gt;0,#,##0;(#,##0),"-")"</formula>
    </cfRule>
  </conditionalFormatting>
  <conditionalFormatting sqref="L27">
    <cfRule type="expression" priority="94" stopIfTrue="1">
      <formula>"if(E11&gt;0,#,##0;(#,##0),"-")"</formula>
    </cfRule>
  </conditionalFormatting>
  <conditionalFormatting sqref="L33">
    <cfRule type="expression" priority="93" stopIfTrue="1">
      <formula>"if(E11&gt;0,#,##0;(#,##0),"-")"</formula>
    </cfRule>
  </conditionalFormatting>
  <conditionalFormatting sqref="H23">
    <cfRule type="expression" priority="111" stopIfTrue="1">
      <formula>"if(E11&gt;0,#,##0;(#,##0),"-")"</formula>
    </cfRule>
  </conditionalFormatting>
  <conditionalFormatting sqref="L23">
    <cfRule type="expression" priority="110" stopIfTrue="1">
      <formula>"if(E11&gt;0,#,##0;(#,##0),"-")"</formula>
    </cfRule>
  </conditionalFormatting>
  <conditionalFormatting sqref="M25:M26">
    <cfRule type="expression" priority="109" stopIfTrue="1">
      <formula>"if(E11&gt;0,#,##0;(#,##0),"-")"</formula>
    </cfRule>
  </conditionalFormatting>
  <conditionalFormatting sqref="G26 K26 I26">
    <cfRule type="expression" priority="108" stopIfTrue="1">
      <formula>"if(E11&gt;0,#,##0;(#,##0),"-")"</formula>
    </cfRule>
  </conditionalFormatting>
  <conditionalFormatting sqref="L17">
    <cfRule type="expression" priority="91" stopIfTrue="1">
      <formula>"if(E11&gt;0,#,##0;(#,##0),"-")"</formula>
    </cfRule>
  </conditionalFormatting>
  <conditionalFormatting sqref="F25">
    <cfRule type="expression" priority="106" stopIfTrue="1">
      <formula>"if(E11&gt;0,#,##0;(#,##0),"-")"</formula>
    </cfRule>
  </conditionalFormatting>
  <conditionalFormatting sqref="H26">
    <cfRule type="expression" priority="103" stopIfTrue="1">
      <formula>"if(E11&gt;0,#,##0;(#,##0),"-")"</formula>
    </cfRule>
  </conditionalFormatting>
  <conditionalFormatting sqref="J25">
    <cfRule type="expression" priority="104" stopIfTrue="1">
      <formula>"if(E11&gt;0,#,##0;(#,##0),"-")"</formula>
    </cfRule>
  </conditionalFormatting>
  <conditionalFormatting sqref="H25">
    <cfRule type="expression" priority="102" stopIfTrue="1">
      <formula>"if(E11&gt;0,#,##0;(#,##0),"-")"</formula>
    </cfRule>
  </conditionalFormatting>
  <conditionalFormatting sqref="L25">
    <cfRule type="expression" priority="100" stopIfTrue="1">
      <formula>"if(E11&gt;0,#,##0;(#,##0),"-")"</formula>
    </cfRule>
  </conditionalFormatting>
  <conditionalFormatting sqref="J29">
    <cfRule type="expression" priority="98" stopIfTrue="1">
      <formula>"if(E11&gt;0,#,##0;(#,##0),"-")"</formula>
    </cfRule>
  </conditionalFormatting>
  <conditionalFormatting sqref="L29">
    <cfRule type="expression" priority="97" stopIfTrue="1">
      <formula>"if(E11&gt;0,#,##0;(#,##0),"-")"</formula>
    </cfRule>
  </conditionalFormatting>
  <conditionalFormatting sqref="F27">
    <cfRule type="expression" priority="96" stopIfTrue="1">
      <formula>"if(E11&gt;0,#,##0;(#,##0),"-")"</formula>
    </cfRule>
  </conditionalFormatting>
  <conditionalFormatting sqref="J27">
    <cfRule type="expression" priority="95" stopIfTrue="1">
      <formula>"if(E11&gt;0,#,##0;(#,##0),"-")"</formula>
    </cfRule>
  </conditionalFormatting>
  <conditionalFormatting sqref="L26">
    <cfRule type="expression" priority="92" stopIfTrue="1">
      <formula>"if(E11&gt;0,#,##0;(#,##0),"-")"</formula>
    </cfRule>
  </conditionalFormatting>
  <conditionalFormatting sqref="M19:M20">
    <cfRule type="expression" priority="90" stopIfTrue="1">
      <formula>"if(E11&gt;0,#,##0;(#,##0),"-")"</formula>
    </cfRule>
  </conditionalFormatting>
  <conditionalFormatting sqref="H19:H20">
    <cfRule type="expression" priority="81" stopIfTrue="1">
      <formula>"if(E11&gt;0,#,##0;(#,##0),"-")"</formula>
    </cfRule>
  </conditionalFormatting>
  <conditionalFormatting sqref="L19:L20">
    <cfRule type="expression" priority="80" stopIfTrue="1">
      <formula>"if(E11&gt;0,#,##0;(#,##0),"-")"</formula>
    </cfRule>
  </conditionalFormatting>
  <conditionalFormatting sqref="G19:G20">
    <cfRule type="expression" priority="85" stopIfTrue="1">
      <formula>"if(E11&gt;0,#,##0;(#,##0),"-")"</formula>
    </cfRule>
  </conditionalFormatting>
  <conditionalFormatting sqref="I19:I20 K19:K20">
    <cfRule type="expression" priority="83" stopIfTrue="1">
      <formula>"if(E11&gt;0,#,##0;(#,##0),"-")"</formula>
    </cfRule>
  </conditionalFormatting>
  <conditionalFormatting sqref="F9:F10">
    <cfRule type="expression" priority="73" stopIfTrue="1">
      <formula>"if(E11&gt;0,#,##0;(#,##0),"-")"</formula>
    </cfRule>
  </conditionalFormatting>
  <conditionalFormatting sqref="J33">
    <cfRule type="expression" priority="4" stopIfTrue="1">
      <formula>"if(E11&gt;0,#,##0;(#,##0),"-")"</formula>
    </cfRule>
  </conditionalFormatting>
  <conditionalFormatting sqref="F13:F19">
    <cfRule type="expression" priority="26" stopIfTrue="1">
      <formula>"if(E11&gt;0,#,##0;(#,##0),"-")"</formula>
    </cfRule>
  </conditionalFormatting>
  <conditionalFormatting sqref="F20">
    <cfRule type="expression" priority="25" stopIfTrue="1">
      <formula>"if(E11&gt;0,#,##0;(#,##0),"-")"</formula>
    </cfRule>
  </conditionalFormatting>
  <conditionalFormatting sqref="J26">
    <cfRule type="expression" priority="11" stopIfTrue="1">
      <formula>"if(E11&gt;0,#,##0;(#,##0),"-")"</formula>
    </cfRule>
  </conditionalFormatting>
  <conditionalFormatting sqref="F23">
    <cfRule type="expression" priority="23" stopIfTrue="1">
      <formula>"if(E11&gt;0,#,##0;(#,##0),"-")"</formula>
    </cfRule>
  </conditionalFormatting>
  <conditionalFormatting sqref="J20">
    <cfRule type="expression" priority="10" stopIfTrue="1">
      <formula>"if(E11&gt;0,#,##0;(#,##0),"-")"</formula>
    </cfRule>
  </conditionalFormatting>
  <conditionalFormatting sqref="F24">
    <cfRule type="expression" priority="21" stopIfTrue="1">
      <formula>"if(E11&gt;0,#,##0;(#,##0),"-")"</formula>
    </cfRule>
  </conditionalFormatting>
  <conditionalFormatting sqref="F33">
    <cfRule type="expression" priority="5" stopIfTrue="1">
      <formula>"if(E11&gt;0,#,##0;(#,##0),"-")"</formula>
    </cfRule>
  </conditionalFormatting>
  <conditionalFormatting sqref="F32">
    <cfRule type="expression" priority="7" stopIfTrue="1">
      <formula>"if(E11&gt;0,#,##0;(#,##0),"-")"</formula>
    </cfRule>
  </conditionalFormatting>
  <conditionalFormatting sqref="J13:J19">
    <cfRule type="expression" priority="16" stopIfTrue="1">
      <formula>"if(E11&gt;0,#,##0;(#,##0),"-")"</formula>
    </cfRule>
  </conditionalFormatting>
  <conditionalFormatting sqref="J23">
    <cfRule type="expression" priority="15" stopIfTrue="1">
      <formula>"if(E11&gt;0,#,##0;(#,##0),"-")"</formula>
    </cfRule>
  </conditionalFormatting>
  <conditionalFormatting sqref="J24">
    <cfRule type="expression" priority="14" stopIfTrue="1">
      <formula>"if(E11&gt;0,#,##0;(#,##0),"-")"</formula>
    </cfRule>
  </conditionalFormatting>
  <conditionalFormatting sqref="F26">
    <cfRule type="expression" priority="12" stopIfTrue="1">
      <formula>"if(E11&gt;0,#,##0;(#,##0),"-")"</formula>
    </cfRule>
  </conditionalFormatting>
  <conditionalFormatting sqref="F28">
    <cfRule type="expression" priority="9" stopIfTrue="1">
      <formula>"if(E11&gt;0,#,##0;(#,##0),"-")"</formula>
    </cfRule>
  </conditionalFormatting>
  <conditionalFormatting sqref="J28">
    <cfRule type="expression" priority="8" stopIfTrue="1">
      <formula>"if(E11&gt;0,#,##0;(#,##0),"-")"</formula>
    </cfRule>
  </conditionalFormatting>
  <conditionalFormatting sqref="J32">
    <cfRule type="expression" priority="6" stopIfTrue="1">
      <formula>"if(E11&gt;0,#,##0;(#,##0),"-")"</formula>
    </cfRule>
  </conditionalFormatting>
  <conditionalFormatting sqref="H36">
    <cfRule type="expression" priority="2" stopIfTrue="1">
      <formula>"if(E11&gt;0,#,##0;(#,##0),"-")"</formula>
    </cfRule>
  </conditionalFormatting>
  <conditionalFormatting sqref="L36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6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showGridLines="0" view="pageBreakPreview" topLeftCell="A28" zoomScale="85" zoomScaleNormal="100" zoomScaleSheetLayoutView="85" workbookViewId="0">
      <selection activeCell="E38" sqref="E38"/>
    </sheetView>
  </sheetViews>
  <sheetFormatPr defaultColWidth="26.5703125" defaultRowHeight="21.75"/>
  <cols>
    <col min="1" max="2" width="2.7109375" style="146" customWidth="1"/>
    <col min="3" max="3" width="47.5703125" style="146" customWidth="1"/>
    <col min="4" max="4" width="4.140625" style="147" customWidth="1"/>
    <col min="5" max="5" width="15.7109375" style="146" customWidth="1"/>
    <col min="6" max="6" width="0.5703125" style="146" customWidth="1"/>
    <col min="7" max="7" width="15.7109375" style="146" customWidth="1"/>
    <col min="8" max="8" width="0.5703125" style="146" customWidth="1"/>
    <col min="9" max="9" width="15.7109375" style="146" customWidth="1"/>
    <col min="10" max="10" width="0.5703125" style="146" customWidth="1"/>
    <col min="11" max="11" width="15.7109375" style="146" customWidth="1"/>
    <col min="12" max="12" width="0.42578125" style="146" customWidth="1"/>
    <col min="13" max="16384" width="26.5703125" style="146"/>
  </cols>
  <sheetData>
    <row r="1" spans="1:13" s="114" customFormat="1" ht="23.25">
      <c r="A1" s="56" t="s">
        <v>83</v>
      </c>
      <c r="D1" s="50"/>
    </row>
    <row r="2" spans="1:13" s="114" customFormat="1" ht="23.25">
      <c r="A2" s="56" t="s">
        <v>118</v>
      </c>
      <c r="D2" s="50"/>
    </row>
    <row r="3" spans="1:13" s="114" customFormat="1">
      <c r="D3" s="50"/>
    </row>
    <row r="4" spans="1:13" s="114" customFormat="1">
      <c r="E4" s="373" t="s">
        <v>37</v>
      </c>
      <c r="F4" s="373"/>
      <c r="G4" s="373"/>
      <c r="H4" s="290"/>
      <c r="I4" s="373" t="s">
        <v>113</v>
      </c>
      <c r="J4" s="373"/>
      <c r="K4" s="373"/>
    </row>
    <row r="5" spans="1:13" s="114" customFormat="1">
      <c r="D5" s="50"/>
      <c r="E5" s="375" t="s">
        <v>114</v>
      </c>
      <c r="F5" s="375"/>
      <c r="G5" s="375"/>
      <c r="H5" s="289"/>
      <c r="I5" s="375" t="s">
        <v>114</v>
      </c>
      <c r="J5" s="375"/>
      <c r="K5" s="375"/>
      <c r="L5" s="117"/>
    </row>
    <row r="6" spans="1:13" s="114" customFormat="1">
      <c r="D6" s="50"/>
      <c r="E6" s="375" t="s">
        <v>257</v>
      </c>
      <c r="F6" s="375"/>
      <c r="G6" s="375"/>
      <c r="H6" s="289"/>
      <c r="I6" s="375" t="s">
        <v>257</v>
      </c>
      <c r="J6" s="375"/>
      <c r="K6" s="375"/>
      <c r="L6" s="117"/>
    </row>
    <row r="7" spans="1:13" s="114" customFormat="1">
      <c r="D7" s="44"/>
      <c r="E7" s="118">
        <v>2563</v>
      </c>
      <c r="F7" s="118"/>
      <c r="G7" s="118">
        <v>2562</v>
      </c>
      <c r="H7" s="118"/>
      <c r="I7" s="118">
        <v>2563</v>
      </c>
      <c r="J7" s="118"/>
      <c r="K7" s="118">
        <v>2562</v>
      </c>
    </row>
    <row r="8" spans="1:13" s="114" customFormat="1">
      <c r="D8" s="50"/>
      <c r="E8" s="374" t="s">
        <v>133</v>
      </c>
      <c r="F8" s="374"/>
      <c r="G8" s="374"/>
      <c r="H8" s="374"/>
      <c r="I8" s="374"/>
      <c r="J8" s="374"/>
      <c r="K8" s="374"/>
    </row>
    <row r="9" spans="1:13" s="114" customFormat="1">
      <c r="A9" s="120" t="s">
        <v>152</v>
      </c>
      <c r="B9" s="121"/>
      <c r="C9" s="121"/>
      <c r="D9" s="122"/>
      <c r="E9" s="123">
        <f>+'PL 6'!F29</f>
        <v>-1725424</v>
      </c>
      <c r="F9" s="124"/>
      <c r="G9" s="123">
        <f>+'PL 6'!H29</f>
        <v>675313</v>
      </c>
      <c r="H9" s="124"/>
      <c r="I9" s="125">
        <f>+'PL 6'!J29</f>
        <v>-1966100</v>
      </c>
      <c r="J9" s="124"/>
      <c r="K9" s="125">
        <f>+'PL 6'!L29</f>
        <v>559777</v>
      </c>
    </row>
    <row r="10" spans="1:13" s="114" customFormat="1" ht="15.75" customHeight="1">
      <c r="A10" s="120"/>
      <c r="B10" s="121"/>
      <c r="C10" s="121"/>
      <c r="D10" s="122"/>
      <c r="E10" s="125"/>
      <c r="F10" s="124"/>
      <c r="G10" s="125"/>
      <c r="H10" s="124"/>
      <c r="I10" s="125"/>
      <c r="J10" s="124"/>
      <c r="K10" s="125"/>
    </row>
    <row r="11" spans="1:13" s="48" customFormat="1" ht="23.25" customHeight="1">
      <c r="A11" s="120" t="s">
        <v>107</v>
      </c>
      <c r="B11" s="114"/>
      <c r="C11" s="114"/>
      <c r="D11" s="49"/>
      <c r="E11" s="126"/>
      <c r="F11" s="126"/>
      <c r="G11" s="126"/>
      <c r="H11" s="127"/>
      <c r="I11" s="126"/>
      <c r="J11" s="126"/>
      <c r="K11" s="126"/>
      <c r="L11" s="128"/>
    </row>
    <row r="12" spans="1:13" s="48" customFormat="1" ht="23.25" customHeight="1">
      <c r="A12" s="45" t="s">
        <v>135</v>
      </c>
      <c r="B12" s="45"/>
      <c r="C12" s="45"/>
      <c r="D12" s="45"/>
      <c r="E12" s="126"/>
      <c r="F12" s="126"/>
      <c r="G12" s="126"/>
      <c r="H12" s="127"/>
      <c r="I12" s="126"/>
      <c r="J12" s="126"/>
      <c r="K12" s="126"/>
      <c r="L12" s="128"/>
    </row>
    <row r="13" spans="1:13" s="48" customFormat="1" ht="23.25" customHeight="1">
      <c r="A13" s="45"/>
      <c r="B13" s="45" t="s">
        <v>136</v>
      </c>
      <c r="C13" s="45"/>
      <c r="D13" s="45"/>
      <c r="E13" s="126"/>
      <c r="F13" s="126"/>
      <c r="G13" s="126"/>
      <c r="H13" s="127"/>
      <c r="I13" s="126"/>
      <c r="J13" s="126"/>
      <c r="K13" s="126"/>
      <c r="L13" s="128"/>
    </row>
    <row r="14" spans="1:13" s="48" customFormat="1" ht="23.25" customHeight="1">
      <c r="A14" s="46" t="s">
        <v>119</v>
      </c>
      <c r="B14" s="46"/>
      <c r="C14" s="46"/>
      <c r="D14" s="46"/>
      <c r="E14" s="126">
        <v>-931565</v>
      </c>
      <c r="F14" s="126"/>
      <c r="G14" s="126">
        <v>-35889</v>
      </c>
      <c r="H14" s="127"/>
      <c r="I14" s="129">
        <v>0</v>
      </c>
      <c r="J14" s="126"/>
      <c r="K14" s="129">
        <v>0</v>
      </c>
      <c r="L14" s="128"/>
    </row>
    <row r="15" spans="1:13" s="48" customFormat="1" ht="23.25" customHeight="1">
      <c r="A15" s="46" t="s">
        <v>275</v>
      </c>
      <c r="B15" s="46"/>
      <c r="C15" s="46"/>
      <c r="D15" s="46"/>
      <c r="E15" s="126">
        <v>0</v>
      </c>
      <c r="F15" s="126"/>
      <c r="G15" s="126">
        <v>116906</v>
      </c>
      <c r="H15" s="127"/>
      <c r="I15" s="129">
        <v>0</v>
      </c>
      <c r="J15" s="126"/>
      <c r="K15" s="129">
        <v>0</v>
      </c>
      <c r="L15" s="128"/>
    </row>
    <row r="16" spans="1:13" s="48" customFormat="1" ht="23.25" customHeight="1">
      <c r="A16" s="223" t="s">
        <v>273</v>
      </c>
      <c r="B16" s="223"/>
      <c r="C16" s="223"/>
      <c r="D16" s="223"/>
      <c r="E16" s="126">
        <v>1464</v>
      </c>
      <c r="F16" s="126"/>
      <c r="G16" s="126">
        <v>0</v>
      </c>
      <c r="H16" s="127"/>
      <c r="I16" s="126">
        <v>0</v>
      </c>
      <c r="J16" s="126"/>
      <c r="K16" s="126">
        <v>0</v>
      </c>
      <c r="L16" s="128"/>
      <c r="M16" s="322"/>
    </row>
    <row r="17" spans="1:12" s="48" customFormat="1" ht="23.25" customHeight="1">
      <c r="A17" s="223" t="s">
        <v>274</v>
      </c>
      <c r="B17" s="223"/>
      <c r="C17" s="223"/>
      <c r="D17" s="223"/>
      <c r="E17" s="126"/>
      <c r="F17" s="126"/>
      <c r="G17" s="126"/>
      <c r="H17" s="127"/>
      <c r="I17" s="129"/>
      <c r="J17" s="126"/>
      <c r="K17" s="129"/>
      <c r="L17" s="128"/>
    </row>
    <row r="18" spans="1:12" s="48" customFormat="1" ht="23.25" customHeight="1">
      <c r="A18" s="223" t="s">
        <v>227</v>
      </c>
      <c r="B18" s="223"/>
      <c r="C18" s="223"/>
      <c r="D18" s="223"/>
      <c r="E18" s="126">
        <v>49263</v>
      </c>
      <c r="F18" s="126"/>
      <c r="G18" s="126">
        <v>0</v>
      </c>
      <c r="H18" s="127"/>
      <c r="I18" s="126">
        <v>0</v>
      </c>
      <c r="J18" s="126"/>
      <c r="K18" s="126">
        <v>0</v>
      </c>
      <c r="L18" s="128"/>
    </row>
    <row r="19" spans="1:12" s="48" customFormat="1" ht="23.1" customHeight="1">
      <c r="A19" s="223" t="s">
        <v>291</v>
      </c>
      <c r="B19" s="221"/>
      <c r="C19" s="46"/>
      <c r="D19" s="46"/>
      <c r="E19" s="126"/>
      <c r="F19" s="126"/>
      <c r="G19" s="126"/>
      <c r="H19" s="127"/>
      <c r="I19" s="129"/>
      <c r="J19" s="126"/>
      <c r="K19" s="129"/>
      <c r="L19" s="128"/>
    </row>
    <row r="20" spans="1:12" s="48" customFormat="1" ht="23.1" customHeight="1">
      <c r="A20" s="223" t="s">
        <v>194</v>
      </c>
      <c r="B20" s="221"/>
      <c r="C20" s="46"/>
      <c r="D20" s="46"/>
      <c r="E20" s="305">
        <v>1160</v>
      </c>
      <c r="F20" s="126"/>
      <c r="G20" s="305">
        <v>0</v>
      </c>
      <c r="H20" s="127"/>
      <c r="I20" s="129">
        <v>0</v>
      </c>
      <c r="J20" s="126"/>
      <c r="K20" s="129">
        <v>0</v>
      </c>
      <c r="L20" s="128"/>
    </row>
    <row r="21" spans="1:12" s="48" customFormat="1" ht="23.1" customHeight="1">
      <c r="A21" s="132" t="s">
        <v>137</v>
      </c>
      <c r="B21" s="46"/>
      <c r="C21" s="46"/>
      <c r="D21" s="46"/>
      <c r="E21" s="126"/>
      <c r="F21" s="126"/>
      <c r="G21" s="126"/>
      <c r="H21" s="127"/>
      <c r="I21" s="133"/>
      <c r="J21" s="126"/>
      <c r="K21" s="133"/>
      <c r="L21" s="128"/>
    </row>
    <row r="22" spans="1:12" s="48" customFormat="1" ht="23.25" customHeight="1">
      <c r="A22" s="132"/>
      <c r="B22" s="132" t="s">
        <v>136</v>
      </c>
      <c r="C22" s="132"/>
      <c r="D22" s="46"/>
      <c r="E22" s="134">
        <f>SUM(E14:E20)</f>
        <v>-879678</v>
      </c>
      <c r="F22" s="123"/>
      <c r="G22" s="134">
        <f>SUM(G14:G20)</f>
        <v>81017</v>
      </c>
      <c r="H22" s="123"/>
      <c r="I22" s="134">
        <f>SUM(I14:I20)</f>
        <v>0</v>
      </c>
      <c r="J22" s="123"/>
      <c r="K22" s="134">
        <f>SUM(K14:K20)</f>
        <v>0</v>
      </c>
      <c r="L22" s="128"/>
    </row>
    <row r="23" spans="1:12" s="136" customFormat="1" ht="23.25" customHeight="1">
      <c r="A23" s="120"/>
      <c r="D23" s="47"/>
      <c r="E23" s="123"/>
      <c r="F23" s="123"/>
      <c r="G23" s="123"/>
      <c r="H23" s="123"/>
      <c r="I23" s="123"/>
      <c r="J23" s="123"/>
      <c r="K23" s="123"/>
      <c r="L23" s="135"/>
    </row>
    <row r="24" spans="1:12" s="136" customFormat="1" ht="23.25" customHeight="1">
      <c r="A24" s="45" t="s">
        <v>138</v>
      </c>
      <c r="B24" s="45"/>
      <c r="C24" s="45"/>
      <c r="D24" s="45"/>
      <c r="E24" s="129"/>
      <c r="F24" s="126"/>
      <c r="G24" s="129"/>
      <c r="H24" s="127"/>
      <c r="I24" s="129"/>
      <c r="J24" s="126"/>
      <c r="K24" s="129"/>
      <c r="L24" s="135"/>
    </row>
    <row r="25" spans="1:12" s="48" customFormat="1" ht="23.25" customHeight="1">
      <c r="A25" s="45"/>
      <c r="B25" s="45" t="s">
        <v>136</v>
      </c>
      <c r="C25" s="45"/>
      <c r="D25" s="45"/>
      <c r="E25" s="129"/>
      <c r="F25" s="126"/>
      <c r="G25" s="129"/>
      <c r="H25" s="127"/>
      <c r="I25" s="129"/>
      <c r="J25" s="126"/>
      <c r="K25" s="129"/>
      <c r="L25" s="128"/>
    </row>
    <row r="26" spans="1:12" s="48" customFormat="1" ht="23.25" customHeight="1">
      <c r="A26" s="46" t="s">
        <v>276</v>
      </c>
      <c r="B26" s="114"/>
      <c r="C26" s="46"/>
      <c r="D26" s="46"/>
      <c r="E26" s="126"/>
      <c r="F26" s="126"/>
      <c r="G26" s="126"/>
      <c r="H26" s="127"/>
      <c r="I26" s="129"/>
      <c r="J26" s="126"/>
      <c r="K26" s="129"/>
      <c r="L26" s="128"/>
    </row>
    <row r="27" spans="1:12" s="48" customFormat="1" ht="23.25" customHeight="1">
      <c r="A27" s="46"/>
      <c r="B27" s="221" t="s">
        <v>277</v>
      </c>
      <c r="C27" s="46"/>
      <c r="D27" s="46"/>
      <c r="E27" s="126">
        <v>1103560</v>
      </c>
      <c r="F27" s="126"/>
      <c r="G27" s="126">
        <v>0</v>
      </c>
      <c r="H27" s="127"/>
      <c r="I27" s="129">
        <v>0</v>
      </c>
      <c r="J27" s="126"/>
      <c r="K27" s="129">
        <v>0</v>
      </c>
      <c r="L27" s="128"/>
    </row>
    <row r="28" spans="1:12" s="48" customFormat="1" ht="23.25" customHeight="1">
      <c r="A28" s="46" t="s">
        <v>239</v>
      </c>
      <c r="B28" s="306"/>
      <c r="C28" s="45"/>
      <c r="D28" s="45"/>
      <c r="E28" s="129"/>
      <c r="F28" s="126"/>
      <c r="G28" s="129"/>
      <c r="H28" s="127"/>
      <c r="I28" s="129"/>
      <c r="J28" s="126"/>
      <c r="K28" s="129"/>
      <c r="L28" s="128"/>
    </row>
    <row r="29" spans="1:12" s="48" customFormat="1" ht="23.25" customHeight="1">
      <c r="A29" s="46" t="s">
        <v>238</v>
      </c>
      <c r="B29" s="306"/>
      <c r="C29" s="45"/>
      <c r="D29" s="45"/>
      <c r="E29" s="126">
        <v>5097</v>
      </c>
      <c r="F29" s="126"/>
      <c r="G29" s="129">
        <v>0</v>
      </c>
      <c r="H29" s="127"/>
      <c r="I29" s="129">
        <v>0</v>
      </c>
      <c r="J29" s="126"/>
      <c r="K29" s="129">
        <v>0</v>
      </c>
      <c r="L29" s="128"/>
    </row>
    <row r="30" spans="1:12" s="48" customFormat="1" ht="23.25" customHeight="1">
      <c r="A30" s="223" t="s">
        <v>240</v>
      </c>
      <c r="B30" s="221"/>
      <c r="C30" s="223"/>
      <c r="D30" s="46"/>
      <c r="E30" s="129"/>
      <c r="F30" s="126"/>
      <c r="G30" s="129"/>
      <c r="H30" s="127"/>
      <c r="I30" s="129"/>
      <c r="J30" s="126"/>
      <c r="K30" s="129"/>
      <c r="L30" s="128"/>
    </row>
    <row r="31" spans="1:12" s="48" customFormat="1" ht="23.25" customHeight="1">
      <c r="A31" s="223" t="s">
        <v>194</v>
      </c>
      <c r="B31" s="221"/>
      <c r="C31" s="223"/>
      <c r="D31" s="46"/>
      <c r="E31" s="131">
        <v>-313</v>
      </c>
      <c r="F31" s="137"/>
      <c r="G31" s="131">
        <v>-10268</v>
      </c>
      <c r="H31" s="137"/>
      <c r="I31" s="131">
        <v>0</v>
      </c>
      <c r="J31" s="137"/>
      <c r="K31" s="131">
        <v>0</v>
      </c>
      <c r="L31" s="128"/>
    </row>
    <row r="32" spans="1:12" s="48" customFormat="1" ht="23.25" customHeight="1">
      <c r="A32" s="136" t="s">
        <v>139</v>
      </c>
      <c r="B32" s="136"/>
      <c r="C32" s="136"/>
      <c r="E32" s="126"/>
      <c r="F32" s="137"/>
      <c r="G32" s="126"/>
      <c r="H32" s="137"/>
      <c r="I32" s="126"/>
      <c r="J32" s="126"/>
      <c r="K32" s="126"/>
      <c r="L32" s="128"/>
    </row>
    <row r="33" spans="1:12" s="136" customFormat="1" ht="23.25" customHeight="1">
      <c r="A33" s="132"/>
      <c r="B33" s="132" t="s">
        <v>136</v>
      </c>
      <c r="C33" s="132"/>
      <c r="D33" s="46"/>
      <c r="E33" s="134">
        <f>SUM(E27:E31)</f>
        <v>1108344</v>
      </c>
      <c r="F33" s="123"/>
      <c r="G33" s="134">
        <f>SUM(G27:G31)</f>
        <v>-10268</v>
      </c>
      <c r="H33" s="123"/>
      <c r="I33" s="134">
        <f>SUM(I27:I31)</f>
        <v>0</v>
      </c>
      <c r="J33" s="123"/>
      <c r="K33" s="134">
        <f>SUM(K27:K31)</f>
        <v>0</v>
      </c>
      <c r="L33" s="135"/>
    </row>
    <row r="34" spans="1:12" s="136" customFormat="1" ht="23.25" customHeight="1">
      <c r="A34" s="120" t="s">
        <v>120</v>
      </c>
      <c r="D34" s="47"/>
      <c r="E34" s="138">
        <f>+E33+E22</f>
        <v>228666</v>
      </c>
      <c r="F34" s="123"/>
      <c r="G34" s="138">
        <f>+G33+G22</f>
        <v>70749</v>
      </c>
      <c r="H34" s="123"/>
      <c r="I34" s="138">
        <f>+I33+I22</f>
        <v>0</v>
      </c>
      <c r="J34" s="123"/>
      <c r="K34" s="138">
        <f>+K33+K22</f>
        <v>0</v>
      </c>
      <c r="L34" s="135"/>
    </row>
    <row r="35" spans="1:12" s="48" customFormat="1" ht="23.25" customHeight="1" thickBot="1">
      <c r="A35" s="120" t="s">
        <v>121</v>
      </c>
      <c r="D35" s="49"/>
      <c r="E35" s="139">
        <f>E9+E34</f>
        <v>-1496758</v>
      </c>
      <c r="F35" s="124"/>
      <c r="G35" s="139">
        <f>G9+G34</f>
        <v>746062</v>
      </c>
      <c r="H35" s="124"/>
      <c r="I35" s="140">
        <f>I9+I34</f>
        <v>-1966100</v>
      </c>
      <c r="J35" s="125"/>
      <c r="K35" s="140">
        <f>K9+K34</f>
        <v>559777</v>
      </c>
      <c r="L35" s="128"/>
    </row>
    <row r="36" spans="1:12" s="48" customFormat="1" ht="12" customHeight="1" thickTop="1">
      <c r="A36" s="120"/>
      <c r="D36" s="49"/>
      <c r="E36" s="123"/>
      <c r="F36" s="124"/>
      <c r="G36" s="123"/>
      <c r="H36" s="124"/>
      <c r="I36" s="123"/>
      <c r="J36" s="125"/>
      <c r="K36" s="123"/>
      <c r="L36" s="128"/>
    </row>
    <row r="37" spans="1:12" s="114" customFormat="1">
      <c r="A37" s="120" t="s">
        <v>74</v>
      </c>
      <c r="B37" s="141"/>
      <c r="D37" s="50"/>
      <c r="E37" s="52"/>
      <c r="F37" s="142"/>
      <c r="G37" s="52"/>
      <c r="H37" s="142"/>
      <c r="I37" s="52"/>
      <c r="J37" s="142"/>
      <c r="K37" s="52"/>
    </row>
    <row r="38" spans="1:12" s="114" customFormat="1">
      <c r="A38" s="143"/>
      <c r="B38" s="141" t="s">
        <v>116</v>
      </c>
      <c r="D38" s="50"/>
      <c r="E38" s="126">
        <v>-1464772</v>
      </c>
      <c r="F38" s="142"/>
      <c r="G38" s="142">
        <v>610292</v>
      </c>
      <c r="H38" s="142"/>
      <c r="I38" s="142">
        <v>-1966100</v>
      </c>
      <c r="J38" s="142"/>
      <c r="K38" s="142">
        <v>559777</v>
      </c>
    </row>
    <row r="39" spans="1:12" s="114" customFormat="1">
      <c r="A39" s="143"/>
      <c r="B39" s="141" t="s">
        <v>117</v>
      </c>
      <c r="D39" s="50"/>
      <c r="E39" s="126">
        <v>-31986</v>
      </c>
      <c r="F39" s="142"/>
      <c r="G39" s="142">
        <v>135770</v>
      </c>
      <c r="H39" s="142"/>
      <c r="I39" s="129">
        <v>0</v>
      </c>
      <c r="J39" s="142"/>
      <c r="K39" s="129">
        <v>0</v>
      </c>
    </row>
    <row r="40" spans="1:12" s="114" customFormat="1" ht="22.5" thickBot="1">
      <c r="A40" s="120" t="s">
        <v>121</v>
      </c>
      <c r="D40" s="50"/>
      <c r="E40" s="144">
        <f>SUM(E38:E39)</f>
        <v>-1496758</v>
      </c>
      <c r="F40" s="124"/>
      <c r="G40" s="144">
        <f>SUM(G38:G39)</f>
        <v>746062</v>
      </c>
      <c r="H40" s="124"/>
      <c r="I40" s="144">
        <f>SUM(I38:I39)</f>
        <v>-1966100</v>
      </c>
      <c r="J40" s="124"/>
      <c r="K40" s="144">
        <f>SUM(K38:K39)</f>
        <v>559777</v>
      </c>
    </row>
    <row r="41" spans="1:12" s="114" customFormat="1" ht="22.5" thickTop="1">
      <c r="D41" s="50"/>
      <c r="I41" s="145"/>
      <c r="K41" s="145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30 E21:F21 H20:J21 H23:J23 H22 J22 L11:L18 L21:L25 F20 G19:K19 L28:L36">
    <cfRule type="expression" priority="138" stopIfTrue="1">
      <formula>"if(E11&gt;0,#,##0;(#,##0),"-")"</formula>
    </cfRule>
  </conditionalFormatting>
  <conditionalFormatting sqref="F34 H34:J34">
    <cfRule type="expression" priority="135" stopIfTrue="1">
      <formula>"if(E11&gt;0,#,##0;(#,##0),"-")"</formula>
    </cfRule>
  </conditionalFormatting>
  <conditionalFormatting sqref="E34">
    <cfRule type="expression" priority="134" stopIfTrue="1">
      <formula>"if(E11&gt;0,#,##0;(#,##0),"-")"</formula>
    </cfRule>
  </conditionalFormatting>
  <conditionalFormatting sqref="F22:F23 E12:F13 H12:J15 F14:F18 H17:J17 H16 J16 H18 J18">
    <cfRule type="expression" priority="142" stopIfTrue="1">
      <formula>"if(E11&gt;0,#,##0;(#,##0),"-")"</formula>
    </cfRule>
  </conditionalFormatting>
  <conditionalFormatting sqref="E22:E23">
    <cfRule type="expression" priority="141" stopIfTrue="1">
      <formula>"if(E11&gt;0,#,##0;(#,##0),"-")"</formula>
    </cfRule>
  </conditionalFormatting>
  <conditionalFormatting sqref="E11:F11 F33 H11:J11 H33 H24:J25 E24:F25 J33 F29 E28:F28 H28:J29">
    <cfRule type="expression" priority="140" stopIfTrue="1">
      <formula>"if(E11&gt;0,#,##0;(#,##0),"-")"</formula>
    </cfRule>
  </conditionalFormatting>
  <conditionalFormatting sqref="H30:J30 F30">
    <cfRule type="expression" priority="139" stopIfTrue="1">
      <formula>"if(E11&gt;0,#,##0;(#,##0),"-")"</formula>
    </cfRule>
  </conditionalFormatting>
  <conditionalFormatting sqref="E14:E15 E17">
    <cfRule type="expression" priority="115" stopIfTrue="1">
      <formula>"if(E11&gt;0,#,##0;(#,##0),"-")"</formula>
    </cfRule>
  </conditionalFormatting>
  <conditionalFormatting sqref="I39">
    <cfRule type="expression" priority="80" stopIfTrue="1">
      <formula>"if(E11&gt;0,#,##0;(#,##0),"-")"</formula>
    </cfRule>
  </conditionalFormatting>
  <conditionalFormatting sqref="I31">
    <cfRule type="expression" priority="74" stopIfTrue="1">
      <formula>"if(E11&gt;0,#,##0;(#,##0),"-")"</formula>
    </cfRule>
  </conditionalFormatting>
  <conditionalFormatting sqref="K20:K21 K23">
    <cfRule type="expression" priority="55" stopIfTrue="1">
      <formula>"if(E11&gt;0,#,##0;(#,##0),"-")"</formula>
    </cfRule>
  </conditionalFormatting>
  <conditionalFormatting sqref="G31">
    <cfRule type="expression" priority="60" stopIfTrue="1">
      <formula>"if(E11&gt;0,#,##0;(#,##0),"-")"</formula>
    </cfRule>
  </conditionalFormatting>
  <conditionalFormatting sqref="K39">
    <cfRule type="expression" priority="52" stopIfTrue="1">
      <formula>"if(E11&gt;0,#,##0;(#,##0),"-")"</formula>
    </cfRule>
  </conditionalFormatting>
  <conditionalFormatting sqref="E32">
    <cfRule type="expression" priority="70" stopIfTrue="1">
      <formula>"if(E11&gt;0,#,##0;(#,##0),"-")"</formula>
    </cfRule>
  </conditionalFormatting>
  <conditionalFormatting sqref="K31">
    <cfRule type="expression" priority="51" stopIfTrue="1">
      <formula>"if(E11&gt;0,#,##0;(#,##0),"-")"</formula>
    </cfRule>
  </conditionalFormatting>
  <conditionalFormatting sqref="I32:J32">
    <cfRule type="expression" priority="68" stopIfTrue="1">
      <formula>"if(E11&gt;0,#,##0;(#,##0),"-")"</formula>
    </cfRule>
  </conditionalFormatting>
  <conditionalFormatting sqref="G30 G20:G21">
    <cfRule type="expression" priority="64" stopIfTrue="1">
      <formula>"if(E11&gt;0,#,##0;(#,##0),"-")"</formula>
    </cfRule>
  </conditionalFormatting>
  <conditionalFormatting sqref="G34">
    <cfRule type="expression" priority="62" stopIfTrue="1">
      <formula>"if(E11&gt;0,#,##0;(#,##0),"-")"</formula>
    </cfRule>
  </conditionalFormatting>
  <conditionalFormatting sqref="G12:G13">
    <cfRule type="expression" priority="67" stopIfTrue="1">
      <formula>"if(E11&gt;0,#,##0;(#,##0),"-")"</formula>
    </cfRule>
  </conditionalFormatting>
  <conditionalFormatting sqref="G23">
    <cfRule type="expression" priority="66" stopIfTrue="1">
      <formula>"if(E11&gt;0,#,##0;(#,##0),"-")"</formula>
    </cfRule>
  </conditionalFormatting>
  <conditionalFormatting sqref="G11 G24:G25 G28:G29">
    <cfRule type="expression" priority="65" stopIfTrue="1">
      <formula>"if(E11&gt;0,#,##0;(#,##0),"-")"</formula>
    </cfRule>
  </conditionalFormatting>
  <conditionalFormatting sqref="G14:G16 G18">
    <cfRule type="expression" priority="61" stopIfTrue="1">
      <formula>"if(E11&gt;0,#,##0;(#,##0),"-")"</formula>
    </cfRule>
  </conditionalFormatting>
  <conditionalFormatting sqref="K11 K24:K25 K28:K29">
    <cfRule type="expression" priority="57" stopIfTrue="1">
      <formula>"if(E11&gt;0,#,##0;(#,##0),"-")"</formula>
    </cfRule>
  </conditionalFormatting>
  <conditionalFormatting sqref="G32">
    <cfRule type="expression" priority="59" stopIfTrue="1">
      <formula>"if(E11&gt;0,#,##0;(#,##0),"-")"</formula>
    </cfRule>
  </conditionalFormatting>
  <conditionalFormatting sqref="K34">
    <cfRule type="expression" priority="54" stopIfTrue="1">
      <formula>"if(E11&gt;0,#,##0;(#,##0),"-")"</formula>
    </cfRule>
  </conditionalFormatting>
  <conditionalFormatting sqref="K12:K15 K17">
    <cfRule type="expression" priority="58" stopIfTrue="1">
      <formula>"if(E11&gt;0,#,##0;(#,##0),"-")"</formula>
    </cfRule>
  </conditionalFormatting>
  <conditionalFormatting sqref="K30">
    <cfRule type="expression" priority="56" stopIfTrue="1">
      <formula>"if(E11&gt;0,#,##0;(#,##0),"-")"</formula>
    </cfRule>
  </conditionalFormatting>
  <conditionalFormatting sqref="G33">
    <cfRule type="expression" priority="49" stopIfTrue="1">
      <formula>"if(E11&gt;0,#,##0;(#,##0),"-")"</formula>
    </cfRule>
  </conditionalFormatting>
  <conditionalFormatting sqref="K32">
    <cfRule type="expression" priority="50" stopIfTrue="1">
      <formula>"if(E11&gt;0,#,##0;(#,##0),"-")"</formula>
    </cfRule>
  </conditionalFormatting>
  <conditionalFormatting sqref="G22">
    <cfRule type="expression" priority="46" stopIfTrue="1">
      <formula>"if(E11&gt;0,#,##0;(#,##0),"-")"</formula>
    </cfRule>
  </conditionalFormatting>
  <conditionalFormatting sqref="I22">
    <cfRule type="expression" priority="45" stopIfTrue="1">
      <formula>"if(E11&gt;0,#,##0;(#,##0),"-")"</formula>
    </cfRule>
  </conditionalFormatting>
  <conditionalFormatting sqref="K22">
    <cfRule type="expression" priority="44" stopIfTrue="1">
      <formula>"if(E11&gt;0,#,##0;(#,##0),"-")"</formula>
    </cfRule>
  </conditionalFormatting>
  <conditionalFormatting sqref="I16">
    <cfRule type="expression" priority="43" stopIfTrue="1">
      <formula>"if(E11&gt;0,#,##0;(#,##0),"-")"</formula>
    </cfRule>
  </conditionalFormatting>
  <conditionalFormatting sqref="K16">
    <cfRule type="expression" priority="42" stopIfTrue="1">
      <formula>"if(E11&gt;0,#,##0;(#,##0),"-")"</formula>
    </cfRule>
  </conditionalFormatting>
  <conditionalFormatting sqref="I18">
    <cfRule type="expression" priority="41" stopIfTrue="1">
      <formula>"if(E11&gt;0,#,##0;(#,##0),"-")"</formula>
    </cfRule>
  </conditionalFormatting>
  <conditionalFormatting sqref="K18">
    <cfRule type="expression" priority="40" stopIfTrue="1">
      <formula>"if(E11&gt;0,#,##0;(#,##0),"-")"</formula>
    </cfRule>
  </conditionalFormatting>
  <conditionalFormatting sqref="G17">
    <cfRule type="expression" priority="34" stopIfTrue="1">
      <formula>"if(E11&gt;0,#,##0;(#,##0),"-")"</formula>
    </cfRule>
  </conditionalFormatting>
  <conditionalFormatting sqref="E19:F19 L19:L20">
    <cfRule type="expression" priority="38" stopIfTrue="1">
      <formula>"if(E11&gt;0,#,##0;(#,##0),"-")"</formula>
    </cfRule>
  </conditionalFormatting>
  <conditionalFormatting sqref="E16">
    <cfRule type="expression" priority="16" stopIfTrue="1">
      <formula>"if(E11&gt;0,#,##0;(#,##0),"-")"</formula>
    </cfRule>
  </conditionalFormatting>
  <conditionalFormatting sqref="E18">
    <cfRule type="expression" priority="15" stopIfTrue="1">
      <formula>"if(E11&gt;0,#,##0;(#,##0),"-")"</formula>
    </cfRule>
  </conditionalFormatting>
  <conditionalFormatting sqref="E31">
    <cfRule type="expression" priority="7" stopIfTrue="1">
      <formula>"if(E11&gt;0,#,##0;(#,##0),"-")"</formula>
    </cfRule>
  </conditionalFormatting>
  <conditionalFormatting sqref="E20">
    <cfRule type="expression" priority="12" stopIfTrue="1">
      <formula>"if(E11&gt;0,#,##0;(#,##0),"-")"</formula>
    </cfRule>
  </conditionalFormatting>
  <conditionalFormatting sqref="E29">
    <cfRule type="expression" priority="11" stopIfTrue="1">
      <formula>"if(E11&gt;0,#,##0;(#,##0),"-")"</formula>
    </cfRule>
  </conditionalFormatting>
  <conditionalFormatting sqref="E38">
    <cfRule type="expression" priority="9" stopIfTrue="1">
      <formula>"if(E11&gt;0,#,##0;(#,##0),"-")"</formula>
    </cfRule>
  </conditionalFormatting>
  <conditionalFormatting sqref="E39">
    <cfRule type="expression" priority="8" stopIfTrue="1">
      <formula>"if(E11&gt;0,#,##0;(#,##0),"-")"</formula>
    </cfRule>
  </conditionalFormatting>
  <conditionalFormatting sqref="G26:L27">
    <cfRule type="expression" priority="6" stopIfTrue="1">
      <formula>"if(E11&gt;0,#,##0;(#,##0),"-")"</formula>
    </cfRule>
  </conditionalFormatting>
  <conditionalFormatting sqref="F26:F27">
    <cfRule type="expression" priority="5" stopIfTrue="1">
      <formula>"if(E11&gt;0,#,##0;(#,##0),"-")"</formula>
    </cfRule>
  </conditionalFormatting>
  <conditionalFormatting sqref="E26:E27">
    <cfRule type="expression" priority="4" stopIfTrue="1">
      <formula>"if(E11&gt;0,#,##0;(#,##0),"-")"</formula>
    </cfRule>
  </conditionalFormatting>
  <conditionalFormatting sqref="I33">
    <cfRule type="expression" priority="3" stopIfTrue="1">
      <formula>"if(E11&gt;0,#,##0;(#,##0),"-")"</formula>
    </cfRule>
  </conditionalFormatting>
  <conditionalFormatting sqref="K33">
    <cfRule type="expression" priority="2" stopIfTrue="1">
      <formula>"if(E11&gt;0,#,##0;(#,##0),"-")"</formula>
    </cfRule>
  </conditionalFormatting>
  <conditionalFormatting sqref="E33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82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showGridLines="0" view="pageBreakPreview" zoomScaleNormal="100" zoomScaleSheetLayoutView="100" workbookViewId="0"/>
  </sheetViews>
  <sheetFormatPr defaultColWidth="26.5703125" defaultRowHeight="21.75"/>
  <cols>
    <col min="1" max="2" width="2.7109375" style="114" customWidth="1"/>
    <col min="3" max="3" width="53.5703125" style="114" customWidth="1"/>
    <col min="4" max="4" width="8.140625" style="50" customWidth="1"/>
    <col min="5" max="5" width="8.140625" style="50" hidden="1" customWidth="1"/>
    <col min="6" max="6" width="15.7109375" style="114" customWidth="1"/>
    <col min="7" max="7" width="0.5703125" style="114" customWidth="1"/>
    <col min="8" max="8" width="15.7109375" style="114" customWidth="1"/>
    <col min="9" max="9" width="0.5703125" style="114" customWidth="1"/>
    <col min="10" max="10" width="15.7109375" style="114" customWidth="1"/>
    <col min="11" max="11" width="0.5703125" style="114" customWidth="1"/>
    <col min="12" max="12" width="15.7109375" style="114" customWidth="1"/>
    <col min="13" max="13" width="0.42578125" style="114" customWidth="1"/>
    <col min="14" max="14" width="17.5703125" style="114" customWidth="1"/>
    <col min="15" max="16384" width="26.5703125" style="114"/>
  </cols>
  <sheetData>
    <row r="1" spans="1:14" ht="23.25">
      <c r="A1" s="56" t="s">
        <v>83</v>
      </c>
      <c r="B1" s="148"/>
      <c r="M1" s="149"/>
    </row>
    <row r="2" spans="1:14" ht="23.25">
      <c r="A2" s="56" t="s">
        <v>112</v>
      </c>
      <c r="B2" s="331"/>
      <c r="C2" s="331"/>
      <c r="D2" s="332"/>
      <c r="E2" s="332"/>
      <c r="F2" s="150"/>
      <c r="G2" s="354"/>
      <c r="H2" s="150"/>
      <c r="M2" s="149"/>
    </row>
    <row r="3" spans="1:14" ht="19.5" customHeight="1">
      <c r="A3" s="151"/>
      <c r="B3" s="152"/>
      <c r="C3" s="152"/>
      <c r="D3" s="152"/>
      <c r="E3" s="152"/>
      <c r="F3" s="153"/>
      <c r="G3" s="152"/>
      <c r="H3" s="153"/>
      <c r="M3" s="149"/>
    </row>
    <row r="4" spans="1:14">
      <c r="F4" s="373" t="s">
        <v>37</v>
      </c>
      <c r="G4" s="373"/>
      <c r="H4" s="373"/>
      <c r="I4" s="354"/>
      <c r="J4" s="373" t="s">
        <v>113</v>
      </c>
      <c r="K4" s="373"/>
      <c r="L4" s="373"/>
      <c r="M4" s="117"/>
    </row>
    <row r="5" spans="1:14">
      <c r="F5" s="376" t="s">
        <v>259</v>
      </c>
      <c r="G5" s="375"/>
      <c r="H5" s="375"/>
      <c r="I5" s="355"/>
      <c r="J5" s="376" t="s">
        <v>259</v>
      </c>
      <c r="K5" s="375"/>
      <c r="L5" s="375"/>
      <c r="M5" s="117"/>
    </row>
    <row r="6" spans="1:14">
      <c r="F6" s="375" t="s">
        <v>257</v>
      </c>
      <c r="G6" s="375"/>
      <c r="H6" s="375"/>
      <c r="I6" s="355"/>
      <c r="J6" s="375" t="s">
        <v>257</v>
      </c>
      <c r="K6" s="375"/>
      <c r="L6" s="375"/>
      <c r="M6" s="117"/>
    </row>
    <row r="7" spans="1:14">
      <c r="D7" s="44" t="s">
        <v>3</v>
      </c>
      <c r="E7" s="44"/>
      <c r="F7" s="119">
        <v>2563</v>
      </c>
      <c r="G7" s="119"/>
      <c r="H7" s="119">
        <v>2562</v>
      </c>
      <c r="I7" s="119"/>
      <c r="J7" s="119">
        <v>2563</v>
      </c>
      <c r="K7" s="119"/>
      <c r="L7" s="119">
        <v>2562</v>
      </c>
      <c r="M7" s="117"/>
    </row>
    <row r="8" spans="1:14">
      <c r="A8" s="154"/>
      <c r="B8" s="50"/>
      <c r="D8" s="44"/>
      <c r="E8" s="44"/>
      <c r="F8" s="374" t="s">
        <v>133</v>
      </c>
      <c r="G8" s="374"/>
      <c r="H8" s="374"/>
      <c r="I8" s="374"/>
      <c r="J8" s="374"/>
      <c r="K8" s="374"/>
      <c r="L8" s="374"/>
      <c r="M8" s="155"/>
    </row>
    <row r="9" spans="1:14">
      <c r="A9" s="114" t="s">
        <v>38</v>
      </c>
      <c r="B9" s="108"/>
      <c r="D9" s="44">
        <v>6</v>
      </c>
      <c r="E9" s="44"/>
      <c r="F9" s="156">
        <v>69664767</v>
      </c>
      <c r="G9" s="156"/>
      <c r="H9" s="156">
        <v>93861379</v>
      </c>
      <c r="I9" s="157"/>
      <c r="J9" s="156">
        <v>57725223</v>
      </c>
      <c r="K9" s="156"/>
      <c r="L9" s="156">
        <v>80732443</v>
      </c>
      <c r="M9" s="158"/>
    </row>
    <row r="10" spans="1:14" s="121" customFormat="1">
      <c r="A10" s="114" t="s">
        <v>39</v>
      </c>
      <c r="B10" s="159"/>
      <c r="D10" s="44">
        <v>6</v>
      </c>
      <c r="E10" s="44"/>
      <c r="F10" s="160">
        <v>-70322503</v>
      </c>
      <c r="G10" s="161"/>
      <c r="H10" s="160">
        <v>-89093107</v>
      </c>
      <c r="I10" s="157"/>
      <c r="J10" s="160">
        <v>-60940877</v>
      </c>
      <c r="K10" s="161"/>
      <c r="L10" s="160">
        <v>-78307747</v>
      </c>
      <c r="M10" s="162"/>
      <c r="N10" s="114"/>
    </row>
    <row r="11" spans="1:14">
      <c r="A11" s="120" t="s">
        <v>40</v>
      </c>
      <c r="B11" s="163"/>
      <c r="D11" s="164"/>
      <c r="E11" s="164"/>
      <c r="F11" s="123">
        <f>SUM(F9:F10)</f>
        <v>-657736</v>
      </c>
      <c r="G11" s="165"/>
      <c r="H11" s="123">
        <f>SUM(H9:H10)</f>
        <v>4768272</v>
      </c>
      <c r="I11" s="166"/>
      <c r="J11" s="165">
        <f>SUM(J9:J10)</f>
        <v>-3215654</v>
      </c>
      <c r="K11" s="165"/>
      <c r="L11" s="165">
        <f>SUM(L9:L10)</f>
        <v>2424696</v>
      </c>
      <c r="M11" s="158"/>
    </row>
    <row r="12" spans="1:14">
      <c r="A12" s="120"/>
      <c r="B12" s="163"/>
      <c r="D12" s="164"/>
      <c r="E12" s="164"/>
      <c r="F12" s="123"/>
      <c r="G12" s="165"/>
      <c r="H12" s="123"/>
      <c r="I12" s="166"/>
      <c r="J12" s="165"/>
      <c r="K12" s="165"/>
      <c r="L12" s="165"/>
      <c r="M12" s="158"/>
    </row>
    <row r="13" spans="1:14">
      <c r="A13" s="167" t="s">
        <v>68</v>
      </c>
      <c r="B13" s="163"/>
      <c r="D13" s="44">
        <v>6</v>
      </c>
      <c r="E13" s="44"/>
      <c r="F13" s="156">
        <v>0</v>
      </c>
      <c r="G13" s="161"/>
      <c r="H13" s="346">
        <v>0</v>
      </c>
      <c r="I13" s="157"/>
      <c r="J13" s="156">
        <v>239190</v>
      </c>
      <c r="K13" s="161"/>
      <c r="L13" s="156">
        <v>463190</v>
      </c>
      <c r="M13" s="158"/>
    </row>
    <row r="14" spans="1:14">
      <c r="A14" s="114" t="s">
        <v>41</v>
      </c>
      <c r="B14" s="141"/>
      <c r="C14" s="141"/>
      <c r="D14" s="44">
        <v>6</v>
      </c>
      <c r="E14" s="44"/>
      <c r="F14" s="156">
        <v>291813</v>
      </c>
      <c r="G14" s="161"/>
      <c r="H14" s="156">
        <v>226807</v>
      </c>
      <c r="I14" s="157"/>
      <c r="J14" s="156">
        <v>289319</v>
      </c>
      <c r="K14" s="161"/>
      <c r="L14" s="156">
        <v>178229</v>
      </c>
      <c r="M14" s="158"/>
    </row>
    <row r="15" spans="1:14">
      <c r="A15" s="114" t="s">
        <v>42</v>
      </c>
      <c r="B15" s="141"/>
      <c r="C15" s="141"/>
      <c r="D15" s="44">
        <v>6</v>
      </c>
      <c r="E15" s="44"/>
      <c r="F15" s="156">
        <v>-2069888</v>
      </c>
      <c r="G15" s="156"/>
      <c r="H15" s="156">
        <v>-2187216</v>
      </c>
      <c r="I15" s="156"/>
      <c r="J15" s="156">
        <v>-1477599</v>
      </c>
      <c r="K15" s="156"/>
      <c r="L15" s="156">
        <v>-1507730</v>
      </c>
      <c r="M15" s="158"/>
    </row>
    <row r="16" spans="1:14">
      <c r="A16" s="114" t="s">
        <v>43</v>
      </c>
      <c r="B16" s="141"/>
      <c r="C16" s="141"/>
      <c r="D16" s="44">
        <v>6</v>
      </c>
      <c r="E16" s="44"/>
      <c r="F16" s="156">
        <v>-1277881</v>
      </c>
      <c r="G16" s="156"/>
      <c r="H16" s="156">
        <v>-1431072</v>
      </c>
      <c r="I16" s="156"/>
      <c r="J16" s="156">
        <v>-726277</v>
      </c>
      <c r="K16" s="156"/>
      <c r="L16" s="156">
        <v>-859221</v>
      </c>
      <c r="M16" s="158"/>
    </row>
    <row r="17" spans="1:13">
      <c r="A17" s="114" t="s">
        <v>115</v>
      </c>
      <c r="B17" s="141"/>
      <c r="C17" s="141"/>
      <c r="D17" s="108"/>
      <c r="E17" s="108"/>
      <c r="F17" s="52">
        <v>0</v>
      </c>
      <c r="G17" s="156"/>
      <c r="H17" s="52">
        <v>-4599</v>
      </c>
      <c r="I17" s="52"/>
      <c r="J17" s="52">
        <v>0</v>
      </c>
      <c r="K17" s="156"/>
      <c r="L17" s="304">
        <v>0</v>
      </c>
      <c r="M17" s="158"/>
    </row>
    <row r="18" spans="1:13">
      <c r="A18" s="221" t="s">
        <v>224</v>
      </c>
      <c r="C18" s="141"/>
      <c r="D18" s="108"/>
      <c r="E18" s="108"/>
      <c r="F18" s="129">
        <v>-76829</v>
      </c>
      <c r="G18" s="161"/>
      <c r="H18" s="156">
        <f>879+15721</f>
        <v>16600</v>
      </c>
      <c r="I18" s="156"/>
      <c r="J18" s="156">
        <v>-35044</v>
      </c>
      <c r="K18" s="156"/>
      <c r="L18" s="156">
        <f>879-4972</f>
        <v>-4093</v>
      </c>
      <c r="M18" s="158"/>
    </row>
    <row r="19" spans="1:13">
      <c r="A19" s="114" t="s">
        <v>77</v>
      </c>
      <c r="B19" s="141"/>
      <c r="C19" s="141"/>
      <c r="D19" s="168"/>
      <c r="E19" s="168"/>
      <c r="F19" s="129">
        <v>458614</v>
      </c>
      <c r="G19" s="161"/>
      <c r="H19" s="156">
        <v>225088</v>
      </c>
      <c r="I19" s="156"/>
      <c r="J19" s="156">
        <v>235955</v>
      </c>
      <c r="K19" s="156"/>
      <c r="L19" s="156">
        <v>152602</v>
      </c>
      <c r="M19" s="158"/>
    </row>
    <row r="20" spans="1:13">
      <c r="A20" s="221" t="s">
        <v>221</v>
      </c>
      <c r="B20" s="141"/>
      <c r="C20" s="141"/>
      <c r="D20" s="168"/>
      <c r="E20" s="168"/>
      <c r="F20" s="131">
        <v>-1487250</v>
      </c>
      <c r="G20" s="161"/>
      <c r="H20" s="160">
        <v>0</v>
      </c>
      <c r="I20" s="156"/>
      <c r="J20" s="160">
        <v>-1834636</v>
      </c>
      <c r="K20" s="156"/>
      <c r="L20" s="160">
        <v>0</v>
      </c>
      <c r="M20" s="158"/>
    </row>
    <row r="21" spans="1:13" ht="21.6" customHeight="1">
      <c r="A21" s="132" t="s">
        <v>193</v>
      </c>
      <c r="B21" s="141"/>
      <c r="C21" s="141"/>
      <c r="D21" s="168"/>
      <c r="E21" s="168"/>
      <c r="F21" s="222">
        <f>SUM(F11:F20)</f>
        <v>-4819157</v>
      </c>
      <c r="G21" s="161"/>
      <c r="H21" s="222">
        <f>SUM(H11:H20)</f>
        <v>1613880</v>
      </c>
      <c r="I21" s="161"/>
      <c r="J21" s="222">
        <f>SUM(J11:J20)</f>
        <v>-6524746</v>
      </c>
      <c r="K21" s="161"/>
      <c r="L21" s="222">
        <f>SUM(L11:L20)</f>
        <v>847673</v>
      </c>
      <c r="M21" s="158"/>
    </row>
    <row r="22" spans="1:13" ht="21.6" customHeight="1">
      <c r="A22" s="132"/>
      <c r="B22" s="141"/>
      <c r="C22" s="141"/>
      <c r="D22" s="168"/>
      <c r="E22" s="168"/>
      <c r="F22" s="156"/>
      <c r="G22" s="161"/>
      <c r="H22" s="156"/>
      <c r="I22" s="161"/>
      <c r="J22" s="156"/>
      <c r="K22" s="161"/>
      <c r="L22" s="156"/>
      <c r="M22" s="158"/>
    </row>
    <row r="23" spans="1:13">
      <c r="A23" s="114" t="s">
        <v>44</v>
      </c>
      <c r="B23" s="172"/>
      <c r="C23" s="141"/>
      <c r="D23" s="43"/>
      <c r="E23" s="43"/>
      <c r="F23" s="129">
        <v>-981258</v>
      </c>
      <c r="G23" s="129"/>
      <c r="H23" s="129">
        <v>-864140</v>
      </c>
      <c r="I23" s="129"/>
      <c r="J23" s="129">
        <v>-496996</v>
      </c>
      <c r="K23" s="129"/>
      <c r="L23" s="129">
        <v>-554875</v>
      </c>
      <c r="M23" s="170"/>
    </row>
    <row r="24" spans="1:13" ht="21.6" customHeight="1">
      <c r="A24" s="46" t="s">
        <v>288</v>
      </c>
      <c r="B24" s="141"/>
      <c r="C24" s="141"/>
      <c r="D24" s="168">
        <v>18</v>
      </c>
      <c r="E24" s="168"/>
      <c r="F24" s="52">
        <v>-889715</v>
      </c>
      <c r="G24" s="129"/>
      <c r="H24" s="52">
        <v>0</v>
      </c>
      <c r="I24" s="129"/>
      <c r="J24" s="52">
        <v>-3128199</v>
      </c>
      <c r="K24" s="129"/>
      <c r="L24" s="52">
        <v>0</v>
      </c>
      <c r="M24" s="158"/>
    </row>
    <row r="25" spans="1:13">
      <c r="A25" s="221" t="s">
        <v>243</v>
      </c>
      <c r="C25" s="141"/>
      <c r="D25" s="114"/>
      <c r="E25" s="114"/>
      <c r="F25" s="129"/>
      <c r="G25" s="52"/>
      <c r="H25" s="129"/>
      <c r="I25" s="52"/>
      <c r="J25" s="129"/>
      <c r="K25" s="52"/>
      <c r="L25" s="129"/>
      <c r="M25" s="169"/>
    </row>
    <row r="26" spans="1:13">
      <c r="B26" s="114" t="s">
        <v>195</v>
      </c>
      <c r="C26" s="141"/>
      <c r="D26" s="108">
        <v>9</v>
      </c>
      <c r="E26" s="108"/>
      <c r="F26" s="131">
        <v>-913345</v>
      </c>
      <c r="G26" s="129"/>
      <c r="H26" s="131">
        <v>313661</v>
      </c>
      <c r="I26" s="129"/>
      <c r="J26" s="314">
        <v>0</v>
      </c>
      <c r="K26" s="129"/>
      <c r="L26" s="281">
        <v>0</v>
      </c>
      <c r="M26" s="169"/>
    </row>
    <row r="27" spans="1:13">
      <c r="A27" s="120" t="s">
        <v>155</v>
      </c>
      <c r="B27" s="141"/>
      <c r="C27" s="141"/>
      <c r="D27" s="108"/>
      <c r="E27" s="108"/>
      <c r="F27" s="123">
        <f>SUM(F21:F26)</f>
        <v>-7603475</v>
      </c>
      <c r="G27" s="125"/>
      <c r="H27" s="123">
        <f>SUM(H21:H26)</f>
        <v>1063401</v>
      </c>
      <c r="I27" s="125"/>
      <c r="J27" s="123">
        <f>SUM(J21:J26)</f>
        <v>-10149941</v>
      </c>
      <c r="K27" s="125"/>
      <c r="L27" s="123">
        <f>SUM(L21:L26)</f>
        <v>292798</v>
      </c>
      <c r="M27" s="170"/>
    </row>
    <row r="28" spans="1:13">
      <c r="A28" s="317" t="s">
        <v>244</v>
      </c>
      <c r="B28" s="141"/>
      <c r="C28" s="141"/>
      <c r="D28" s="108">
        <v>15</v>
      </c>
      <c r="E28" s="108"/>
      <c r="F28" s="131">
        <v>1561928</v>
      </c>
      <c r="G28" s="173"/>
      <c r="H28" s="131">
        <v>6724</v>
      </c>
      <c r="I28" s="157"/>
      <c r="J28" s="174">
        <v>1865913</v>
      </c>
      <c r="K28" s="173"/>
      <c r="L28" s="174">
        <v>43534</v>
      </c>
      <c r="M28" s="170"/>
    </row>
    <row r="29" spans="1:13" ht="22.5" thickBot="1">
      <c r="A29" s="120" t="s">
        <v>152</v>
      </c>
      <c r="B29" s="141"/>
      <c r="C29" s="141"/>
      <c r="D29" s="108"/>
      <c r="E29" s="108"/>
      <c r="F29" s="175">
        <f>SUM(F27:G28)</f>
        <v>-6041547</v>
      </c>
      <c r="G29" s="125"/>
      <c r="H29" s="175">
        <f>SUM(H27:I28)</f>
        <v>1070125</v>
      </c>
      <c r="I29" s="166"/>
      <c r="J29" s="175">
        <f>SUM(J27:K28)</f>
        <v>-8284028</v>
      </c>
      <c r="K29" s="125"/>
      <c r="L29" s="175">
        <f>SUM(L27:M28)</f>
        <v>336332</v>
      </c>
      <c r="M29" s="170"/>
    </row>
    <row r="30" spans="1:13" ht="9.75" customHeight="1" thickTop="1">
      <c r="A30" s="141"/>
      <c r="B30" s="141"/>
      <c r="C30" s="141"/>
      <c r="D30" s="43"/>
      <c r="E30" s="43"/>
      <c r="F30" s="129"/>
      <c r="G30" s="161"/>
      <c r="H30" s="129"/>
      <c r="I30" s="161"/>
      <c r="J30" s="129"/>
      <c r="K30" s="161"/>
      <c r="L30" s="129"/>
      <c r="M30" s="170"/>
    </row>
    <row r="31" spans="1:13">
      <c r="A31" s="120" t="s">
        <v>156</v>
      </c>
      <c r="B31" s="141"/>
      <c r="C31" s="141"/>
      <c r="D31" s="43"/>
      <c r="E31" s="43"/>
      <c r="F31" s="129"/>
      <c r="G31" s="161"/>
      <c r="H31" s="129"/>
      <c r="I31" s="161"/>
      <c r="J31" s="129"/>
      <c r="K31" s="161"/>
      <c r="L31" s="129"/>
      <c r="M31" s="170"/>
    </row>
    <row r="32" spans="1:13">
      <c r="A32" s="143"/>
      <c r="B32" s="141" t="s">
        <v>116</v>
      </c>
      <c r="C32" s="141"/>
      <c r="D32" s="43"/>
      <c r="E32" s="43"/>
      <c r="F32" s="129">
        <v>-6571488</v>
      </c>
      <c r="G32" s="161"/>
      <c r="H32" s="129">
        <v>742074</v>
      </c>
      <c r="I32" s="161"/>
      <c r="J32" s="161">
        <v>-8284028</v>
      </c>
      <c r="K32" s="161"/>
      <c r="L32" s="161">
        <f>+L29-L33</f>
        <v>336332</v>
      </c>
      <c r="M32" s="170"/>
    </row>
    <row r="33" spans="1:14">
      <c r="A33" s="143"/>
      <c r="B33" s="141" t="s">
        <v>117</v>
      </c>
      <c r="C33" s="141"/>
      <c r="D33" s="43"/>
      <c r="E33" s="43"/>
      <c r="F33" s="129">
        <v>529941</v>
      </c>
      <c r="G33" s="173"/>
      <c r="H33" s="129">
        <v>328051</v>
      </c>
      <c r="I33" s="173"/>
      <c r="J33" s="314">
        <v>0</v>
      </c>
      <c r="K33" s="161"/>
      <c r="L33" s="281">
        <v>0</v>
      </c>
      <c r="M33" s="176"/>
    </row>
    <row r="34" spans="1:14" ht="22.5" thickBot="1">
      <c r="A34" s="120" t="s">
        <v>152</v>
      </c>
      <c r="B34" s="141"/>
      <c r="C34" s="141"/>
      <c r="D34" s="43"/>
      <c r="E34" s="43"/>
      <c r="F34" s="175">
        <f>SUM(F32:F33)</f>
        <v>-6041547</v>
      </c>
      <c r="G34" s="125"/>
      <c r="H34" s="175">
        <f>SUM(H32:H33)</f>
        <v>1070125</v>
      </c>
      <c r="I34" s="125"/>
      <c r="J34" s="144">
        <f>SUM(J32:J33)</f>
        <v>-8284028</v>
      </c>
      <c r="K34" s="125"/>
      <c r="L34" s="144">
        <f>SUM(L32:L33)</f>
        <v>336332</v>
      </c>
      <c r="M34" s="170"/>
    </row>
    <row r="35" spans="1:14" ht="9.75" customHeight="1" thickTop="1">
      <c r="A35" s="141"/>
      <c r="B35" s="141"/>
      <c r="C35" s="141"/>
      <c r="D35" s="43"/>
      <c r="E35" s="43"/>
      <c r="F35" s="130"/>
      <c r="G35" s="177"/>
      <c r="H35" s="130"/>
      <c r="I35" s="177"/>
      <c r="J35" s="177"/>
      <c r="K35" s="177"/>
      <c r="L35" s="177"/>
      <c r="M35" s="170"/>
    </row>
    <row r="36" spans="1:14" ht="26.25" customHeight="1" thickBot="1">
      <c r="A36" s="120" t="s">
        <v>297</v>
      </c>
      <c r="B36" s="121"/>
      <c r="C36" s="121"/>
      <c r="D36" s="44">
        <v>16</v>
      </c>
      <c r="E36" s="44"/>
      <c r="F36" s="178">
        <v>-5.0199999999999996</v>
      </c>
      <c r="G36" s="121"/>
      <c r="H36" s="345">
        <f>H32/1376923.157</f>
        <v>0.53893639323839193</v>
      </c>
      <c r="I36" s="121"/>
      <c r="J36" s="178">
        <v>-6.28</v>
      </c>
      <c r="K36" s="121"/>
      <c r="L36" s="345">
        <f>L32/1376923.157</f>
        <v>0.24426344948166198</v>
      </c>
    </row>
    <row r="37" spans="1:14" s="179" customFormat="1" ht="9.75" customHeight="1" thickTop="1">
      <c r="C37" s="180"/>
      <c r="D37" s="181"/>
      <c r="E37" s="181"/>
      <c r="F37" s="114"/>
      <c r="H37" s="114"/>
      <c r="N37" s="114"/>
    </row>
    <row r="38" spans="1:14" s="179" customFormat="1" ht="19.5" customHeight="1">
      <c r="C38" s="180"/>
      <c r="D38" s="182"/>
      <c r="E38" s="182"/>
      <c r="F38" s="114"/>
      <c r="H38" s="114"/>
      <c r="N38" s="114"/>
    </row>
    <row r="39" spans="1:14" s="179" customFormat="1" ht="19.5" customHeight="1">
      <c r="C39" s="180"/>
      <c r="D39" s="182"/>
      <c r="E39" s="182"/>
      <c r="F39" s="114"/>
      <c r="H39" s="114"/>
      <c r="N39" s="114"/>
    </row>
    <row r="40" spans="1:14" s="179" customFormat="1" ht="19.5" customHeight="1">
      <c r="C40" s="180"/>
      <c r="D40" s="182"/>
      <c r="E40" s="182"/>
      <c r="F40" s="114"/>
      <c r="H40" s="114"/>
      <c r="N40" s="114"/>
    </row>
    <row r="41" spans="1:14" s="179" customFormat="1">
      <c r="C41" s="369" t="s">
        <v>66</v>
      </c>
      <c r="D41" s="369"/>
      <c r="E41" s="330"/>
      <c r="F41" s="183"/>
      <c r="G41" s="183"/>
      <c r="H41" s="183"/>
      <c r="I41" s="184" t="s">
        <v>100</v>
      </c>
      <c r="K41" s="329"/>
      <c r="N41" s="114"/>
    </row>
    <row r="42" spans="1:14" s="179" customFormat="1">
      <c r="C42" s="367" t="s">
        <v>36</v>
      </c>
      <c r="D42" s="367"/>
      <c r="E42" s="329"/>
      <c r="F42" s="186"/>
      <c r="G42" s="186"/>
      <c r="H42" s="186"/>
      <c r="I42" s="184" t="s">
        <v>101</v>
      </c>
      <c r="K42" s="329"/>
      <c r="N42" s="114"/>
    </row>
  </sheetData>
  <mergeCells count="9">
    <mergeCell ref="F8:L8"/>
    <mergeCell ref="C41:D41"/>
    <mergeCell ref="C42:D42"/>
    <mergeCell ref="F4:H4"/>
    <mergeCell ref="J4:L4"/>
    <mergeCell ref="F5:H5"/>
    <mergeCell ref="J5:L5"/>
    <mergeCell ref="F6:H6"/>
    <mergeCell ref="J6:L6"/>
  </mergeCells>
  <conditionalFormatting sqref="I21:I22 K21:K22 G21:G22 M21:M22 G27:G28 I27:I29 K27:K29 M27:M35 M9:M18 G9:G18 I9:I12 K9:K17 H13:I14 L13:L14 F24:M24">
    <cfRule type="expression" priority="207" stopIfTrue="1">
      <formula>"if(E11&gt;0,#,##0;(#,##0),"-")"</formula>
    </cfRule>
  </conditionalFormatting>
  <conditionalFormatting sqref="I35:K35 I30:I34 G29:G35 K30:K34">
    <cfRule type="expression" priority="212" stopIfTrue="1">
      <formula>"if(E11&gt;0,#,##0;(#,##0),"-")"</formula>
    </cfRule>
  </conditionalFormatting>
  <conditionalFormatting sqref="I15:I16">
    <cfRule type="expression" priority="211" stopIfTrue="1">
      <formula>"if(E11&gt;0,#,##0;(#,##0),"-")"</formula>
    </cfRule>
  </conditionalFormatting>
  <conditionalFormatting sqref="J13:J14">
    <cfRule type="expression" priority="105" stopIfTrue="1">
      <formula>"if(E11&gt;0,#,##0;(#,##0),"-")"</formula>
    </cfRule>
  </conditionalFormatting>
  <conditionalFormatting sqref="I17">
    <cfRule type="expression" priority="209" stopIfTrue="1">
      <formula>"if(E11&gt;0,#,##0;(#,##0),"-")"</formula>
    </cfRule>
  </conditionalFormatting>
  <conditionalFormatting sqref="J21">
    <cfRule type="expression" priority="95" stopIfTrue="1">
      <formula>"if(E11&gt;0,#,##0;(#,##0),"-")"</formula>
    </cfRule>
  </conditionalFormatting>
  <conditionalFormatting sqref="J18">
    <cfRule type="expression" priority="96" stopIfTrue="1">
      <formula>"if(E11&gt;0,#,##0;(#,##0),"-")"</formula>
    </cfRule>
  </conditionalFormatting>
  <conditionalFormatting sqref="J23">
    <cfRule type="expression" priority="94" stopIfTrue="1">
      <formula>"if(E11&gt;0,#,##0;(#,##0),"-")"</formula>
    </cfRule>
  </conditionalFormatting>
  <conditionalFormatting sqref="J29">
    <cfRule type="expression" priority="92" stopIfTrue="1">
      <formula>"if(E11&gt;0,#,##0;(#,##0),"-")"</formula>
    </cfRule>
  </conditionalFormatting>
  <conditionalFormatting sqref="J25">
    <cfRule type="expression" priority="93" stopIfTrue="1">
      <formula>"if(E11&gt;0,#,##0;(#,##0),"-")"</formula>
    </cfRule>
  </conditionalFormatting>
  <conditionalFormatting sqref="H28">
    <cfRule type="expression" priority="190" stopIfTrue="1">
      <formula>"if(E11&gt;0,#,##0;(#,##0),"-")"</formula>
    </cfRule>
  </conditionalFormatting>
  <conditionalFormatting sqref="H32:H33">
    <cfRule type="expression" priority="188" stopIfTrue="1">
      <formula>"if(E11&gt;0,#,##0;(#,##0),"-")"</formula>
    </cfRule>
  </conditionalFormatting>
  <conditionalFormatting sqref="H30:H31 H35">
    <cfRule type="expression" priority="193" stopIfTrue="1">
      <formula>"if(E11&gt;0,#,##0;(#,##0),"-")"</formula>
    </cfRule>
  </conditionalFormatting>
  <conditionalFormatting sqref="J27">
    <cfRule type="expression" priority="91" stopIfTrue="1">
      <formula>"if(E11&gt;0,#,##0;(#,##0),"-")"</formula>
    </cfRule>
  </conditionalFormatting>
  <conditionalFormatting sqref="J19:J20">
    <cfRule type="expression" priority="90" stopIfTrue="1">
      <formula>"if(E11&gt;0,#,##0;(#,##0),"-")"</formula>
    </cfRule>
  </conditionalFormatting>
  <conditionalFormatting sqref="J26">
    <cfRule type="expression" priority="89" stopIfTrue="1">
      <formula>"if(E11&gt;0,#,##0;(#,##0),"-")"</formula>
    </cfRule>
  </conditionalFormatting>
  <conditionalFormatting sqref="H9:H12">
    <cfRule type="expression" priority="192" stopIfTrue="1">
      <formula>"if(E11&gt;0,#,##0;(#,##0),"-")"</formula>
    </cfRule>
  </conditionalFormatting>
  <conditionalFormatting sqref="H27">
    <cfRule type="expression" priority="191" stopIfTrue="1">
      <formula>"if(E11&gt;0,#,##0;(#,##0),"-")"</formula>
    </cfRule>
  </conditionalFormatting>
  <conditionalFormatting sqref="H34">
    <cfRule type="expression" priority="189" stopIfTrue="1">
      <formula>"if(E11&gt;0,#,##0;(#,##0),"-")"</formula>
    </cfRule>
  </conditionalFormatting>
  <conditionalFormatting sqref="H22">
    <cfRule type="expression" priority="187" stopIfTrue="1">
      <formula>"if(E11&gt;0,#,##0;(#,##0),"-")"</formula>
    </cfRule>
  </conditionalFormatting>
  <conditionalFormatting sqref="H16">
    <cfRule type="expression" priority="184" stopIfTrue="1">
      <formula>"if(E11&gt;0,#,##0;(#,##0),"-")"</formula>
    </cfRule>
  </conditionalFormatting>
  <conditionalFormatting sqref="H15">
    <cfRule type="expression" priority="185" stopIfTrue="1">
      <formula>"if(E11&gt;0,#,##0;(#,##0),"-")"</formula>
    </cfRule>
  </conditionalFormatting>
  <conditionalFormatting sqref="H17">
    <cfRule type="expression" priority="183" stopIfTrue="1">
      <formula>"if(E11&gt;0,#,##0;(#,##0),"-")"</formula>
    </cfRule>
  </conditionalFormatting>
  <conditionalFormatting sqref="L35 L30:L31">
    <cfRule type="expression" priority="182" stopIfTrue="1">
      <formula>"if(E11&gt;0,#,##0;(#,##0),"-")"</formula>
    </cfRule>
  </conditionalFormatting>
  <conditionalFormatting sqref="L9:L10">
    <cfRule type="expression" priority="181" stopIfTrue="1">
      <formula>"if(E11&gt;0,#,##0;(#,##0),"-")"</formula>
    </cfRule>
  </conditionalFormatting>
  <conditionalFormatting sqref="L16">
    <cfRule type="expression" priority="178" stopIfTrue="1">
      <formula>"if(E11&gt;0,#,##0;(#,##0),"-")"</formula>
    </cfRule>
  </conditionalFormatting>
  <conditionalFormatting sqref="L15">
    <cfRule type="expression" priority="179" stopIfTrue="1">
      <formula>"if(E11&gt;0,#,##0;(#,##0),"-")"</formula>
    </cfRule>
  </conditionalFormatting>
  <conditionalFormatting sqref="L11:L12">
    <cfRule type="expression" priority="177" stopIfTrue="1">
      <formula>"if(E11&gt;0,#,##0;(#,##0),"-")"</formula>
    </cfRule>
  </conditionalFormatting>
  <conditionalFormatting sqref="L22">
    <cfRule type="expression" priority="176" stopIfTrue="1">
      <formula>"if(E11&gt;0,#,##0;(#,##0),"-")"</formula>
    </cfRule>
  </conditionalFormatting>
  <conditionalFormatting sqref="I18 K18">
    <cfRule type="expression" priority="172" stopIfTrue="1">
      <formula>"if(E11&gt;0,#,##0;(#,##0),"-")"</formula>
    </cfRule>
  </conditionalFormatting>
  <conditionalFormatting sqref="L28">
    <cfRule type="expression" priority="175" stopIfTrue="1">
      <formula>"if(E11&gt;0,#,##0;(#,##0),"-")"</formula>
    </cfRule>
  </conditionalFormatting>
  <conditionalFormatting sqref="L34">
    <cfRule type="expression" priority="174" stopIfTrue="1">
      <formula>"if(E11&gt;0,#,##0;(#,##0),"-")"</formula>
    </cfRule>
  </conditionalFormatting>
  <conditionalFormatting sqref="L32">
    <cfRule type="expression" priority="173" stopIfTrue="1">
      <formula>"if(E11&gt;0,#,##0;(#,##0),"-")"</formula>
    </cfRule>
  </conditionalFormatting>
  <conditionalFormatting sqref="H18">
    <cfRule type="expression" priority="170" stopIfTrue="1">
      <formula>"if(E11&gt;0,#,##0;(#,##0),"-")"</formula>
    </cfRule>
  </conditionalFormatting>
  <conditionalFormatting sqref="L18">
    <cfRule type="expression" priority="169" stopIfTrue="1">
      <formula>"if(E11&gt;0,#,##0;(#,##0),"-")"</formula>
    </cfRule>
  </conditionalFormatting>
  <conditionalFormatting sqref="H21">
    <cfRule type="expression" priority="168" stopIfTrue="1">
      <formula>"if(E11&gt;0,#,##0;(#,##0),"-")"</formula>
    </cfRule>
  </conditionalFormatting>
  <conditionalFormatting sqref="L21">
    <cfRule type="expression" priority="166" stopIfTrue="1">
      <formula>"if(E11&gt;0,#,##0;(#,##0),"-")"</formula>
    </cfRule>
  </conditionalFormatting>
  <conditionalFormatting sqref="G23 K23 I23 M23">
    <cfRule type="expression" priority="164" stopIfTrue="1">
      <formula>"if(E11&gt;0,#,##0;(#,##0),"-")"</formula>
    </cfRule>
  </conditionalFormatting>
  <conditionalFormatting sqref="H23">
    <cfRule type="expression" priority="162" stopIfTrue="1">
      <formula>"if(E11&gt;0,#,##0;(#,##0),"-")"</formula>
    </cfRule>
  </conditionalFormatting>
  <conditionalFormatting sqref="L23">
    <cfRule type="expression" priority="161" stopIfTrue="1">
      <formula>"if(E11&gt;0,#,##0;(#,##0),"-")"</formula>
    </cfRule>
  </conditionalFormatting>
  <conditionalFormatting sqref="M25:M26">
    <cfRule type="expression" priority="160" stopIfTrue="1">
      <formula>"if(E11&gt;0,#,##0;(#,##0),"-")"</formula>
    </cfRule>
  </conditionalFormatting>
  <conditionalFormatting sqref="G26 K26 I26">
    <cfRule type="expression" priority="159" stopIfTrue="1">
      <formula>"if(E11&gt;0,#,##0;(#,##0),"-")"</formula>
    </cfRule>
  </conditionalFormatting>
  <conditionalFormatting sqref="H26">
    <cfRule type="expression" priority="155" stopIfTrue="1">
      <formula>"if(E11&gt;0,#,##0;(#,##0),"-")"</formula>
    </cfRule>
  </conditionalFormatting>
  <conditionalFormatting sqref="H25">
    <cfRule type="expression" priority="154" stopIfTrue="1">
      <formula>"if(E11&gt;0,#,##0;(#,##0),"-")"</formula>
    </cfRule>
  </conditionalFormatting>
  <conditionalFormatting sqref="H29">
    <cfRule type="expression" priority="152" stopIfTrue="1">
      <formula>"if(E11&gt;0,#,##0;(#,##0),"-")"</formula>
    </cfRule>
  </conditionalFormatting>
  <conditionalFormatting sqref="L25">
    <cfRule type="expression" priority="153" stopIfTrue="1">
      <formula>"if(E11&gt;0,#,##0;(#,##0),"-")"</formula>
    </cfRule>
  </conditionalFormatting>
  <conditionalFormatting sqref="L29">
    <cfRule type="expression" priority="150" stopIfTrue="1">
      <formula>"if(E11&gt;0,#,##0;(#,##0),"-")"</formula>
    </cfRule>
  </conditionalFormatting>
  <conditionalFormatting sqref="L27">
    <cfRule type="expression" priority="147" stopIfTrue="1">
      <formula>"if(E11&gt;0,#,##0;(#,##0),"-")"</formula>
    </cfRule>
  </conditionalFormatting>
  <conditionalFormatting sqref="L33">
    <cfRule type="expression" priority="146" stopIfTrue="1">
      <formula>"if(E11&gt;0,#,##0;(#,##0),"-")"</formula>
    </cfRule>
  </conditionalFormatting>
  <conditionalFormatting sqref="L26">
    <cfRule type="expression" priority="145" stopIfTrue="1">
      <formula>"if(E11&gt;0,#,##0;(#,##0),"-")"</formula>
    </cfRule>
  </conditionalFormatting>
  <conditionalFormatting sqref="L17">
    <cfRule type="expression" priority="144" stopIfTrue="1">
      <formula>"if(E11&gt;0,#,##0;(#,##0),"-")"</formula>
    </cfRule>
  </conditionalFormatting>
  <conditionalFormatting sqref="M19:M20">
    <cfRule type="expression" priority="143" stopIfTrue="1">
      <formula>"if(E11&gt;0,#,##0;(#,##0),"-")"</formula>
    </cfRule>
  </conditionalFormatting>
  <conditionalFormatting sqref="H19:H20">
    <cfRule type="expression" priority="139" stopIfTrue="1">
      <formula>"if(E11&gt;0,#,##0;(#,##0),"-")"</formula>
    </cfRule>
  </conditionalFormatting>
  <conditionalFormatting sqref="L19:L20">
    <cfRule type="expression" priority="138" stopIfTrue="1">
      <formula>"if(E11&gt;0,#,##0;(#,##0),"-")"</formula>
    </cfRule>
  </conditionalFormatting>
  <conditionalFormatting sqref="G19:G20">
    <cfRule type="expression" priority="142" stopIfTrue="1">
      <formula>"if(E11&gt;0,#,##0;(#,##0),"-")"</formula>
    </cfRule>
  </conditionalFormatting>
  <conditionalFormatting sqref="I19:I20 K19:K20">
    <cfRule type="expression" priority="141" stopIfTrue="1">
      <formula>"if(E11&gt;0,#,##0;(#,##0),"-")"</formula>
    </cfRule>
  </conditionalFormatting>
  <conditionalFormatting sqref="F30:F31 F35">
    <cfRule type="expression" priority="125" stopIfTrue="1">
      <formula>"if(E11&gt;0,#,##0;(#,##0),"-")"</formula>
    </cfRule>
  </conditionalFormatting>
  <conditionalFormatting sqref="F11:F12">
    <cfRule type="expression" priority="124" stopIfTrue="1">
      <formula>"if(E11&gt;0,#,##0;(#,##0),"-")"</formula>
    </cfRule>
  </conditionalFormatting>
  <conditionalFormatting sqref="F29">
    <cfRule type="expression" priority="123" stopIfTrue="1">
      <formula>"if(E11&gt;0,#,##0;(#,##0),"-")"</formula>
    </cfRule>
  </conditionalFormatting>
  <conditionalFormatting sqref="F34">
    <cfRule type="expression" priority="122" stopIfTrue="1">
      <formula>"if(E11&gt;0,#,##0;(#,##0),"-")"</formula>
    </cfRule>
  </conditionalFormatting>
  <conditionalFormatting sqref="F21:F22">
    <cfRule type="expression" priority="121" stopIfTrue="1">
      <formula>"if(E11&gt;0,#,##0;(#,##0),"-")"</formula>
    </cfRule>
  </conditionalFormatting>
  <conditionalFormatting sqref="F23">
    <cfRule type="expression" priority="120" stopIfTrue="1">
      <formula>"if(E11&gt;0,#,##0;(#,##0),"-")"</formula>
    </cfRule>
  </conditionalFormatting>
  <conditionalFormatting sqref="F26">
    <cfRule type="expression" priority="119" stopIfTrue="1">
      <formula>"if(E11&gt;0,#,##0;(#,##0),"-")"</formula>
    </cfRule>
  </conditionalFormatting>
  <conditionalFormatting sqref="F25">
    <cfRule type="expression" priority="118" stopIfTrue="1">
      <formula>"if(E11&gt;0,#,##0;(#,##0),"-")"</formula>
    </cfRule>
  </conditionalFormatting>
  <conditionalFormatting sqref="F27">
    <cfRule type="expression" priority="117" stopIfTrue="1">
      <formula>"if(E11&gt;0,#,##0;(#,##0),"-")"</formula>
    </cfRule>
  </conditionalFormatting>
  <conditionalFormatting sqref="F9:F10">
    <cfRule type="expression" priority="116" stopIfTrue="1">
      <formula>"if(E11&gt;0,#,##0;(#,##0),"-")"</formula>
    </cfRule>
  </conditionalFormatting>
  <conditionalFormatting sqref="F16">
    <cfRule type="expression" priority="113" stopIfTrue="1">
      <formula>"if(E11&gt;0,#,##0;(#,##0),"-")"</formula>
    </cfRule>
  </conditionalFormatting>
  <conditionalFormatting sqref="F18 F13:F14">
    <cfRule type="expression" priority="115" stopIfTrue="1">
      <formula>"if(E11&gt;0,#,##0;(#,##0),"-")"</formula>
    </cfRule>
  </conditionalFormatting>
  <conditionalFormatting sqref="F15">
    <cfRule type="expression" priority="114" stopIfTrue="1">
      <formula>"if(E11&gt;0,#,##0;(#,##0),"-")"</formula>
    </cfRule>
  </conditionalFormatting>
  <conditionalFormatting sqref="F17">
    <cfRule type="expression" priority="112" stopIfTrue="1">
      <formula>"if(E11&gt;0,#,##0;(#,##0),"-")"</formula>
    </cfRule>
  </conditionalFormatting>
  <conditionalFormatting sqref="F19:F20">
    <cfRule type="expression" priority="111" stopIfTrue="1">
      <formula>"if(E11&gt;0,#,##0;(#,##0),"-")"</formula>
    </cfRule>
  </conditionalFormatting>
  <conditionalFormatting sqref="F28">
    <cfRule type="expression" priority="110" stopIfTrue="1">
      <formula>"if(E11&gt;0,#,##0;(#,##0),"-")"</formula>
    </cfRule>
  </conditionalFormatting>
  <conditionalFormatting sqref="F33">
    <cfRule type="expression" priority="109" stopIfTrue="1">
      <formula>"if(E11&gt;0,#,##0;(#,##0),"-")"</formula>
    </cfRule>
  </conditionalFormatting>
  <conditionalFormatting sqref="F32">
    <cfRule type="expression" priority="108" stopIfTrue="1">
      <formula>"if(E11&gt;0,#,##0;(#,##0),"-")"</formula>
    </cfRule>
  </conditionalFormatting>
  <conditionalFormatting sqref="J30:J31">
    <cfRule type="expression" priority="107" stopIfTrue="1">
      <formula>"if(E11&gt;0,#,##0;(#,##0),"-")"</formula>
    </cfRule>
  </conditionalFormatting>
  <conditionalFormatting sqref="J9:J10">
    <cfRule type="expression" priority="106" stopIfTrue="1">
      <formula>"if(E11&gt;0,#,##0;(#,##0),"-")"</formula>
    </cfRule>
  </conditionalFormatting>
  <conditionalFormatting sqref="J16">
    <cfRule type="expression" priority="103" stopIfTrue="1">
      <formula>"if(E11&gt;0,#,##0;(#,##0),"-")"</formula>
    </cfRule>
  </conditionalFormatting>
  <conditionalFormatting sqref="J15">
    <cfRule type="expression" priority="104" stopIfTrue="1">
      <formula>"if(E11&gt;0,#,##0;(#,##0),"-")"</formula>
    </cfRule>
  </conditionalFormatting>
  <conditionalFormatting sqref="J17">
    <cfRule type="expression" priority="102" stopIfTrue="1">
      <formula>"if(E11&gt;0,#,##0;(#,##0),"-")"</formula>
    </cfRule>
  </conditionalFormatting>
  <conditionalFormatting sqref="J22">
    <cfRule type="expression" priority="100" stopIfTrue="1">
      <formula>"if(E11&gt;0,#,##0;(#,##0),"-")"</formula>
    </cfRule>
  </conditionalFormatting>
  <conditionalFormatting sqref="J11:J12">
    <cfRule type="expression" priority="101" stopIfTrue="1">
      <formula>"if(E11&gt;0,#,##0;(#,##0),"-")"</formula>
    </cfRule>
  </conditionalFormatting>
  <conditionalFormatting sqref="J28">
    <cfRule type="expression" priority="99" stopIfTrue="1">
      <formula>"if(E11&gt;0,#,##0;(#,##0),"-")"</formula>
    </cfRule>
  </conditionalFormatting>
  <conditionalFormatting sqref="J34">
    <cfRule type="expression" priority="98" stopIfTrue="1">
      <formula>"if(E11&gt;0,#,##0;(#,##0),"-")"</formula>
    </cfRule>
  </conditionalFormatting>
  <conditionalFormatting sqref="J32">
    <cfRule type="expression" priority="97" stopIfTrue="1">
      <formula>"if(E11&gt;0,#,##0;(#,##0),"-")"</formula>
    </cfRule>
  </conditionalFormatting>
  <conditionalFormatting sqref="J33">
    <cfRule type="expression" priority="88" stopIfTrue="1">
      <formula>"if(E11&gt;0,#,##0;(#,##0),"-")"</formula>
    </cfRule>
  </conditionalFormatting>
  <conditionalFormatting sqref="H36">
    <cfRule type="expression" priority="2" stopIfTrue="1">
      <formula>"if(E11&gt;0,#,##0;(#,##0),"-")"</formula>
    </cfRule>
  </conditionalFormatting>
  <conditionalFormatting sqref="L36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6" firstPageNumber="8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showGridLines="0" view="pageBreakPreview" zoomScaleNormal="100" zoomScaleSheetLayoutView="100" workbookViewId="0">
      <selection activeCell="B69" sqref="B69"/>
    </sheetView>
  </sheetViews>
  <sheetFormatPr defaultColWidth="26.5703125" defaultRowHeight="21.75"/>
  <cols>
    <col min="1" max="2" width="2.7109375" style="146" customWidth="1"/>
    <col min="3" max="3" width="47.5703125" style="146" customWidth="1"/>
    <col min="4" max="4" width="4.140625" style="147" customWidth="1"/>
    <col min="5" max="5" width="15.7109375" style="146" customWidth="1"/>
    <col min="6" max="6" width="0.5703125" style="146" customWidth="1"/>
    <col min="7" max="7" width="15.7109375" style="146" customWidth="1"/>
    <col min="8" max="8" width="0.5703125" style="146" customWidth="1"/>
    <col min="9" max="9" width="15.7109375" style="146" customWidth="1"/>
    <col min="10" max="10" width="0.5703125" style="146" customWidth="1"/>
    <col min="11" max="11" width="15.7109375" style="146" customWidth="1"/>
    <col min="12" max="12" width="0.42578125" style="146" customWidth="1"/>
    <col min="13" max="16384" width="26.5703125" style="146"/>
  </cols>
  <sheetData>
    <row r="1" spans="1:13" s="114" customFormat="1" ht="23.25">
      <c r="A1" s="56" t="s">
        <v>83</v>
      </c>
      <c r="D1" s="50"/>
    </row>
    <row r="2" spans="1:13" s="114" customFormat="1" ht="23.25">
      <c r="A2" s="56" t="s">
        <v>118</v>
      </c>
      <c r="D2" s="50"/>
    </row>
    <row r="3" spans="1:13" s="114" customFormat="1">
      <c r="D3" s="50"/>
    </row>
    <row r="4" spans="1:13" s="114" customFormat="1">
      <c r="E4" s="373" t="s">
        <v>37</v>
      </c>
      <c r="F4" s="373"/>
      <c r="G4" s="373"/>
      <c r="H4" s="354"/>
      <c r="I4" s="373" t="s">
        <v>113</v>
      </c>
      <c r="J4" s="373"/>
      <c r="K4" s="373"/>
    </row>
    <row r="5" spans="1:13" s="114" customFormat="1">
      <c r="D5" s="50"/>
      <c r="E5" s="376" t="s">
        <v>259</v>
      </c>
      <c r="F5" s="375"/>
      <c r="G5" s="375"/>
      <c r="H5" s="355"/>
      <c r="I5" s="376" t="s">
        <v>259</v>
      </c>
      <c r="J5" s="375"/>
      <c r="K5" s="375"/>
      <c r="L5" s="117"/>
    </row>
    <row r="6" spans="1:13" s="114" customFormat="1">
      <c r="D6" s="50"/>
      <c r="E6" s="375" t="s">
        <v>257</v>
      </c>
      <c r="F6" s="375"/>
      <c r="G6" s="375"/>
      <c r="H6" s="355"/>
      <c r="I6" s="375" t="s">
        <v>257</v>
      </c>
      <c r="J6" s="375"/>
      <c r="K6" s="375"/>
      <c r="L6" s="117"/>
    </row>
    <row r="7" spans="1:13" s="114" customFormat="1">
      <c r="D7" s="44"/>
      <c r="E7" s="118">
        <v>2563</v>
      </c>
      <c r="F7" s="118"/>
      <c r="G7" s="118">
        <v>2562</v>
      </c>
      <c r="H7" s="118"/>
      <c r="I7" s="118">
        <v>2563</v>
      </c>
      <c r="J7" s="118"/>
      <c r="K7" s="118">
        <v>2562</v>
      </c>
    </row>
    <row r="8" spans="1:13" s="114" customFormat="1">
      <c r="D8" s="50"/>
      <c r="E8" s="374" t="s">
        <v>133</v>
      </c>
      <c r="F8" s="374"/>
      <c r="G8" s="374"/>
      <c r="H8" s="374"/>
      <c r="I8" s="374"/>
      <c r="J8" s="374"/>
      <c r="K8" s="374"/>
    </row>
    <row r="9" spans="1:13" s="114" customFormat="1">
      <c r="A9" s="120" t="s">
        <v>152</v>
      </c>
      <c r="B9" s="121"/>
      <c r="C9" s="121"/>
      <c r="D9" s="122"/>
      <c r="E9" s="123">
        <f>+'PL 8'!F29</f>
        <v>-6041547</v>
      </c>
      <c r="F9" s="124"/>
      <c r="G9" s="123">
        <f>+'PL 8'!H29</f>
        <v>1070125</v>
      </c>
      <c r="H9" s="124"/>
      <c r="I9" s="125">
        <f>+'PL 8'!J29</f>
        <v>-8284028</v>
      </c>
      <c r="J9" s="124"/>
      <c r="K9" s="125">
        <f>+'PL 8'!L29</f>
        <v>336332</v>
      </c>
    </row>
    <row r="10" spans="1:13" s="114" customFormat="1" ht="15.75" customHeight="1">
      <c r="A10" s="120"/>
      <c r="B10" s="121"/>
      <c r="C10" s="121"/>
      <c r="D10" s="122"/>
      <c r="E10" s="125"/>
      <c r="F10" s="124"/>
      <c r="G10" s="125"/>
      <c r="H10" s="124"/>
      <c r="I10" s="125"/>
      <c r="J10" s="124"/>
      <c r="K10" s="125"/>
    </row>
    <row r="11" spans="1:13" s="48" customFormat="1" ht="23.25" customHeight="1">
      <c r="A11" s="120" t="s">
        <v>107</v>
      </c>
      <c r="B11" s="114"/>
      <c r="C11" s="114"/>
      <c r="D11" s="49"/>
      <c r="E11" s="126"/>
      <c r="F11" s="126"/>
      <c r="G11" s="126"/>
      <c r="H11" s="127"/>
      <c r="I11" s="126"/>
      <c r="J11" s="126"/>
      <c r="K11" s="126"/>
      <c r="L11" s="128"/>
    </row>
    <row r="12" spans="1:13" s="48" customFormat="1" ht="23.25" customHeight="1">
      <c r="A12" s="45" t="s">
        <v>135</v>
      </c>
      <c r="B12" s="45"/>
      <c r="C12" s="45"/>
      <c r="D12" s="45"/>
      <c r="E12" s="126"/>
      <c r="F12" s="126"/>
      <c r="G12" s="126"/>
      <c r="H12" s="127"/>
      <c r="I12" s="126"/>
      <c r="J12" s="126"/>
      <c r="K12" s="126"/>
      <c r="L12" s="128"/>
    </row>
    <row r="13" spans="1:13" s="48" customFormat="1" ht="23.25" customHeight="1">
      <c r="A13" s="45"/>
      <c r="B13" s="45" t="s">
        <v>136</v>
      </c>
      <c r="C13" s="45"/>
      <c r="D13" s="45"/>
      <c r="E13" s="126"/>
      <c r="F13" s="126"/>
      <c r="G13" s="126"/>
      <c r="H13" s="127"/>
      <c r="I13" s="126"/>
      <c r="J13" s="126"/>
      <c r="K13" s="126"/>
      <c r="L13" s="128"/>
    </row>
    <row r="14" spans="1:13" s="48" customFormat="1" ht="23.25" customHeight="1">
      <c r="A14" s="46" t="s">
        <v>119</v>
      </c>
      <c r="B14" s="46"/>
      <c r="C14" s="46"/>
      <c r="D14" s="46"/>
      <c r="E14" s="126">
        <v>-1035740</v>
      </c>
      <c r="F14" s="126"/>
      <c r="G14" s="126">
        <v>-309004</v>
      </c>
      <c r="H14" s="127"/>
      <c r="I14" s="129">
        <v>0</v>
      </c>
      <c r="J14" s="126"/>
      <c r="K14" s="129">
        <v>0</v>
      </c>
      <c r="L14" s="128"/>
    </row>
    <row r="15" spans="1:13" s="48" customFormat="1" ht="23.25" customHeight="1">
      <c r="A15" s="46" t="s">
        <v>275</v>
      </c>
      <c r="B15" s="46"/>
      <c r="C15" s="46"/>
      <c r="D15" s="46"/>
      <c r="E15" s="126">
        <v>0</v>
      </c>
      <c r="F15" s="126"/>
      <c r="G15" s="126">
        <v>383915</v>
      </c>
      <c r="H15" s="127"/>
      <c r="I15" s="129">
        <v>0</v>
      </c>
      <c r="J15" s="126"/>
      <c r="K15" s="129">
        <v>0</v>
      </c>
      <c r="L15" s="128"/>
    </row>
    <row r="16" spans="1:13" s="48" customFormat="1" ht="23.25" customHeight="1">
      <c r="A16" s="223" t="s">
        <v>228</v>
      </c>
      <c r="B16" s="223"/>
      <c r="C16" s="223"/>
      <c r="D16" s="223"/>
      <c r="E16" s="126">
        <v>-33167</v>
      </c>
      <c r="F16" s="126"/>
      <c r="G16" s="126">
        <v>0</v>
      </c>
      <c r="H16" s="127"/>
      <c r="I16" s="126">
        <v>0</v>
      </c>
      <c r="J16" s="126"/>
      <c r="K16" s="126">
        <v>0</v>
      </c>
      <c r="L16" s="128"/>
      <c r="M16" s="322"/>
    </row>
    <row r="17" spans="1:12" s="48" customFormat="1" ht="23.25" customHeight="1">
      <c r="A17" s="223" t="s">
        <v>229</v>
      </c>
      <c r="B17" s="223"/>
      <c r="C17" s="223"/>
      <c r="D17" s="223"/>
      <c r="E17" s="126"/>
      <c r="F17" s="126"/>
      <c r="G17" s="126"/>
      <c r="H17" s="127"/>
      <c r="I17" s="129"/>
      <c r="J17" s="126"/>
      <c r="K17" s="129"/>
      <c r="L17" s="128"/>
    </row>
    <row r="18" spans="1:12" s="48" customFormat="1" ht="23.25" customHeight="1">
      <c r="A18" s="223" t="s">
        <v>227</v>
      </c>
      <c r="B18" s="223"/>
      <c r="C18" s="223"/>
      <c r="D18" s="223"/>
      <c r="E18" s="126">
        <v>-38587</v>
      </c>
      <c r="F18" s="126"/>
      <c r="G18" s="126">
        <v>0</v>
      </c>
      <c r="H18" s="127"/>
      <c r="I18" s="126">
        <v>0</v>
      </c>
      <c r="J18" s="126"/>
      <c r="K18" s="126">
        <v>0</v>
      </c>
      <c r="L18" s="128"/>
    </row>
    <row r="19" spans="1:12" s="48" customFormat="1" ht="23.1" customHeight="1">
      <c r="A19" s="223" t="s">
        <v>240</v>
      </c>
      <c r="B19" s="221"/>
      <c r="C19" s="46"/>
      <c r="D19" s="46"/>
      <c r="E19" s="126"/>
      <c r="F19" s="126"/>
      <c r="G19" s="126"/>
      <c r="H19" s="127"/>
      <c r="I19" s="129"/>
      <c r="J19" s="126"/>
      <c r="K19" s="129"/>
      <c r="L19" s="128"/>
    </row>
    <row r="20" spans="1:12" s="48" customFormat="1" ht="23.1" customHeight="1">
      <c r="A20" s="223" t="s">
        <v>194</v>
      </c>
      <c r="B20" s="221"/>
      <c r="C20" s="46"/>
      <c r="D20" s="46"/>
      <c r="E20" s="131">
        <v>-68720</v>
      </c>
      <c r="F20" s="126"/>
      <c r="G20" s="305">
        <v>0</v>
      </c>
      <c r="H20" s="127"/>
      <c r="I20" s="129">
        <v>0</v>
      </c>
      <c r="J20" s="126"/>
      <c r="K20" s="129">
        <v>0</v>
      </c>
      <c r="L20" s="128"/>
    </row>
    <row r="21" spans="1:12" s="48" customFormat="1" ht="23.25" customHeight="1">
      <c r="A21" s="132" t="s">
        <v>137</v>
      </c>
      <c r="B21" s="46"/>
      <c r="C21" s="46"/>
      <c r="D21" s="46"/>
      <c r="E21" s="126"/>
      <c r="F21" s="126"/>
      <c r="G21" s="126"/>
      <c r="H21" s="127"/>
      <c r="I21" s="133"/>
      <c r="J21" s="126"/>
      <c r="K21" s="133"/>
      <c r="L21" s="128"/>
    </row>
    <row r="22" spans="1:12" s="136" customFormat="1" ht="23.25" customHeight="1">
      <c r="A22" s="132"/>
      <c r="B22" s="132" t="s">
        <v>136</v>
      </c>
      <c r="C22" s="132"/>
      <c r="D22" s="46"/>
      <c r="E22" s="134">
        <f>SUM(E14:E20)</f>
        <v>-1176214</v>
      </c>
      <c r="F22" s="123"/>
      <c r="G22" s="134">
        <f>SUM(G14:G20)</f>
        <v>74911</v>
      </c>
      <c r="H22" s="123"/>
      <c r="I22" s="134">
        <f>SUM(I14:I20)</f>
        <v>0</v>
      </c>
      <c r="J22" s="123"/>
      <c r="K22" s="134">
        <f>SUM(K14:K20)</f>
        <v>0</v>
      </c>
      <c r="L22" s="135"/>
    </row>
    <row r="23" spans="1:12" s="136" customFormat="1" ht="23.25" customHeight="1">
      <c r="A23" s="120"/>
      <c r="D23" s="47"/>
      <c r="E23" s="123"/>
      <c r="F23" s="123"/>
      <c r="G23" s="123"/>
      <c r="H23" s="123"/>
      <c r="I23" s="123"/>
      <c r="J23" s="123"/>
      <c r="K23" s="123"/>
      <c r="L23" s="135"/>
    </row>
    <row r="24" spans="1:12" s="48" customFormat="1" ht="23.25" customHeight="1">
      <c r="A24" s="45" t="s">
        <v>138</v>
      </c>
      <c r="B24" s="45"/>
      <c r="C24" s="45"/>
      <c r="D24" s="45"/>
      <c r="E24" s="129"/>
      <c r="F24" s="126"/>
      <c r="G24" s="129"/>
      <c r="H24" s="127"/>
      <c r="I24" s="129"/>
      <c r="J24" s="126"/>
      <c r="K24" s="129"/>
      <c r="L24" s="128"/>
    </row>
    <row r="25" spans="1:12" s="48" customFormat="1" ht="23.25" customHeight="1">
      <c r="A25" s="45"/>
      <c r="B25" s="45" t="s">
        <v>136</v>
      </c>
      <c r="C25" s="45"/>
      <c r="D25" s="45"/>
      <c r="E25" s="129"/>
      <c r="F25" s="126"/>
      <c r="G25" s="129"/>
      <c r="H25" s="127"/>
      <c r="I25" s="129"/>
      <c r="J25" s="126"/>
      <c r="K25" s="129"/>
      <c r="L25" s="128"/>
    </row>
    <row r="26" spans="1:12" s="48" customFormat="1" ht="23.25" customHeight="1">
      <c r="A26" s="46" t="s">
        <v>276</v>
      </c>
      <c r="B26" s="114"/>
      <c r="C26" s="45"/>
      <c r="D26" s="45"/>
      <c r="E26" s="129"/>
      <c r="F26" s="126"/>
      <c r="G26" s="129"/>
      <c r="H26" s="127"/>
      <c r="I26" s="129"/>
      <c r="J26" s="126"/>
      <c r="K26" s="129"/>
      <c r="L26" s="128"/>
    </row>
    <row r="27" spans="1:12" s="48" customFormat="1" ht="23.1" customHeight="1">
      <c r="A27" s="46"/>
      <c r="B27" s="221" t="s">
        <v>277</v>
      </c>
      <c r="C27" s="46"/>
      <c r="D27" s="46"/>
      <c r="E27" s="126">
        <v>879121</v>
      </c>
      <c r="F27" s="126"/>
      <c r="G27" s="126">
        <v>0</v>
      </c>
      <c r="H27" s="127"/>
      <c r="I27" s="129">
        <v>0</v>
      </c>
      <c r="J27" s="126"/>
      <c r="K27" s="129">
        <v>0</v>
      </c>
      <c r="L27" s="128"/>
    </row>
    <row r="28" spans="1:12" s="48" customFormat="1" ht="23.25" customHeight="1">
      <c r="A28" s="46" t="s">
        <v>239</v>
      </c>
      <c r="B28" s="306"/>
      <c r="C28" s="45"/>
      <c r="D28" s="45"/>
      <c r="E28" s="129"/>
      <c r="F28" s="126"/>
      <c r="G28" s="129"/>
      <c r="H28" s="127"/>
      <c r="I28" s="129"/>
      <c r="J28" s="126"/>
      <c r="K28" s="129"/>
      <c r="L28" s="128"/>
    </row>
    <row r="29" spans="1:12" s="48" customFormat="1" ht="23.25" customHeight="1">
      <c r="A29" s="46" t="s">
        <v>238</v>
      </c>
      <c r="B29" s="306"/>
      <c r="C29" s="45"/>
      <c r="D29" s="45"/>
      <c r="E29" s="129">
        <v>12066</v>
      </c>
      <c r="F29" s="126"/>
      <c r="G29" s="129">
        <v>0</v>
      </c>
      <c r="H29" s="127"/>
      <c r="I29" s="129">
        <v>0</v>
      </c>
      <c r="J29" s="126"/>
      <c r="K29" s="129">
        <v>0</v>
      </c>
      <c r="L29" s="128"/>
    </row>
    <row r="30" spans="1:12" s="48" customFormat="1" ht="23.25" customHeight="1">
      <c r="A30" s="223" t="s">
        <v>240</v>
      </c>
      <c r="B30" s="221"/>
      <c r="C30" s="223"/>
      <c r="D30" s="46"/>
      <c r="E30" s="129"/>
      <c r="F30" s="126"/>
      <c r="G30" s="129"/>
      <c r="H30" s="127"/>
      <c r="I30" s="129"/>
      <c r="J30" s="126"/>
      <c r="K30" s="129"/>
      <c r="L30" s="128"/>
    </row>
    <row r="31" spans="1:12" s="48" customFormat="1" ht="23.25" customHeight="1">
      <c r="A31" s="223" t="s">
        <v>194</v>
      </c>
      <c r="B31" s="221"/>
      <c r="C31" s="223"/>
      <c r="D31" s="46"/>
      <c r="E31" s="131">
        <v>-313</v>
      </c>
      <c r="F31" s="137"/>
      <c r="G31" s="131">
        <v>-10268</v>
      </c>
      <c r="H31" s="137"/>
      <c r="I31" s="131">
        <v>0</v>
      </c>
      <c r="J31" s="137"/>
      <c r="K31" s="131">
        <v>0</v>
      </c>
      <c r="L31" s="128"/>
    </row>
    <row r="32" spans="1:12" s="48" customFormat="1" ht="23.25" customHeight="1">
      <c r="A32" s="136" t="s">
        <v>139</v>
      </c>
      <c r="B32" s="136"/>
      <c r="C32" s="136"/>
      <c r="E32" s="126"/>
      <c r="F32" s="137"/>
      <c r="G32" s="126"/>
      <c r="H32" s="137"/>
      <c r="I32" s="126"/>
      <c r="J32" s="126"/>
      <c r="K32" s="126"/>
      <c r="L32" s="128"/>
    </row>
    <row r="33" spans="1:14" s="136" customFormat="1" ht="23.25" customHeight="1">
      <c r="A33" s="132"/>
      <c r="B33" s="132" t="s">
        <v>136</v>
      </c>
      <c r="C33" s="132"/>
      <c r="D33" s="46"/>
      <c r="E33" s="134">
        <f>SUM(E27:E31)</f>
        <v>890874</v>
      </c>
      <c r="F33" s="123"/>
      <c r="G33" s="134">
        <f>SUM(G27:G31)</f>
        <v>-10268</v>
      </c>
      <c r="H33" s="123"/>
      <c r="I33" s="134">
        <f>SUM(I27:I31)</f>
        <v>0</v>
      </c>
      <c r="J33" s="123"/>
      <c r="K33" s="134">
        <f>SUM(K27:K31)</f>
        <v>0</v>
      </c>
      <c r="L33" s="135"/>
    </row>
    <row r="34" spans="1:14" s="136" customFormat="1" ht="23.25" customHeight="1">
      <c r="A34" s="120" t="s">
        <v>120</v>
      </c>
      <c r="D34" s="47"/>
      <c r="E34" s="138">
        <f>+E33+E22</f>
        <v>-285340</v>
      </c>
      <c r="F34" s="123"/>
      <c r="G34" s="138">
        <f>+G33+G22</f>
        <v>64643</v>
      </c>
      <c r="H34" s="123"/>
      <c r="I34" s="138">
        <f>+I33+I22</f>
        <v>0</v>
      </c>
      <c r="J34" s="123"/>
      <c r="K34" s="138">
        <f>+K33+K22</f>
        <v>0</v>
      </c>
      <c r="L34" s="135"/>
    </row>
    <row r="35" spans="1:14" s="48" customFormat="1" ht="23.25" customHeight="1" thickBot="1">
      <c r="A35" s="120" t="s">
        <v>121</v>
      </c>
      <c r="D35" s="49"/>
      <c r="E35" s="139">
        <f>E9+E34</f>
        <v>-6326887</v>
      </c>
      <c r="F35" s="124"/>
      <c r="G35" s="139">
        <f>G9+G34</f>
        <v>1134768</v>
      </c>
      <c r="H35" s="124"/>
      <c r="I35" s="140">
        <f>I9+I34</f>
        <v>-8284028</v>
      </c>
      <c r="J35" s="125"/>
      <c r="K35" s="140">
        <f>K9+K34</f>
        <v>336332</v>
      </c>
      <c r="L35" s="128"/>
    </row>
    <row r="36" spans="1:14" s="48" customFormat="1" ht="12" customHeight="1" thickTop="1">
      <c r="A36" s="120"/>
      <c r="D36" s="49"/>
      <c r="E36" s="123"/>
      <c r="F36" s="124"/>
      <c r="G36" s="123"/>
      <c r="H36" s="124"/>
      <c r="I36" s="123"/>
      <c r="J36" s="125"/>
      <c r="K36" s="123"/>
      <c r="L36" s="128"/>
    </row>
    <row r="37" spans="1:14" s="114" customFormat="1">
      <c r="A37" s="120" t="s">
        <v>74</v>
      </c>
      <c r="B37" s="141"/>
      <c r="D37" s="50"/>
      <c r="E37" s="52"/>
      <c r="F37" s="142"/>
      <c r="G37" s="52"/>
      <c r="H37" s="142"/>
      <c r="I37" s="52"/>
      <c r="J37" s="142"/>
      <c r="K37" s="52"/>
    </row>
    <row r="38" spans="1:14" s="114" customFormat="1">
      <c r="A38" s="143"/>
      <c r="B38" s="141" t="s">
        <v>116</v>
      </c>
      <c r="D38" s="50"/>
      <c r="E38" s="356">
        <v>-6511434</v>
      </c>
      <c r="F38" s="142"/>
      <c r="G38" s="142">
        <v>820652</v>
      </c>
      <c r="H38" s="142"/>
      <c r="I38" s="142">
        <f>+I35-I39</f>
        <v>-8284028</v>
      </c>
      <c r="J38" s="142"/>
      <c r="K38" s="142">
        <f>+K35-K39</f>
        <v>336332</v>
      </c>
    </row>
    <row r="39" spans="1:14" s="114" customFormat="1">
      <c r="A39" s="143"/>
      <c r="B39" s="141" t="s">
        <v>117</v>
      </c>
      <c r="D39" s="50"/>
      <c r="E39" s="142">
        <v>184547</v>
      </c>
      <c r="F39" s="142"/>
      <c r="G39" s="142">
        <v>314116</v>
      </c>
      <c r="H39" s="142"/>
      <c r="I39" s="129">
        <v>0</v>
      </c>
      <c r="J39" s="142"/>
      <c r="K39" s="129">
        <v>0</v>
      </c>
    </row>
    <row r="40" spans="1:14" s="114" customFormat="1" ht="22.5" thickBot="1">
      <c r="A40" s="120" t="s">
        <v>121</v>
      </c>
      <c r="D40" s="50"/>
      <c r="E40" s="144">
        <f>SUM(E38:E39)</f>
        <v>-6326887</v>
      </c>
      <c r="F40" s="124"/>
      <c r="G40" s="144">
        <f>SUM(G38:G39)</f>
        <v>1134768</v>
      </c>
      <c r="H40" s="124"/>
      <c r="I40" s="144">
        <f>SUM(I38:I39)</f>
        <v>-8284028</v>
      </c>
      <c r="J40" s="124"/>
      <c r="K40" s="144">
        <f>SUM(K38:K39)</f>
        <v>336332</v>
      </c>
      <c r="N40" s="130"/>
    </row>
    <row r="41" spans="1:14" s="114" customFormat="1" ht="22.5" thickTop="1">
      <c r="D41" s="50"/>
      <c r="I41" s="145"/>
      <c r="K41" s="145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30 E21:F21 H20:J21 H23:J23 H22 J22 L11:L18 L20:L26 F20 E19:L19 E27:L27 L28:L36">
    <cfRule type="expression" priority="46" stopIfTrue="1">
      <formula>"if(E11&gt;0,#,##0;(#,##0),"-")"</formula>
    </cfRule>
  </conditionalFormatting>
  <conditionalFormatting sqref="F34 H34:J34">
    <cfRule type="expression" priority="44" stopIfTrue="1">
      <formula>"if(E11&gt;0,#,##0;(#,##0),"-")"</formula>
    </cfRule>
  </conditionalFormatting>
  <conditionalFormatting sqref="E34">
    <cfRule type="expression" priority="43" stopIfTrue="1">
      <formula>"if(E11&gt;0,#,##0;(#,##0),"-")"</formula>
    </cfRule>
  </conditionalFormatting>
  <conditionalFormatting sqref="N40 F22:F23 E12:F13 H12:J15 F14:F18 H17:J17 H16 J16 H18 J18">
    <cfRule type="expression" priority="50" stopIfTrue="1">
      <formula>"if(E11&gt;0,#,##0;(#,##0),"-")"</formula>
    </cfRule>
  </conditionalFormatting>
  <conditionalFormatting sqref="E33">
    <cfRule type="expression" priority="45" stopIfTrue="1">
      <formula>"if(E11&gt;0,#,##0;(#,##0),"-")"</formula>
    </cfRule>
  </conditionalFormatting>
  <conditionalFormatting sqref="E22:E23">
    <cfRule type="expression" priority="49" stopIfTrue="1">
      <formula>"if(E11&gt;0,#,##0;(#,##0),"-")"</formula>
    </cfRule>
  </conditionalFormatting>
  <conditionalFormatting sqref="E11:F11 F33 H11:J11 H33 H24:J26 E24:F26 J33 F29 E28:F28 H28:J29">
    <cfRule type="expression" priority="48" stopIfTrue="1">
      <formula>"if(E11&gt;0,#,##0;(#,##0),"-")"</formula>
    </cfRule>
  </conditionalFormatting>
  <conditionalFormatting sqref="H30:J30 F30">
    <cfRule type="expression" priority="47" stopIfTrue="1">
      <formula>"if(E11&gt;0,#,##0;(#,##0),"-")"</formula>
    </cfRule>
  </conditionalFormatting>
  <conditionalFormatting sqref="E14:E15 E17:E18">
    <cfRule type="expression" priority="42" stopIfTrue="1">
      <formula>"if(E11&gt;0,#,##0;(#,##0),"-")"</formula>
    </cfRule>
  </conditionalFormatting>
  <conditionalFormatting sqref="I39">
    <cfRule type="expression" priority="41" stopIfTrue="1">
      <formula>"if(E11&gt;0,#,##0;(#,##0),"-")"</formula>
    </cfRule>
  </conditionalFormatting>
  <conditionalFormatting sqref="E31">
    <cfRule type="expression" priority="40" stopIfTrue="1">
      <formula>"if(E11&gt;0,#,##0;(#,##0),"-")"</formula>
    </cfRule>
  </conditionalFormatting>
  <conditionalFormatting sqref="I31">
    <cfRule type="expression" priority="39" stopIfTrue="1">
      <formula>"if(E11&gt;0,#,##0;(#,##0),"-")"</formula>
    </cfRule>
  </conditionalFormatting>
  <conditionalFormatting sqref="K20:K21 K23">
    <cfRule type="expression" priority="25" stopIfTrue="1">
      <formula>"if(E11&gt;0,#,##0;(#,##0),"-")"</formula>
    </cfRule>
  </conditionalFormatting>
  <conditionalFormatting sqref="G31">
    <cfRule type="expression" priority="30" stopIfTrue="1">
      <formula>"if(E11&gt;0,#,##0;(#,##0),"-")"</formula>
    </cfRule>
  </conditionalFormatting>
  <conditionalFormatting sqref="K39">
    <cfRule type="expression" priority="23" stopIfTrue="1">
      <formula>"if(E11&gt;0,#,##0;(#,##0),"-")"</formula>
    </cfRule>
  </conditionalFormatting>
  <conditionalFormatting sqref="E32">
    <cfRule type="expression" priority="38" stopIfTrue="1">
      <formula>"if(E11&gt;0,#,##0;(#,##0),"-")"</formula>
    </cfRule>
  </conditionalFormatting>
  <conditionalFormatting sqref="K31">
    <cfRule type="expression" priority="22" stopIfTrue="1">
      <formula>"if(E11&gt;0,#,##0;(#,##0),"-")"</formula>
    </cfRule>
  </conditionalFormatting>
  <conditionalFormatting sqref="I32:J32">
    <cfRule type="expression" priority="37" stopIfTrue="1">
      <formula>"if(E11&gt;0,#,##0;(#,##0),"-")"</formula>
    </cfRule>
  </conditionalFormatting>
  <conditionalFormatting sqref="G30 G20:G21">
    <cfRule type="expression" priority="33" stopIfTrue="1">
      <formula>"if(E11&gt;0,#,##0;(#,##0),"-")"</formula>
    </cfRule>
  </conditionalFormatting>
  <conditionalFormatting sqref="G34">
    <cfRule type="expression" priority="32" stopIfTrue="1">
      <formula>"if(E11&gt;0,#,##0;(#,##0),"-")"</formula>
    </cfRule>
  </conditionalFormatting>
  <conditionalFormatting sqref="G12:G13">
    <cfRule type="expression" priority="36" stopIfTrue="1">
      <formula>"if(E11&gt;0,#,##0;(#,##0),"-")"</formula>
    </cfRule>
  </conditionalFormatting>
  <conditionalFormatting sqref="G23">
    <cfRule type="expression" priority="35" stopIfTrue="1">
      <formula>"if(E11&gt;0,#,##0;(#,##0),"-")"</formula>
    </cfRule>
  </conditionalFormatting>
  <conditionalFormatting sqref="G11 G24:G26 G28:G29">
    <cfRule type="expression" priority="34" stopIfTrue="1">
      <formula>"if(E11&gt;0,#,##0;(#,##0),"-")"</formula>
    </cfRule>
  </conditionalFormatting>
  <conditionalFormatting sqref="G14:G16 G18">
    <cfRule type="expression" priority="31" stopIfTrue="1">
      <formula>"if(E11&gt;0,#,##0;(#,##0),"-")"</formula>
    </cfRule>
  </conditionalFormatting>
  <conditionalFormatting sqref="K11 K24:K26 K28:K29">
    <cfRule type="expression" priority="27" stopIfTrue="1">
      <formula>"if(E11&gt;0,#,##0;(#,##0),"-")"</formula>
    </cfRule>
  </conditionalFormatting>
  <conditionalFormatting sqref="G32">
    <cfRule type="expression" priority="29" stopIfTrue="1">
      <formula>"if(E11&gt;0,#,##0;(#,##0),"-")"</formula>
    </cfRule>
  </conditionalFormatting>
  <conditionalFormatting sqref="K34">
    <cfRule type="expression" priority="24" stopIfTrue="1">
      <formula>"if(E11&gt;0,#,##0;(#,##0),"-")"</formula>
    </cfRule>
  </conditionalFormatting>
  <conditionalFormatting sqref="K12:K15 K17">
    <cfRule type="expression" priority="28" stopIfTrue="1">
      <formula>"if(E11&gt;0,#,##0;(#,##0),"-")"</formula>
    </cfRule>
  </conditionalFormatting>
  <conditionalFormatting sqref="K30">
    <cfRule type="expression" priority="26" stopIfTrue="1">
      <formula>"if(E11&gt;0,#,##0;(#,##0),"-")"</formula>
    </cfRule>
  </conditionalFormatting>
  <conditionalFormatting sqref="G22">
    <cfRule type="expression" priority="17" stopIfTrue="1">
      <formula>"if(E11&gt;0,#,##0;(#,##0),"-")"</formula>
    </cfRule>
  </conditionalFormatting>
  <conditionalFormatting sqref="K32">
    <cfRule type="expression" priority="21" stopIfTrue="1">
      <formula>"if(E11&gt;0,#,##0;(#,##0),"-")"</formula>
    </cfRule>
  </conditionalFormatting>
  <conditionalFormatting sqref="I22">
    <cfRule type="expression" priority="16" stopIfTrue="1">
      <formula>"if(E11&gt;0,#,##0;(#,##0),"-")"</formula>
    </cfRule>
  </conditionalFormatting>
  <conditionalFormatting sqref="K22">
    <cfRule type="expression" priority="15" stopIfTrue="1">
      <formula>"if(E11&gt;0,#,##0;(#,##0),"-")"</formula>
    </cfRule>
  </conditionalFormatting>
  <conditionalFormatting sqref="I16">
    <cfRule type="expression" priority="14" stopIfTrue="1">
      <formula>"if(E11&gt;0,#,##0;(#,##0),"-")"</formula>
    </cfRule>
  </conditionalFormatting>
  <conditionalFormatting sqref="K16">
    <cfRule type="expression" priority="13" stopIfTrue="1">
      <formula>"if(E11&gt;0,#,##0;(#,##0),"-")"</formula>
    </cfRule>
  </conditionalFormatting>
  <conditionalFormatting sqref="I18">
    <cfRule type="expression" priority="12" stopIfTrue="1">
      <formula>"if(E11&gt;0,#,##0;(#,##0),"-")"</formula>
    </cfRule>
  </conditionalFormatting>
  <conditionalFormatting sqref="K18">
    <cfRule type="expression" priority="11" stopIfTrue="1">
      <formula>"if(E11&gt;0,#,##0;(#,##0),"-")"</formula>
    </cfRule>
  </conditionalFormatting>
  <conditionalFormatting sqref="E29">
    <cfRule type="expression" priority="10" stopIfTrue="1">
      <formula>"if(E11&gt;0,#,##0;(#,##0),"-")"</formula>
    </cfRule>
  </conditionalFormatting>
  <conditionalFormatting sqref="E20">
    <cfRule type="expression" priority="6" stopIfTrue="1">
      <formula>"if(E11&gt;0,#,##0;(#,##0),"-")"</formula>
    </cfRule>
  </conditionalFormatting>
  <conditionalFormatting sqref="G17">
    <cfRule type="expression" priority="5" stopIfTrue="1">
      <formula>"if(E11&gt;0,#,##0;(#,##0),"-")"</formula>
    </cfRule>
  </conditionalFormatting>
  <conditionalFormatting sqref="E16">
    <cfRule type="expression" priority="4" stopIfTrue="1">
      <formula>"if(E11&gt;0,#,##0;(#,##0),"-")"</formula>
    </cfRule>
  </conditionalFormatting>
  <conditionalFormatting sqref="G33">
    <cfRule type="expression" priority="3" stopIfTrue="1">
      <formula>"if(E11&gt;0,#,##0;(#,##0),"-")"</formula>
    </cfRule>
  </conditionalFormatting>
  <conditionalFormatting sqref="I33">
    <cfRule type="expression" priority="2" stopIfTrue="1">
      <formula>"if(E11&gt;0,#,##0;(#,##0),"-")"</formula>
    </cfRule>
  </conditionalFormatting>
  <conditionalFormatting sqref="K33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82" firstPageNumber="9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2"/>
  <sheetViews>
    <sheetView showGridLines="0" view="pageBreakPreview" zoomScale="80" zoomScaleNormal="80" zoomScaleSheetLayoutView="80" workbookViewId="0"/>
  </sheetViews>
  <sheetFormatPr defaultColWidth="26.5703125" defaultRowHeight="21.75"/>
  <cols>
    <col min="1" max="1" width="52.5703125" style="113" customWidth="1"/>
    <col min="2" max="2" width="8" style="113" customWidth="1"/>
    <col min="3" max="3" width="1.140625" style="113" customWidth="1"/>
    <col min="4" max="4" width="14.28515625" style="55" customWidth="1"/>
    <col min="5" max="5" width="0.85546875" style="55" customWidth="1"/>
    <col min="6" max="6" width="14.28515625" style="55" customWidth="1"/>
    <col min="7" max="7" width="0.85546875" style="55" customWidth="1"/>
    <col min="8" max="8" width="14.28515625" style="55" customWidth="1"/>
    <col min="9" max="9" width="0.85546875" style="55" customWidth="1"/>
    <col min="10" max="10" width="14.28515625" style="55" customWidth="1"/>
    <col min="11" max="11" width="0.85546875" style="55" customWidth="1"/>
    <col min="12" max="12" width="14.28515625" style="55" customWidth="1"/>
    <col min="13" max="13" width="0.85546875" style="55" customWidth="1"/>
    <col min="14" max="14" width="14.28515625" style="55" customWidth="1"/>
    <col min="15" max="15" width="0.7109375" style="55" customWidth="1"/>
    <col min="16" max="16" width="14.28515625" style="55" customWidth="1"/>
    <col min="17" max="17" width="0.85546875" style="55" customWidth="1"/>
    <col min="18" max="18" width="14.28515625" style="55" customWidth="1"/>
    <col min="19" max="19" width="0.7109375" style="55" customWidth="1"/>
    <col min="20" max="20" width="14.28515625" style="55" customWidth="1"/>
    <col min="21" max="21" width="0.85546875" style="55" customWidth="1"/>
    <col min="22" max="22" width="14.28515625" style="55" customWidth="1"/>
    <col min="23" max="23" width="0.85546875" style="55" customWidth="1"/>
    <col min="24" max="24" width="14.28515625" style="55" customWidth="1"/>
    <col min="25" max="25" width="0.85546875" style="55" customWidth="1"/>
    <col min="26" max="26" width="14.28515625" style="55" customWidth="1"/>
    <col min="27" max="27" width="0.85546875" style="55" customWidth="1"/>
    <col min="28" max="28" width="14.28515625" style="55" customWidth="1"/>
    <col min="29" max="29" width="1.7109375" style="55" customWidth="1"/>
    <col min="30" max="16384" width="26.5703125" style="55"/>
  </cols>
  <sheetData>
    <row r="1" spans="1:29" ht="23.25">
      <c r="A1" s="56" t="s">
        <v>83</v>
      </c>
      <c r="B1" s="57"/>
      <c r="C1" s="57"/>
      <c r="AB1" s="58"/>
    </row>
    <row r="2" spans="1:29" ht="23.25">
      <c r="A2" s="57" t="s">
        <v>122</v>
      </c>
      <c r="B2" s="57"/>
      <c r="C2" s="5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8"/>
    </row>
    <row r="3" spans="1:29" ht="23.25">
      <c r="A3" s="57"/>
      <c r="B3" s="57"/>
      <c r="C3" s="57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8"/>
    </row>
    <row r="4" spans="1:29" ht="23.25">
      <c r="A4" s="57"/>
      <c r="B4" s="57"/>
      <c r="C4" s="57"/>
      <c r="D4" s="377" t="s">
        <v>0</v>
      </c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</row>
    <row r="5" spans="1:29" s="66" customFormat="1" ht="21">
      <c r="A5" s="61"/>
      <c r="B5" s="62"/>
      <c r="C5" s="62"/>
      <c r="D5" s="63"/>
      <c r="E5" s="63"/>
      <c r="G5" s="63"/>
      <c r="J5" s="63"/>
      <c r="K5" s="63"/>
      <c r="L5" s="63"/>
      <c r="M5" s="63"/>
      <c r="N5" s="63"/>
      <c r="O5" s="63"/>
      <c r="P5" s="378" t="s">
        <v>123</v>
      </c>
      <c r="Q5" s="378"/>
      <c r="R5" s="378"/>
      <c r="S5" s="378"/>
      <c r="T5" s="378"/>
      <c r="U5" s="378"/>
      <c r="V5" s="378"/>
      <c r="W5" s="63"/>
      <c r="X5" s="64"/>
      <c r="Y5" s="63"/>
      <c r="Z5" s="63"/>
      <c r="AA5" s="63"/>
      <c r="AB5" s="63"/>
    </row>
    <row r="6" spans="1:29" s="61" customFormat="1" ht="21">
      <c r="D6" s="63"/>
      <c r="E6" s="63"/>
      <c r="F6" s="63"/>
      <c r="G6" s="63"/>
      <c r="H6" s="63"/>
      <c r="I6" s="63"/>
      <c r="J6" s="63"/>
      <c r="K6" s="63"/>
      <c r="L6" s="67" t="s">
        <v>32</v>
      </c>
      <c r="M6" s="67"/>
      <c r="N6" s="67"/>
      <c r="O6" s="224"/>
      <c r="P6" s="379" t="s">
        <v>28</v>
      </c>
      <c r="Q6" s="379"/>
      <c r="R6" s="379"/>
      <c r="S6" s="379"/>
      <c r="T6" s="379"/>
      <c r="U6" s="379"/>
      <c r="V6" s="379"/>
      <c r="W6" s="63"/>
      <c r="X6" s="63"/>
      <c r="Y6" s="63"/>
      <c r="Z6" s="63"/>
      <c r="AA6" s="63"/>
      <c r="AB6" s="63"/>
    </row>
    <row r="7" spans="1:29" s="61" customFormat="1" ht="21">
      <c r="D7" s="63"/>
      <c r="E7" s="63"/>
      <c r="F7" s="63"/>
      <c r="G7" s="63"/>
      <c r="H7" s="63"/>
      <c r="I7" s="63"/>
      <c r="J7" s="63"/>
      <c r="K7" s="63"/>
      <c r="L7" s="224"/>
      <c r="M7" s="224"/>
      <c r="N7" s="224"/>
      <c r="O7" s="224"/>
      <c r="P7" s="273"/>
      <c r="Q7" s="273"/>
      <c r="R7" s="273"/>
      <c r="S7" s="273"/>
      <c r="T7" s="227" t="s">
        <v>207</v>
      </c>
      <c r="U7" s="209"/>
      <c r="V7" s="209"/>
      <c r="W7" s="63"/>
      <c r="X7" s="63"/>
      <c r="Y7" s="63"/>
      <c r="Z7" s="63"/>
      <c r="AA7" s="63"/>
      <c r="AB7" s="63"/>
    </row>
    <row r="8" spans="1:29" s="61" customFormat="1" ht="21">
      <c r="D8" s="63"/>
      <c r="E8" s="63"/>
      <c r="F8" s="63"/>
      <c r="G8" s="63"/>
      <c r="H8" s="63"/>
      <c r="I8" s="63"/>
      <c r="J8" s="63"/>
      <c r="K8" s="63"/>
      <c r="L8" s="224"/>
      <c r="M8" s="224"/>
      <c r="N8" s="224"/>
      <c r="O8" s="224"/>
      <c r="P8" s="273"/>
      <c r="Q8" s="273"/>
      <c r="R8" s="273"/>
      <c r="S8" s="273"/>
      <c r="T8" s="227" t="s">
        <v>241</v>
      </c>
      <c r="U8" s="209"/>
      <c r="V8" s="209"/>
      <c r="W8" s="63"/>
      <c r="X8" s="63"/>
      <c r="Y8" s="63"/>
      <c r="Z8" s="63"/>
      <c r="AA8" s="63"/>
      <c r="AB8" s="63"/>
    </row>
    <row r="9" spans="1:29" s="61" customFormat="1" ht="21">
      <c r="D9" s="63"/>
      <c r="E9" s="63"/>
      <c r="F9" s="63"/>
      <c r="G9" s="63"/>
      <c r="H9" s="63"/>
      <c r="I9" s="63"/>
      <c r="J9" s="63"/>
      <c r="K9" s="63"/>
      <c r="L9" s="224"/>
      <c r="M9" s="224"/>
      <c r="N9" s="224"/>
      <c r="O9" s="224"/>
      <c r="P9" s="227" t="s">
        <v>201</v>
      </c>
      <c r="Q9" s="273"/>
      <c r="R9" s="227"/>
      <c r="S9" s="227"/>
      <c r="T9" s="227" t="s">
        <v>87</v>
      </c>
      <c r="U9" s="209"/>
      <c r="V9" s="209"/>
      <c r="W9" s="63"/>
      <c r="X9" s="63"/>
      <c r="Y9" s="63"/>
      <c r="Z9" s="63"/>
      <c r="AA9" s="63"/>
      <c r="AB9" s="63"/>
    </row>
    <row r="10" spans="1:29" s="61" customFormat="1" ht="21">
      <c r="D10" s="63"/>
      <c r="E10" s="63"/>
      <c r="F10" s="63"/>
      <c r="G10" s="63"/>
      <c r="H10" s="63"/>
      <c r="I10" s="63"/>
      <c r="J10" s="63"/>
      <c r="K10" s="63"/>
      <c r="L10" s="224"/>
      <c r="M10" s="224"/>
      <c r="N10" s="224"/>
      <c r="O10" s="224"/>
      <c r="P10" s="227" t="s">
        <v>202</v>
      </c>
      <c r="Q10" s="273"/>
      <c r="R10" s="227" t="s">
        <v>205</v>
      </c>
      <c r="S10" s="227"/>
      <c r="T10" s="227" t="s">
        <v>209</v>
      </c>
      <c r="U10" s="209"/>
      <c r="V10" s="209"/>
      <c r="W10" s="63"/>
      <c r="X10" s="63"/>
      <c r="Y10" s="63"/>
      <c r="Z10" s="63"/>
      <c r="AA10" s="63"/>
      <c r="AB10" s="63"/>
    </row>
    <row r="11" spans="1:29" s="64" customFormat="1" ht="21">
      <c r="D11" s="65"/>
      <c r="E11" s="65"/>
      <c r="F11" s="69"/>
      <c r="G11" s="69"/>
      <c r="H11" s="65"/>
      <c r="I11" s="65"/>
      <c r="J11" s="65"/>
      <c r="K11" s="65"/>
      <c r="P11" s="227" t="s">
        <v>203</v>
      </c>
      <c r="R11" s="227" t="s">
        <v>106</v>
      </c>
      <c r="S11" s="227"/>
      <c r="T11" s="227" t="s">
        <v>212</v>
      </c>
      <c r="W11" s="65"/>
      <c r="X11" s="65"/>
      <c r="Y11" s="65"/>
      <c r="Z11" s="70" t="s">
        <v>47</v>
      </c>
      <c r="AA11" s="65"/>
      <c r="AB11" s="65"/>
    </row>
    <row r="12" spans="1:29" s="64" customFormat="1" ht="21">
      <c r="D12" s="65" t="s">
        <v>140</v>
      </c>
      <c r="E12" s="65"/>
      <c r="F12" s="65"/>
      <c r="G12" s="65"/>
      <c r="H12" s="65"/>
      <c r="I12" s="65"/>
      <c r="J12" s="65" t="s">
        <v>144</v>
      </c>
      <c r="K12" s="65"/>
      <c r="L12" s="65"/>
      <c r="M12" s="65"/>
      <c r="N12" s="65"/>
      <c r="O12" s="209"/>
      <c r="P12" s="227" t="s">
        <v>106</v>
      </c>
      <c r="Q12" s="273"/>
      <c r="R12" s="227" t="s">
        <v>206</v>
      </c>
      <c r="S12" s="227"/>
      <c r="T12" s="227" t="s">
        <v>210</v>
      </c>
      <c r="U12" s="71"/>
      <c r="V12" s="71" t="s">
        <v>111</v>
      </c>
      <c r="W12" s="65"/>
      <c r="X12" s="65" t="s">
        <v>46</v>
      </c>
      <c r="Y12" s="65"/>
      <c r="Z12" s="70" t="s">
        <v>60</v>
      </c>
      <c r="AA12" s="65"/>
      <c r="AB12" s="65"/>
    </row>
    <row r="13" spans="1:29" s="60" customFormat="1" ht="21">
      <c r="C13" s="72"/>
      <c r="D13" s="65" t="s">
        <v>141</v>
      </c>
      <c r="E13" s="65"/>
      <c r="F13" s="65" t="s">
        <v>49</v>
      </c>
      <c r="G13" s="65"/>
      <c r="H13" s="320" t="s">
        <v>225</v>
      </c>
      <c r="I13" s="65"/>
      <c r="J13" s="65" t="s">
        <v>145</v>
      </c>
      <c r="K13" s="65"/>
      <c r="L13" s="65" t="s">
        <v>85</v>
      </c>
      <c r="M13" s="65"/>
      <c r="N13" s="73"/>
      <c r="O13" s="73"/>
      <c r="P13" s="227" t="s">
        <v>204</v>
      </c>
      <c r="Q13" s="273"/>
      <c r="R13" s="227" t="s">
        <v>278</v>
      </c>
      <c r="S13" s="227"/>
      <c r="T13" s="227" t="s">
        <v>211</v>
      </c>
      <c r="U13" s="71"/>
      <c r="V13" s="71" t="s">
        <v>127</v>
      </c>
      <c r="W13" s="65"/>
      <c r="X13" s="65" t="s">
        <v>50</v>
      </c>
      <c r="Y13" s="65"/>
      <c r="Z13" s="70" t="s">
        <v>61</v>
      </c>
      <c r="AA13" s="65"/>
      <c r="AB13" s="65" t="s">
        <v>62</v>
      </c>
    </row>
    <row r="14" spans="1:29" s="60" customFormat="1" ht="21">
      <c r="B14" s="72" t="s">
        <v>3</v>
      </c>
      <c r="C14" s="72"/>
      <c r="D14" s="68" t="s">
        <v>142</v>
      </c>
      <c r="E14" s="65"/>
      <c r="F14" s="68" t="s">
        <v>147</v>
      </c>
      <c r="G14" s="65"/>
      <c r="H14" s="321" t="s">
        <v>226</v>
      </c>
      <c r="I14" s="65"/>
      <c r="J14" s="68" t="s">
        <v>146</v>
      </c>
      <c r="K14" s="65"/>
      <c r="L14" s="68" t="s">
        <v>86</v>
      </c>
      <c r="M14" s="65"/>
      <c r="N14" s="68" t="s">
        <v>33</v>
      </c>
      <c r="O14" s="209"/>
      <c r="P14" s="276" t="s">
        <v>124</v>
      </c>
      <c r="Q14" s="273"/>
      <c r="R14" s="276" t="s">
        <v>279</v>
      </c>
      <c r="S14" s="227"/>
      <c r="T14" s="276" t="s">
        <v>60</v>
      </c>
      <c r="U14" s="71"/>
      <c r="V14" s="74" t="s">
        <v>72</v>
      </c>
      <c r="W14" s="65"/>
      <c r="X14" s="68" t="s">
        <v>84</v>
      </c>
      <c r="Y14" s="65"/>
      <c r="Z14" s="75" t="s">
        <v>63</v>
      </c>
      <c r="AA14" s="65"/>
      <c r="AB14" s="68" t="s">
        <v>64</v>
      </c>
      <c r="AC14" s="64"/>
    </row>
    <row r="15" spans="1:29" s="73" customFormat="1" ht="21">
      <c r="D15" s="380" t="s">
        <v>133</v>
      </c>
      <c r="E15" s="380"/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380"/>
      <c r="Q15" s="380"/>
      <c r="R15" s="380"/>
      <c r="S15" s="380"/>
      <c r="T15" s="380"/>
      <c r="U15" s="380"/>
      <c r="V15" s="380"/>
      <c r="W15" s="380"/>
      <c r="X15" s="380"/>
      <c r="Y15" s="380"/>
      <c r="Z15" s="380"/>
      <c r="AA15" s="380"/>
      <c r="AB15" s="380"/>
      <c r="AC15" s="65"/>
    </row>
    <row r="16" spans="1:29" s="73" customFormat="1" ht="21">
      <c r="A16" s="77" t="s">
        <v>260</v>
      </c>
      <c r="B16" s="77"/>
      <c r="C16" s="77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212"/>
      <c r="P16" s="76"/>
      <c r="Q16" s="76"/>
      <c r="R16" s="76"/>
      <c r="S16" s="212"/>
      <c r="T16" s="76"/>
      <c r="U16" s="76"/>
      <c r="V16" s="78"/>
      <c r="W16" s="78"/>
      <c r="X16" s="78"/>
      <c r="Y16" s="76"/>
      <c r="Z16" s="76"/>
      <c r="AA16" s="76"/>
      <c r="AB16" s="79"/>
      <c r="AC16" s="65"/>
    </row>
    <row r="17" spans="1:29" s="80" customFormat="1" ht="21">
      <c r="A17" s="80" t="s">
        <v>128</v>
      </c>
      <c r="D17" s="54">
        <v>1376923</v>
      </c>
      <c r="E17" s="81"/>
      <c r="F17" s="54">
        <v>11157460</v>
      </c>
      <c r="G17" s="81"/>
      <c r="H17" s="54">
        <v>2730390</v>
      </c>
      <c r="I17" s="81"/>
      <c r="J17" s="54">
        <v>8400</v>
      </c>
      <c r="K17" s="81"/>
      <c r="L17" s="54">
        <v>153164</v>
      </c>
      <c r="M17" s="81"/>
      <c r="N17" s="54">
        <v>27415986</v>
      </c>
      <c r="O17" s="54"/>
      <c r="P17" s="82">
        <v>-552724</v>
      </c>
      <c r="Q17" s="81"/>
      <c r="R17" s="81">
        <v>381836</v>
      </c>
      <c r="S17" s="81"/>
      <c r="T17" s="82">
        <v>5579</v>
      </c>
      <c r="U17" s="81"/>
      <c r="V17" s="54">
        <v>-165309</v>
      </c>
      <c r="W17" s="81"/>
      <c r="X17" s="54">
        <v>42677014</v>
      </c>
      <c r="Y17" s="81"/>
      <c r="Z17" s="54">
        <v>6806409</v>
      </c>
      <c r="AA17" s="81"/>
      <c r="AB17" s="54">
        <v>49483423</v>
      </c>
    </row>
    <row r="18" spans="1:29" s="83" customFormat="1" hidden="1">
      <c r="A18" s="112" t="s">
        <v>148</v>
      </c>
      <c r="B18" s="10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9"/>
      <c r="Q18" s="89"/>
      <c r="R18" s="89"/>
      <c r="S18" s="89"/>
      <c r="T18" s="89"/>
      <c r="U18" s="89"/>
      <c r="V18" s="89"/>
      <c r="W18" s="84"/>
      <c r="X18" s="89"/>
      <c r="Y18" s="54"/>
      <c r="Z18" s="89"/>
      <c r="AA18" s="54"/>
      <c r="AB18" s="89"/>
      <c r="AC18" s="85"/>
    </row>
    <row r="19" spans="1:29" s="83" customFormat="1" ht="21" hidden="1" customHeight="1">
      <c r="A19" s="80" t="s">
        <v>149</v>
      </c>
      <c r="D19" s="95">
        <f>SUM(D17:D18)</f>
        <v>1376923</v>
      </c>
      <c r="E19" s="53"/>
      <c r="F19" s="95">
        <f>SUM(F17:F18)</f>
        <v>11157460</v>
      </c>
      <c r="G19" s="53"/>
      <c r="H19" s="95">
        <f>SUM(H17:H18)</f>
        <v>2730390</v>
      </c>
      <c r="I19" s="53"/>
      <c r="J19" s="95">
        <f>SUM(J17:J18)</f>
        <v>8400</v>
      </c>
      <c r="K19" s="53"/>
      <c r="L19" s="95">
        <f>SUM(L17:L18)</f>
        <v>153164</v>
      </c>
      <c r="M19" s="53"/>
      <c r="N19" s="95">
        <f>SUM(N17:N18)</f>
        <v>27415986</v>
      </c>
      <c r="O19" s="54"/>
      <c r="P19" s="95">
        <f>SUM(P17:P18)</f>
        <v>-552724</v>
      </c>
      <c r="Q19" s="54"/>
      <c r="R19" s="95">
        <f>SUM(R17:R18)</f>
        <v>381836</v>
      </c>
      <c r="S19" s="54"/>
      <c r="T19" s="95">
        <f>SUM(T17:T18)</f>
        <v>5579</v>
      </c>
      <c r="U19" s="54"/>
      <c r="V19" s="95">
        <f>SUM(V17:V18)</f>
        <v>-165309</v>
      </c>
      <c r="W19" s="96"/>
      <c r="X19" s="95">
        <f>SUM(X17:X18)</f>
        <v>42677014</v>
      </c>
      <c r="Y19" s="53"/>
      <c r="Z19" s="95">
        <f>SUM(Z17:Z18)</f>
        <v>6806409</v>
      </c>
      <c r="AA19" s="53"/>
      <c r="AB19" s="95">
        <f>SUM(AB17:AB18)</f>
        <v>49483423</v>
      </c>
      <c r="AC19" s="85"/>
    </row>
    <row r="20" spans="1:29" s="83" customFormat="1" ht="21" customHeight="1">
      <c r="A20" s="80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4"/>
      <c r="Q20" s="54"/>
      <c r="R20" s="54"/>
      <c r="S20" s="54"/>
      <c r="T20" s="54"/>
      <c r="U20" s="54"/>
      <c r="V20" s="54"/>
      <c r="W20" s="84"/>
      <c r="X20" s="54"/>
      <c r="Y20" s="54"/>
      <c r="Z20" s="54"/>
      <c r="AA20" s="54"/>
      <c r="AB20" s="54"/>
      <c r="AC20" s="85"/>
    </row>
    <row r="21" spans="1:29" s="83" customFormat="1" ht="21">
      <c r="A21" s="83" t="s">
        <v>67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4"/>
      <c r="Q21" s="54"/>
      <c r="R21" s="54"/>
      <c r="S21" s="54"/>
      <c r="T21" s="54"/>
      <c r="U21" s="54"/>
      <c r="V21" s="54"/>
      <c r="W21" s="84"/>
      <c r="X21" s="54"/>
      <c r="Y21" s="54"/>
      <c r="Z21" s="54"/>
      <c r="AA21" s="54"/>
      <c r="AB21" s="54"/>
      <c r="AC21" s="85"/>
    </row>
    <row r="22" spans="1:29" s="83" customFormat="1" ht="21">
      <c r="A22" s="86" t="s">
        <v>161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4"/>
      <c r="Q22" s="54"/>
      <c r="R22" s="54"/>
      <c r="S22" s="54"/>
      <c r="T22" s="54"/>
      <c r="U22" s="54"/>
      <c r="V22" s="54"/>
      <c r="W22" s="84"/>
      <c r="X22" s="54"/>
      <c r="Y22" s="54"/>
      <c r="Z22" s="54"/>
      <c r="AA22" s="54"/>
      <c r="AB22" s="54"/>
      <c r="AC22" s="85"/>
    </row>
    <row r="23" spans="1:29" s="83" customFormat="1" ht="21">
      <c r="A23" s="87" t="s">
        <v>160</v>
      </c>
      <c r="D23" s="88">
        <v>0</v>
      </c>
      <c r="E23" s="88"/>
      <c r="F23" s="88">
        <v>0</v>
      </c>
      <c r="G23" s="88"/>
      <c r="H23" s="88">
        <v>8335</v>
      </c>
      <c r="I23" s="88"/>
      <c r="J23" s="88">
        <v>0</v>
      </c>
      <c r="K23" s="88"/>
      <c r="L23" s="88">
        <v>0</v>
      </c>
      <c r="M23" s="88"/>
      <c r="N23" s="88">
        <v>0</v>
      </c>
      <c r="O23" s="88"/>
      <c r="P23" s="89">
        <v>0</v>
      </c>
      <c r="Q23" s="89"/>
      <c r="R23" s="89">
        <v>0</v>
      </c>
      <c r="S23" s="89"/>
      <c r="T23" s="89">
        <v>0</v>
      </c>
      <c r="U23" s="89"/>
      <c r="V23" s="89">
        <f>SUM(P23,T23,R23)</f>
        <v>0</v>
      </c>
      <c r="W23" s="90"/>
      <c r="X23" s="89">
        <f>SUM(D23:N23,V23)</f>
        <v>8335</v>
      </c>
      <c r="Y23" s="89"/>
      <c r="Z23" s="89">
        <v>12255</v>
      </c>
      <c r="AA23" s="89"/>
      <c r="AB23" s="89">
        <f>SUM(X23:Z23)</f>
        <v>20590</v>
      </c>
      <c r="AC23" s="85"/>
    </row>
    <row r="24" spans="1:29" s="93" customFormat="1" ht="21">
      <c r="A24" s="334" t="s">
        <v>162</v>
      </c>
      <c r="B24" s="335"/>
      <c r="C24" s="335"/>
      <c r="D24" s="89">
        <v>0</v>
      </c>
      <c r="E24" s="89"/>
      <c r="F24" s="89">
        <v>0</v>
      </c>
      <c r="G24" s="89"/>
      <c r="H24" s="89">
        <v>6033</v>
      </c>
      <c r="I24" s="89"/>
      <c r="J24" s="89">
        <v>-5202</v>
      </c>
      <c r="K24" s="89"/>
      <c r="L24" s="89">
        <v>0</v>
      </c>
      <c r="M24" s="89"/>
      <c r="N24" s="89">
        <v>0</v>
      </c>
      <c r="O24" s="89"/>
      <c r="P24" s="89">
        <v>0</v>
      </c>
      <c r="Q24" s="89"/>
      <c r="R24" s="89">
        <v>0</v>
      </c>
      <c r="S24" s="89"/>
      <c r="T24" s="89">
        <v>0</v>
      </c>
      <c r="U24" s="89"/>
      <c r="V24" s="89">
        <f>SUM(P24,T24,R24)</f>
        <v>0</v>
      </c>
      <c r="W24" s="90"/>
      <c r="X24" s="89">
        <f>SUM(D24:N24,V24)</f>
        <v>831</v>
      </c>
      <c r="Y24" s="89"/>
      <c r="Z24" s="89">
        <v>354</v>
      </c>
      <c r="AA24" s="89"/>
      <c r="AB24" s="89">
        <f>SUM(X24:Z24)</f>
        <v>1185</v>
      </c>
      <c r="AC24" s="92"/>
    </row>
    <row r="25" spans="1:29" s="93" customFormat="1" ht="21">
      <c r="A25" s="87" t="s">
        <v>242</v>
      </c>
      <c r="B25" s="91">
        <v>17</v>
      </c>
      <c r="C25" s="91"/>
      <c r="D25" s="89">
        <v>0</v>
      </c>
      <c r="E25" s="88"/>
      <c r="F25" s="89">
        <v>0</v>
      </c>
      <c r="G25" s="88"/>
      <c r="H25" s="89">
        <v>0</v>
      </c>
      <c r="I25" s="88"/>
      <c r="J25" s="89">
        <v>0</v>
      </c>
      <c r="K25" s="88"/>
      <c r="L25" s="89">
        <v>0</v>
      </c>
      <c r="M25" s="88"/>
      <c r="N25" s="89">
        <v>-688454</v>
      </c>
      <c r="O25" s="89"/>
      <c r="P25" s="89">
        <v>0</v>
      </c>
      <c r="Q25" s="89"/>
      <c r="R25" s="89">
        <v>0</v>
      </c>
      <c r="S25" s="89"/>
      <c r="T25" s="89">
        <v>0</v>
      </c>
      <c r="U25" s="89"/>
      <c r="V25" s="89">
        <f>SUM(P25,T25,R25)</f>
        <v>0</v>
      </c>
      <c r="W25" s="90"/>
      <c r="X25" s="89">
        <f>SUM(D25:N25,V25)</f>
        <v>-688454</v>
      </c>
      <c r="Y25" s="89"/>
      <c r="Z25" s="89">
        <v>-191289</v>
      </c>
      <c r="AA25" s="89"/>
      <c r="AB25" s="89">
        <f>SUM(X25:Z25)</f>
        <v>-879743</v>
      </c>
      <c r="AC25" s="92"/>
    </row>
    <row r="26" spans="1:29" s="83" customFormat="1" ht="21">
      <c r="A26" s="94" t="s">
        <v>143</v>
      </c>
      <c r="D26" s="95">
        <f>SUM(D23:D25)</f>
        <v>0</v>
      </c>
      <c r="E26" s="53"/>
      <c r="F26" s="95">
        <f>SUM(F25:F25)</f>
        <v>0</v>
      </c>
      <c r="G26" s="53"/>
      <c r="H26" s="95">
        <f>SUM(H23:H25)</f>
        <v>14368</v>
      </c>
      <c r="I26" s="53"/>
      <c r="J26" s="95">
        <f>SUM(J23:J25)</f>
        <v>-5202</v>
      </c>
      <c r="K26" s="53"/>
      <c r="L26" s="95">
        <f>SUM(L23:L25)</f>
        <v>0</v>
      </c>
      <c r="M26" s="53"/>
      <c r="N26" s="95">
        <f>SUM(N23:N25)</f>
        <v>-688454</v>
      </c>
      <c r="O26" s="54"/>
      <c r="P26" s="95">
        <f>SUM(P23:P25)</f>
        <v>0</v>
      </c>
      <c r="Q26" s="54"/>
      <c r="R26" s="95">
        <f>SUM(R23:R25)</f>
        <v>0</v>
      </c>
      <c r="S26" s="54"/>
      <c r="T26" s="95">
        <f>SUM(T23:T25)</f>
        <v>0</v>
      </c>
      <c r="U26" s="54"/>
      <c r="V26" s="95">
        <f>SUM(V23:V25)</f>
        <v>0</v>
      </c>
      <c r="W26" s="96"/>
      <c r="X26" s="95">
        <f>SUM(X23:X25)</f>
        <v>-679288</v>
      </c>
      <c r="Y26" s="53"/>
      <c r="Z26" s="95">
        <f>SUM(Z23:Z25)</f>
        <v>-178680</v>
      </c>
      <c r="AA26" s="53"/>
      <c r="AB26" s="95">
        <f>SUM(AB23:AB25)</f>
        <v>-857968</v>
      </c>
      <c r="AC26" s="85"/>
    </row>
    <row r="27" spans="1:29" s="93" customFormat="1" ht="21"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9"/>
      <c r="Q27" s="89"/>
      <c r="R27" s="89"/>
      <c r="S27" s="89"/>
      <c r="T27" s="89"/>
      <c r="U27" s="89"/>
      <c r="V27" s="90"/>
      <c r="W27" s="90"/>
      <c r="X27" s="97"/>
      <c r="Y27" s="89"/>
      <c r="Z27" s="88"/>
      <c r="AA27" s="88"/>
      <c r="AB27" s="54"/>
      <c r="AC27" s="92"/>
    </row>
    <row r="28" spans="1:29" s="93" customFormat="1" ht="21">
      <c r="A28" s="98" t="s">
        <v>75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4"/>
      <c r="Q28" s="54"/>
      <c r="R28" s="54"/>
      <c r="S28" s="54"/>
      <c r="T28" s="54"/>
      <c r="U28" s="54"/>
      <c r="V28" s="54"/>
      <c r="W28" s="54"/>
      <c r="X28" s="89"/>
      <c r="Y28" s="84"/>
      <c r="Z28" s="54"/>
      <c r="AA28" s="54"/>
      <c r="AB28" s="99"/>
      <c r="AC28" s="92"/>
    </row>
    <row r="29" spans="1:29" s="93" customFormat="1" ht="21">
      <c r="A29" s="87" t="s">
        <v>158</v>
      </c>
      <c r="D29" s="89"/>
      <c r="E29" s="88"/>
      <c r="F29" s="89"/>
      <c r="G29" s="88"/>
      <c r="H29" s="89"/>
      <c r="I29" s="89"/>
      <c r="J29" s="89"/>
      <c r="K29" s="88"/>
      <c r="L29" s="89"/>
      <c r="M29" s="88"/>
      <c r="N29" s="89"/>
      <c r="O29" s="89"/>
      <c r="P29" s="89"/>
      <c r="Q29" s="89"/>
      <c r="R29" s="89"/>
      <c r="S29" s="89"/>
      <c r="T29" s="89"/>
      <c r="U29" s="90"/>
      <c r="V29" s="89"/>
      <c r="W29" s="90"/>
      <c r="X29" s="89"/>
      <c r="Y29" s="89"/>
      <c r="Z29" s="100"/>
      <c r="AA29" s="89"/>
      <c r="AB29" s="99"/>
      <c r="AC29" s="92"/>
    </row>
    <row r="30" spans="1:29" s="93" customFormat="1" ht="21">
      <c r="A30" s="87" t="s">
        <v>159</v>
      </c>
      <c r="D30" s="89">
        <v>0</v>
      </c>
      <c r="E30" s="88"/>
      <c r="F30" s="89">
        <v>0</v>
      </c>
      <c r="G30" s="88"/>
      <c r="H30" s="101">
        <v>-3703</v>
      </c>
      <c r="I30" s="89"/>
      <c r="J30" s="89">
        <v>0</v>
      </c>
      <c r="K30" s="100"/>
      <c r="L30" s="89">
        <v>0</v>
      </c>
      <c r="M30" s="101"/>
      <c r="N30" s="89">
        <v>0</v>
      </c>
      <c r="O30" s="89"/>
      <c r="P30" s="89">
        <v>0</v>
      </c>
      <c r="Q30" s="101"/>
      <c r="R30" s="89">
        <v>0</v>
      </c>
      <c r="S30" s="89"/>
      <c r="T30" s="89">
        <v>0</v>
      </c>
      <c r="U30" s="101"/>
      <c r="V30" s="101">
        <f>SUM(P30,T30,R30)</f>
        <v>0</v>
      </c>
      <c r="W30" s="101"/>
      <c r="X30" s="101">
        <f>SUM(D30:N30,V30)</f>
        <v>-3703</v>
      </c>
      <c r="Y30" s="102"/>
      <c r="Z30" s="101">
        <v>3703</v>
      </c>
      <c r="AA30" s="103"/>
      <c r="AB30" s="89">
        <f>SUM(X30:Z30)</f>
        <v>0</v>
      </c>
      <c r="AC30" s="92"/>
    </row>
    <row r="31" spans="1:29" s="93" customFormat="1" ht="21">
      <c r="A31" s="98" t="s">
        <v>143</v>
      </c>
      <c r="D31" s="95">
        <f>D30</f>
        <v>0</v>
      </c>
      <c r="E31" s="53"/>
      <c r="F31" s="95">
        <f>F30</f>
        <v>0</v>
      </c>
      <c r="G31" s="53"/>
      <c r="H31" s="95">
        <f>H30</f>
        <v>-3703</v>
      </c>
      <c r="I31" s="89"/>
      <c r="J31" s="95">
        <f>J30</f>
        <v>0</v>
      </c>
      <c r="K31" s="53"/>
      <c r="L31" s="95">
        <f t="shared" ref="L31:R31" si="0">L30</f>
        <v>0</v>
      </c>
      <c r="M31" s="54"/>
      <c r="N31" s="95">
        <f t="shared" si="0"/>
        <v>0</v>
      </c>
      <c r="O31" s="54"/>
      <c r="P31" s="95">
        <f t="shared" si="0"/>
        <v>0</v>
      </c>
      <c r="Q31" s="54"/>
      <c r="R31" s="95">
        <f t="shared" si="0"/>
        <v>0</v>
      </c>
      <c r="S31" s="54"/>
      <c r="T31" s="95">
        <f t="shared" ref="T31:AB31" si="1">T30</f>
        <v>0</v>
      </c>
      <c r="U31" s="54"/>
      <c r="V31" s="95">
        <f t="shared" si="1"/>
        <v>0</v>
      </c>
      <c r="W31" s="54"/>
      <c r="X31" s="95">
        <f t="shared" si="1"/>
        <v>-3703</v>
      </c>
      <c r="Y31" s="54"/>
      <c r="Z31" s="95">
        <f t="shared" si="1"/>
        <v>3703</v>
      </c>
      <c r="AA31" s="54"/>
      <c r="AB31" s="95">
        <f t="shared" si="1"/>
        <v>0</v>
      </c>
      <c r="AC31" s="92"/>
    </row>
    <row r="32" spans="1:29" s="93" customFormat="1" ht="21">
      <c r="A32" s="98"/>
      <c r="D32" s="54"/>
      <c r="E32" s="53"/>
      <c r="F32" s="54"/>
      <c r="G32" s="53"/>
      <c r="H32" s="54"/>
      <c r="I32" s="89"/>
      <c r="J32" s="54"/>
      <c r="K32" s="53"/>
      <c r="L32" s="54"/>
      <c r="M32" s="53"/>
      <c r="N32" s="54"/>
      <c r="O32" s="54"/>
      <c r="P32" s="54"/>
      <c r="Q32" s="54"/>
      <c r="R32" s="54"/>
      <c r="S32" s="54"/>
      <c r="T32" s="54"/>
      <c r="U32" s="96"/>
      <c r="V32" s="54"/>
      <c r="W32" s="96"/>
      <c r="X32" s="54"/>
      <c r="Y32" s="53"/>
      <c r="Z32" s="54"/>
      <c r="AA32" s="53"/>
      <c r="AB32" s="54"/>
      <c r="AC32" s="92"/>
    </row>
    <row r="33" spans="1:29" s="93" customFormat="1" ht="21">
      <c r="A33" s="83" t="s">
        <v>70</v>
      </c>
      <c r="D33" s="104">
        <f>D31+D26</f>
        <v>0</v>
      </c>
      <c r="E33" s="97"/>
      <c r="F33" s="104">
        <f>F31+F26</f>
        <v>0</v>
      </c>
      <c r="G33" s="97"/>
      <c r="H33" s="105">
        <f>H31+H26</f>
        <v>10665</v>
      </c>
      <c r="I33" s="101"/>
      <c r="J33" s="105">
        <f>J31+J26</f>
        <v>-5202</v>
      </c>
      <c r="K33" s="97"/>
      <c r="L33" s="104">
        <f>L31+L26</f>
        <v>0</v>
      </c>
      <c r="M33" s="97"/>
      <c r="N33" s="105">
        <f>N31+N26</f>
        <v>-688454</v>
      </c>
      <c r="O33" s="54"/>
      <c r="P33" s="106">
        <f>P31+P26</f>
        <v>0</v>
      </c>
      <c r="Q33" s="90"/>
      <c r="R33" s="106">
        <f>R31+R26</f>
        <v>0</v>
      </c>
      <c r="S33" s="228"/>
      <c r="T33" s="107">
        <v>0</v>
      </c>
      <c r="U33" s="90"/>
      <c r="V33" s="104">
        <f>V31+V26</f>
        <v>0</v>
      </c>
      <c r="W33" s="90"/>
      <c r="X33" s="105">
        <f>X31+X26</f>
        <v>-682991</v>
      </c>
      <c r="Y33" s="90"/>
      <c r="Z33" s="105">
        <f>Z31+Z26</f>
        <v>-174977</v>
      </c>
      <c r="AA33" s="97"/>
      <c r="AB33" s="105">
        <f>AB31+AB26</f>
        <v>-857968</v>
      </c>
      <c r="AC33" s="92"/>
    </row>
    <row r="34" spans="1:29" s="93" customFormat="1" ht="21"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9"/>
      <c r="Q34" s="89"/>
      <c r="R34" s="89"/>
      <c r="S34" s="89"/>
      <c r="T34" s="89"/>
      <c r="U34" s="89"/>
      <c r="V34" s="90"/>
      <c r="W34" s="90"/>
      <c r="X34" s="97"/>
      <c r="Y34" s="89"/>
      <c r="Z34" s="88"/>
      <c r="AA34" s="88"/>
      <c r="AB34" s="54"/>
      <c r="AC34" s="92"/>
    </row>
    <row r="35" spans="1:29" s="93" customFormat="1" ht="21">
      <c r="A35" s="83" t="s">
        <v>125</v>
      </c>
      <c r="B35" s="83"/>
      <c r="C35" s="83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97"/>
      <c r="W35" s="97"/>
      <c r="X35" s="97"/>
      <c r="Y35" s="88"/>
      <c r="Z35" s="88"/>
      <c r="AA35" s="88"/>
      <c r="AB35" s="89"/>
    </row>
    <row r="36" spans="1:29" s="93" customFormat="1" ht="21">
      <c r="A36" s="93" t="s">
        <v>150</v>
      </c>
      <c r="D36" s="89">
        <v>0</v>
      </c>
      <c r="E36" s="88"/>
      <c r="F36" s="89">
        <v>0</v>
      </c>
      <c r="G36" s="88"/>
      <c r="H36" s="89">
        <v>0</v>
      </c>
      <c r="I36" s="88"/>
      <c r="J36" s="89">
        <v>0</v>
      </c>
      <c r="K36" s="89"/>
      <c r="L36" s="89">
        <v>0</v>
      </c>
      <c r="M36" s="88"/>
      <c r="N36" s="89">
        <f>+'PL 8'!H32</f>
        <v>742074</v>
      </c>
      <c r="O36" s="89"/>
      <c r="P36" s="89">
        <v>0</v>
      </c>
      <c r="Q36" s="89"/>
      <c r="R36" s="89">
        <v>0</v>
      </c>
      <c r="S36" s="89"/>
      <c r="T36" s="89">
        <v>0</v>
      </c>
      <c r="U36" s="89"/>
      <c r="V36" s="109">
        <f>SUM(P36,T36,R36)</f>
        <v>0</v>
      </c>
      <c r="W36" s="97"/>
      <c r="X36" s="89">
        <f>SUM(D36:N36,V36)</f>
        <v>742074</v>
      </c>
      <c r="Y36" s="88"/>
      <c r="Z36" s="88">
        <f>+'PL 8'!H33</f>
        <v>328051</v>
      </c>
      <c r="AA36" s="88"/>
      <c r="AB36" s="89">
        <f>SUM(X36:Z36)</f>
        <v>1070125</v>
      </c>
    </row>
    <row r="37" spans="1:29" s="93" customFormat="1" ht="21">
      <c r="A37" s="93" t="s">
        <v>71</v>
      </c>
      <c r="D37" s="89">
        <v>0</v>
      </c>
      <c r="E37" s="88"/>
      <c r="F37" s="89">
        <v>0</v>
      </c>
      <c r="G37" s="88"/>
      <c r="H37" s="89">
        <v>0</v>
      </c>
      <c r="I37" s="88"/>
      <c r="J37" s="89">
        <v>0</v>
      </c>
      <c r="K37" s="88"/>
      <c r="L37" s="89">
        <v>0</v>
      </c>
      <c r="M37" s="88"/>
      <c r="N37" s="89">
        <v>0</v>
      </c>
      <c r="O37" s="89"/>
      <c r="P37" s="89">
        <v>-295069</v>
      </c>
      <c r="Q37" s="89"/>
      <c r="R37" s="89">
        <f>+'PL 9'!G27</f>
        <v>0</v>
      </c>
      <c r="S37" s="89"/>
      <c r="T37" s="89">
        <v>-10268</v>
      </c>
      <c r="U37" s="89"/>
      <c r="V37" s="89">
        <f>SUM(P37,T37,R37)</f>
        <v>-305337</v>
      </c>
      <c r="W37" s="97"/>
      <c r="X37" s="89">
        <f>SUM(D37:N37,V37)</f>
        <v>-305337</v>
      </c>
      <c r="Y37" s="88"/>
      <c r="Z37" s="89">
        <v>-13935</v>
      </c>
      <c r="AA37" s="88"/>
      <c r="AB37" s="89">
        <f>SUM(X37:Z37)</f>
        <v>-319272</v>
      </c>
    </row>
    <row r="38" spans="1:29" s="93" customFormat="1" ht="21">
      <c r="A38" s="83" t="s">
        <v>126</v>
      </c>
      <c r="B38" s="83"/>
      <c r="C38" s="83"/>
      <c r="D38" s="95">
        <v>0</v>
      </c>
      <c r="E38" s="88"/>
      <c r="F38" s="95">
        <v>0</v>
      </c>
      <c r="G38" s="88"/>
      <c r="H38" s="95">
        <v>0</v>
      </c>
      <c r="I38" s="88"/>
      <c r="J38" s="95">
        <v>0</v>
      </c>
      <c r="K38" s="88"/>
      <c r="L38" s="95">
        <v>0</v>
      </c>
      <c r="M38" s="88"/>
      <c r="N38" s="95">
        <f>SUM(N36:N37)</f>
        <v>742074</v>
      </c>
      <c r="O38" s="54"/>
      <c r="P38" s="95">
        <f>SUM(P36:P37)</f>
        <v>-295069</v>
      </c>
      <c r="Q38" s="54"/>
      <c r="R38" s="95">
        <f>SUM(R36:R37)</f>
        <v>0</v>
      </c>
      <c r="S38" s="54"/>
      <c r="T38" s="95">
        <f>SUM(T36:T37)</f>
        <v>-10268</v>
      </c>
      <c r="U38" s="54"/>
      <c r="V38" s="95">
        <f>SUM(V36:V37)</f>
        <v>-305337</v>
      </c>
      <c r="W38" s="53"/>
      <c r="X38" s="95">
        <f>SUM(X36:X37)</f>
        <v>436737</v>
      </c>
      <c r="Y38" s="53"/>
      <c r="Z38" s="95">
        <f>SUM(Z36:Z37)</f>
        <v>314116</v>
      </c>
      <c r="AA38" s="53"/>
      <c r="AB38" s="95">
        <f>SUM(AB36:AB37)</f>
        <v>750853</v>
      </c>
    </row>
    <row r="39" spans="1:29" s="93" customFormat="1" ht="21"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54"/>
    </row>
    <row r="40" spans="1:29" s="93" customFormat="1" ht="12" customHeight="1"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54"/>
    </row>
    <row r="41" spans="1:29" s="93" customFormat="1" thickBot="1">
      <c r="A41" s="110" t="s">
        <v>261</v>
      </c>
      <c r="B41" s="110"/>
      <c r="C41" s="110"/>
      <c r="D41" s="111">
        <f>D38+D31+D26+D17</f>
        <v>1376923</v>
      </c>
      <c r="E41" s="54"/>
      <c r="F41" s="111">
        <f>F38+F31+F26+F17</f>
        <v>11157460</v>
      </c>
      <c r="G41" s="54"/>
      <c r="H41" s="111">
        <f>H38+H31+H26+H17</f>
        <v>2741055</v>
      </c>
      <c r="I41" s="54"/>
      <c r="J41" s="111">
        <f>J38+J31+J26+J17</f>
        <v>3198</v>
      </c>
      <c r="K41" s="54"/>
      <c r="L41" s="111">
        <f>L38+L31+L26+L17</f>
        <v>153164</v>
      </c>
      <c r="M41" s="81"/>
      <c r="N41" s="111">
        <f>N38+N31+N26+N17</f>
        <v>27469606</v>
      </c>
      <c r="O41" s="54"/>
      <c r="P41" s="111">
        <f>P38+P31+P26+P17</f>
        <v>-847793</v>
      </c>
      <c r="Q41" s="81"/>
      <c r="R41" s="111">
        <f>R38+R31+R26+R17</f>
        <v>381836</v>
      </c>
      <c r="S41" s="54"/>
      <c r="T41" s="111">
        <f>T38+T31+T26+T17</f>
        <v>-4689</v>
      </c>
      <c r="U41" s="81"/>
      <c r="V41" s="111">
        <f>V38+V31+V26+V17</f>
        <v>-470646</v>
      </c>
      <c r="W41" s="81"/>
      <c r="X41" s="111">
        <f>X38+X31+X26+X17</f>
        <v>42430760</v>
      </c>
      <c r="Y41" s="81"/>
      <c r="Z41" s="111">
        <f>Z38+Z31+Z26+Z17</f>
        <v>6945548</v>
      </c>
      <c r="AA41" s="81"/>
      <c r="AB41" s="111">
        <f>AB38+AB31+AB26+AB17</f>
        <v>49376308</v>
      </c>
    </row>
    <row r="42" spans="1:29" s="93" customFormat="1" thickTop="1"/>
  </sheetData>
  <mergeCells count="4">
    <mergeCell ref="D4:AB4"/>
    <mergeCell ref="P5:V5"/>
    <mergeCell ref="P6:V6"/>
    <mergeCell ref="D15:AB15"/>
  </mergeCells>
  <conditionalFormatting sqref="R33:S33">
    <cfRule type="expression" priority="35" stopIfTrue="1">
      <formula>"if(E11&gt;0,#,##0;(#,##0),"-")"</formula>
    </cfRule>
  </conditionalFormatting>
  <conditionalFormatting sqref="V37">
    <cfRule type="expression" priority="34" stopIfTrue="1">
      <formula>"if(E11&gt;0,#,##0;(#,##0),"-")"</formula>
    </cfRule>
  </conditionalFormatting>
  <conditionalFormatting sqref="X37">
    <cfRule type="expression" priority="33" stopIfTrue="1">
      <formula>"if(E11&gt;0,#,##0;(#,##0),"-")"</formula>
    </cfRule>
  </conditionalFormatting>
  <conditionalFormatting sqref="P37">
    <cfRule type="expression" priority="32" stopIfTrue="1">
      <formula>"if(E11&gt;0,#,##0;(#,##0),"-")"</formula>
    </cfRule>
  </conditionalFormatting>
  <conditionalFormatting sqref="Z37">
    <cfRule type="expression" priority="31" stopIfTrue="1">
      <formula>"if(E11&gt;0,#,##0;(#,##0),"-")"</formula>
    </cfRule>
  </conditionalFormatting>
  <conditionalFormatting sqref="X36">
    <cfRule type="expression" priority="40" stopIfTrue="1">
      <formula>"if(E11&gt;0,#,##0;(#,##0),"-")"</formula>
    </cfRule>
  </conditionalFormatting>
  <conditionalFormatting sqref="Q32:S32">
    <cfRule type="expression" priority="39" stopIfTrue="1">
      <formula>"if(E11&gt;0,#,##0;(#,##0),"-")"</formula>
    </cfRule>
  </conditionalFormatting>
  <conditionalFormatting sqref="L33 D33 F33">
    <cfRule type="expression" priority="38" stopIfTrue="1">
      <formula>"if(E11&gt;0,#,##0;(#,##0),"-")"</formula>
    </cfRule>
  </conditionalFormatting>
  <conditionalFormatting sqref="P33">
    <cfRule type="expression" priority="37" stopIfTrue="1">
      <formula>"if(E11&gt;0,#,##0;(#,##0),"-")"</formula>
    </cfRule>
  </conditionalFormatting>
  <conditionalFormatting sqref="T36">
    <cfRule type="expression" priority="42" stopIfTrue="1">
      <formula>"if(E11&gt;0,#,##0;(#,##0),"-")"</formula>
    </cfRule>
  </conditionalFormatting>
  <conditionalFormatting sqref="Q26 U26">
    <cfRule type="expression" priority="41" stopIfTrue="1">
      <formula>"if(E11&gt;0,#,##0;(#,##0),"-")"</formula>
    </cfRule>
  </conditionalFormatting>
  <conditionalFormatting sqref="Z36">
    <cfRule type="expression" priority="30" stopIfTrue="1">
      <formula>"if(E11&gt;0,#,##0;(#,##0),"-")"</formula>
    </cfRule>
  </conditionalFormatting>
  <conditionalFormatting sqref="N37:O37">
    <cfRule type="expression" priority="47" stopIfTrue="1">
      <formula>"if(E11&gt;0,#,##0;(#,##0),"-")"</formula>
    </cfRule>
  </conditionalFormatting>
  <conditionalFormatting sqref="N36:O36">
    <cfRule type="expression" priority="46" stopIfTrue="1">
      <formula>"if(E11&gt;0,#,##0;(#,##0),"-")"</formula>
    </cfRule>
  </conditionalFormatting>
  <conditionalFormatting sqref="Q37:S37 U37">
    <cfRule type="expression" priority="45" stopIfTrue="1">
      <formula>"if(E11&gt;0,#,##0;(#,##0),"-")"</formula>
    </cfRule>
  </conditionalFormatting>
  <conditionalFormatting sqref="P36:S36 U36">
    <cfRule type="expression" priority="44" stopIfTrue="1">
      <formula>"if(E11&gt;0,#,##0;(#,##0),"-")"</formula>
    </cfRule>
  </conditionalFormatting>
  <conditionalFormatting sqref="T37">
    <cfRule type="expression" priority="43" stopIfTrue="1">
      <formula>"if(E11&gt;0,#,##0;(#,##0),"-")"</formula>
    </cfRule>
  </conditionalFormatting>
  <conditionalFormatting sqref="Q19 U19">
    <cfRule type="expression" priority="29" stopIfTrue="1">
      <formula>"if(E11&gt;0,#,##0;(#,##0),"-")"</formula>
    </cfRule>
  </conditionalFormatting>
  <pageMargins left="0.55000000000000004" right="0.55000000000000004" top="0.48" bottom="0.5" header="0.5" footer="0.3"/>
  <pageSetup paperSize="9" scale="59" firstPageNumber="10" fitToHeight="0" orientation="landscape" useFirstPageNumber="1" r:id="rId1"/>
  <headerFooter scaleWithDoc="0">
    <oddFooter>&amp;L&amp;9หมายเหตุประกอบงบการเงินเป็นส่วนหนึ่งของงบการเงินระหว่างกาลนี้
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4"/>
  <sheetViews>
    <sheetView showGridLines="0" view="pageBreakPreview" topLeftCell="A10" zoomScale="90" zoomScaleNormal="80" zoomScaleSheetLayoutView="90" workbookViewId="0">
      <selection activeCell="A10" sqref="A10"/>
    </sheetView>
  </sheetViews>
  <sheetFormatPr defaultColWidth="26.5703125" defaultRowHeight="21.75"/>
  <cols>
    <col min="1" max="1" width="52.5703125" style="113" customWidth="1"/>
    <col min="2" max="2" width="7.85546875" style="113" customWidth="1"/>
    <col min="3" max="3" width="1.140625" style="113" customWidth="1"/>
    <col min="4" max="4" width="10.7109375" style="55" customWidth="1"/>
    <col min="5" max="5" width="0.85546875" style="55" customWidth="1"/>
    <col min="6" max="6" width="11.42578125" style="55" customWidth="1"/>
    <col min="7" max="7" width="0.85546875" style="55" customWidth="1"/>
    <col min="8" max="8" width="12" style="55" customWidth="1"/>
    <col min="9" max="9" width="0.85546875" style="55" customWidth="1"/>
    <col min="10" max="10" width="10.5703125" style="55" customWidth="1"/>
    <col min="11" max="11" width="0.85546875" style="55" customWidth="1"/>
    <col min="12" max="12" width="10.85546875" style="55" customWidth="1"/>
    <col min="13" max="13" width="0.85546875" style="55" customWidth="1"/>
    <col min="14" max="14" width="10.85546875" style="55" customWidth="1"/>
    <col min="15" max="15" width="0.85546875" style="55" customWidth="1"/>
    <col min="16" max="16" width="13.140625" style="55" customWidth="1"/>
    <col min="17" max="17" width="0.7109375" style="55" customWidth="1"/>
    <col min="18" max="18" width="13.140625" style="55" customWidth="1"/>
    <col min="19" max="19" width="0.7109375" style="55" customWidth="1"/>
    <col min="20" max="20" width="13.140625" style="55" customWidth="1"/>
    <col min="21" max="21" width="0.85546875" style="55" customWidth="1"/>
    <col min="22" max="22" width="11.5703125" style="55" bestFit="1" customWidth="1"/>
    <col min="23" max="23" width="0.85546875" style="55" customWidth="1"/>
    <col min="24" max="24" width="11" style="55" customWidth="1"/>
    <col min="25" max="25" width="0.85546875" style="55" customWidth="1"/>
    <col min="26" max="26" width="10.5703125" style="55" customWidth="1"/>
    <col min="27" max="27" width="0.7109375" style="55" customWidth="1"/>
    <col min="28" max="28" width="11.85546875" style="55" customWidth="1"/>
    <col min="29" max="29" width="0.85546875" style="55" customWidth="1"/>
    <col min="30" max="30" width="13.140625" style="55" customWidth="1"/>
    <col min="31" max="31" width="0.85546875" style="55" customWidth="1"/>
    <col min="32" max="32" width="13.140625" style="55" customWidth="1"/>
    <col min="33" max="33" width="0.85546875" style="55" customWidth="1"/>
    <col min="34" max="34" width="10.5703125" style="55" customWidth="1"/>
    <col min="35" max="35" width="0.85546875" style="55" customWidth="1"/>
    <col min="36" max="36" width="11" style="55" customWidth="1"/>
    <col min="37" max="16384" width="26.5703125" style="55"/>
  </cols>
  <sheetData>
    <row r="1" spans="1:36" ht="23.25">
      <c r="A1" s="56" t="s">
        <v>83</v>
      </c>
      <c r="B1" s="57"/>
      <c r="C1" s="57"/>
      <c r="AJ1" s="58"/>
    </row>
    <row r="2" spans="1:36" ht="23.25">
      <c r="A2" s="57" t="s">
        <v>122</v>
      </c>
      <c r="B2" s="57"/>
      <c r="C2" s="5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8"/>
    </row>
    <row r="3" spans="1:36" ht="23.25">
      <c r="A3" s="57"/>
      <c r="B3" s="57"/>
      <c r="C3" s="57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8"/>
    </row>
    <row r="4" spans="1:36" ht="23.25">
      <c r="A4" s="57"/>
      <c r="B4" s="57"/>
      <c r="C4" s="57"/>
      <c r="D4" s="377" t="s">
        <v>0</v>
      </c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  <c r="AD4" s="377"/>
      <c r="AE4" s="377"/>
      <c r="AF4" s="377"/>
      <c r="AG4" s="377"/>
      <c r="AH4" s="377"/>
      <c r="AI4" s="377"/>
      <c r="AJ4" s="377"/>
    </row>
    <row r="5" spans="1:36" s="66" customFormat="1" ht="21">
      <c r="A5" s="61"/>
      <c r="B5" s="62"/>
      <c r="C5" s="62"/>
      <c r="D5" s="63"/>
      <c r="E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378" t="s">
        <v>123</v>
      </c>
      <c r="W5" s="378"/>
      <c r="X5" s="378"/>
      <c r="Y5" s="378"/>
      <c r="Z5" s="378"/>
      <c r="AA5" s="378"/>
      <c r="AB5" s="378"/>
      <c r="AC5" s="378"/>
      <c r="AD5" s="378"/>
      <c r="AE5" s="63"/>
      <c r="AF5" s="64"/>
      <c r="AG5" s="63"/>
      <c r="AH5" s="63"/>
      <c r="AI5" s="63"/>
      <c r="AJ5" s="63"/>
    </row>
    <row r="6" spans="1:36" s="61" customFormat="1" ht="21">
      <c r="D6" s="63"/>
      <c r="E6" s="63"/>
      <c r="F6" s="63"/>
      <c r="G6" s="63"/>
      <c r="H6" s="63"/>
      <c r="I6" s="63"/>
      <c r="J6" s="63"/>
      <c r="K6" s="63"/>
      <c r="L6" s="379" t="s">
        <v>32</v>
      </c>
      <c r="M6" s="379"/>
      <c r="N6" s="379"/>
      <c r="O6" s="379"/>
      <c r="P6" s="379"/>
      <c r="Q6" s="224"/>
      <c r="R6" s="224"/>
      <c r="S6" s="224"/>
      <c r="T6" s="224"/>
      <c r="U6" s="63"/>
      <c r="V6" s="379" t="s">
        <v>28</v>
      </c>
      <c r="W6" s="379"/>
      <c r="X6" s="379"/>
      <c r="Y6" s="379"/>
      <c r="Z6" s="379"/>
      <c r="AA6" s="379"/>
      <c r="AB6" s="379"/>
      <c r="AC6" s="379"/>
      <c r="AD6" s="379"/>
      <c r="AE6" s="63"/>
      <c r="AF6" s="63"/>
      <c r="AG6" s="63"/>
      <c r="AH6" s="63"/>
      <c r="AI6" s="63"/>
      <c r="AJ6" s="63"/>
    </row>
    <row r="7" spans="1:36" s="61" customFormat="1" ht="21">
      <c r="D7" s="63"/>
      <c r="E7" s="63"/>
      <c r="F7" s="63"/>
      <c r="G7" s="63"/>
      <c r="H7" s="63"/>
      <c r="I7" s="63"/>
      <c r="J7" s="63"/>
      <c r="K7" s="63"/>
      <c r="L7" s="224"/>
      <c r="M7" s="224"/>
      <c r="N7" s="224"/>
      <c r="O7" s="224"/>
      <c r="P7" s="224"/>
      <c r="Q7" s="224"/>
      <c r="R7" s="224"/>
      <c r="S7" s="224"/>
      <c r="T7" s="224"/>
      <c r="U7" s="63"/>
      <c r="V7" s="324"/>
      <c r="W7" s="324"/>
      <c r="X7" s="324"/>
      <c r="Y7" s="324"/>
      <c r="Z7" s="227" t="s">
        <v>205</v>
      </c>
      <c r="AA7" s="324"/>
      <c r="AB7" s="227" t="s">
        <v>207</v>
      </c>
      <c r="AC7" s="209"/>
      <c r="AD7" s="209"/>
      <c r="AE7" s="63"/>
      <c r="AF7" s="63"/>
      <c r="AG7" s="63"/>
      <c r="AH7" s="63"/>
      <c r="AI7" s="63"/>
      <c r="AJ7" s="63"/>
    </row>
    <row r="8" spans="1:36" s="61" customFormat="1" ht="21">
      <c r="D8" s="63"/>
      <c r="E8" s="63"/>
      <c r="F8" s="63"/>
      <c r="G8" s="63"/>
      <c r="H8" s="63"/>
      <c r="I8" s="63"/>
      <c r="J8" s="63"/>
      <c r="K8" s="63"/>
      <c r="L8" s="224"/>
      <c r="M8" s="224"/>
      <c r="N8" s="224"/>
      <c r="O8" s="224"/>
      <c r="P8" s="224"/>
      <c r="Q8" s="224"/>
      <c r="R8" s="224"/>
      <c r="S8" s="224"/>
      <c r="T8" s="224"/>
      <c r="U8" s="63"/>
      <c r="V8" s="324"/>
      <c r="W8" s="324"/>
      <c r="X8" s="324"/>
      <c r="Y8" s="324"/>
      <c r="Z8" s="227" t="s">
        <v>281</v>
      </c>
      <c r="AA8" s="324"/>
      <c r="AB8" s="227" t="s">
        <v>241</v>
      </c>
      <c r="AC8" s="209"/>
      <c r="AD8" s="209"/>
      <c r="AE8" s="63"/>
      <c r="AF8" s="63"/>
      <c r="AG8" s="63"/>
      <c r="AH8" s="63"/>
      <c r="AI8" s="63"/>
      <c r="AJ8" s="63"/>
    </row>
    <row r="9" spans="1:36" s="61" customFormat="1" ht="21">
      <c r="D9" s="63"/>
      <c r="E9" s="63"/>
      <c r="F9" s="63"/>
      <c r="G9" s="63"/>
      <c r="H9" s="63"/>
      <c r="I9" s="63"/>
      <c r="J9" s="63"/>
      <c r="K9" s="63"/>
      <c r="L9" s="224"/>
      <c r="M9" s="224"/>
      <c r="N9" s="224"/>
      <c r="O9" s="224"/>
      <c r="P9" s="224"/>
      <c r="Q9" s="224"/>
      <c r="R9" s="224"/>
      <c r="S9" s="224"/>
      <c r="T9" s="224"/>
      <c r="U9" s="63"/>
      <c r="V9" s="227" t="s">
        <v>201</v>
      </c>
      <c r="W9" s="324"/>
      <c r="X9" s="227"/>
      <c r="Y9" s="324"/>
      <c r="Z9" s="227" t="s">
        <v>282</v>
      </c>
      <c r="AA9" s="227"/>
      <c r="AB9" s="227" t="s">
        <v>87</v>
      </c>
      <c r="AC9" s="209"/>
      <c r="AD9" s="209"/>
      <c r="AE9" s="63"/>
      <c r="AF9" s="63"/>
      <c r="AG9" s="63"/>
      <c r="AH9" s="63"/>
      <c r="AI9" s="63"/>
      <c r="AJ9" s="63"/>
    </row>
    <row r="10" spans="1:36" s="61" customFormat="1" ht="21">
      <c r="D10" s="63"/>
      <c r="E10" s="63"/>
      <c r="F10" s="63"/>
      <c r="G10" s="63"/>
      <c r="H10" s="63"/>
      <c r="I10" s="63"/>
      <c r="J10" s="63"/>
      <c r="K10" s="63"/>
      <c r="L10" s="224"/>
      <c r="M10" s="224"/>
      <c r="N10" s="224"/>
      <c r="O10" s="224"/>
      <c r="P10" s="224"/>
      <c r="Q10" s="224"/>
      <c r="R10" s="224"/>
      <c r="S10" s="224"/>
      <c r="T10" s="224"/>
      <c r="U10" s="63"/>
      <c r="V10" s="227" t="s">
        <v>202</v>
      </c>
      <c r="W10" s="324"/>
      <c r="X10" s="227" t="s">
        <v>280</v>
      </c>
      <c r="Y10" s="324"/>
      <c r="Z10" s="227" t="s">
        <v>283</v>
      </c>
      <c r="AA10" s="227"/>
      <c r="AB10" s="227" t="s">
        <v>209</v>
      </c>
      <c r="AC10" s="209"/>
      <c r="AD10" s="209"/>
      <c r="AE10" s="63"/>
      <c r="AF10" s="63"/>
      <c r="AG10" s="63"/>
      <c r="AH10" s="63"/>
      <c r="AI10" s="63"/>
      <c r="AJ10" s="63"/>
    </row>
    <row r="11" spans="1:36" s="64" customFormat="1" ht="21">
      <c r="D11" s="209"/>
      <c r="E11" s="209"/>
      <c r="F11" s="69"/>
      <c r="G11" s="69"/>
      <c r="I11" s="209"/>
      <c r="J11" s="209"/>
      <c r="K11" s="209"/>
      <c r="U11" s="209"/>
      <c r="V11" s="227" t="s">
        <v>203</v>
      </c>
      <c r="X11" s="227" t="s">
        <v>106</v>
      </c>
      <c r="Z11" s="227" t="s">
        <v>284</v>
      </c>
      <c r="AA11" s="227"/>
      <c r="AB11" s="227" t="s">
        <v>212</v>
      </c>
      <c r="AE11" s="209"/>
      <c r="AF11" s="209"/>
      <c r="AG11" s="209"/>
      <c r="AH11" s="70" t="s">
        <v>47</v>
      </c>
      <c r="AI11" s="209"/>
      <c r="AJ11" s="209"/>
    </row>
    <row r="12" spans="1:36" s="64" customFormat="1" ht="21">
      <c r="D12" s="209" t="s">
        <v>140</v>
      </c>
      <c r="E12" s="209"/>
      <c r="F12" s="209"/>
      <c r="G12" s="209"/>
      <c r="I12" s="209"/>
      <c r="J12" s="209" t="s">
        <v>144</v>
      </c>
      <c r="K12" s="209"/>
      <c r="L12" s="209"/>
      <c r="M12" s="209"/>
      <c r="N12" s="209"/>
      <c r="O12" s="209"/>
      <c r="P12" s="209"/>
      <c r="Q12" s="209"/>
      <c r="R12" s="209"/>
      <c r="S12" s="209"/>
      <c r="T12" s="225" t="s">
        <v>198</v>
      </c>
      <c r="U12" s="209"/>
      <c r="V12" s="227" t="s">
        <v>106</v>
      </c>
      <c r="W12" s="324"/>
      <c r="X12" s="227" t="s">
        <v>234</v>
      </c>
      <c r="Y12" s="324"/>
      <c r="Z12" s="227" t="s">
        <v>285</v>
      </c>
      <c r="AA12" s="227"/>
      <c r="AB12" s="227" t="s">
        <v>210</v>
      </c>
      <c r="AC12" s="71"/>
      <c r="AD12" s="71" t="s">
        <v>111</v>
      </c>
      <c r="AE12" s="209"/>
      <c r="AF12" s="209" t="s">
        <v>46</v>
      </c>
      <c r="AG12" s="209"/>
      <c r="AH12" s="70" t="s">
        <v>60</v>
      </c>
      <c r="AI12" s="209"/>
      <c r="AJ12" s="209"/>
    </row>
    <row r="13" spans="1:36" s="210" customFormat="1" ht="21">
      <c r="C13" s="72"/>
      <c r="D13" s="209" t="s">
        <v>141</v>
      </c>
      <c r="E13" s="209"/>
      <c r="F13" s="209" t="s">
        <v>49</v>
      </c>
      <c r="G13" s="209"/>
      <c r="H13" s="209" t="s">
        <v>225</v>
      </c>
      <c r="I13" s="209"/>
      <c r="J13" s="209" t="s">
        <v>145</v>
      </c>
      <c r="K13" s="209"/>
      <c r="L13" s="209" t="s">
        <v>85</v>
      </c>
      <c r="M13" s="209"/>
      <c r="N13" s="225" t="s">
        <v>213</v>
      </c>
      <c r="O13" s="209"/>
      <c r="P13" s="73"/>
      <c r="Q13" s="73"/>
      <c r="R13" s="227" t="s">
        <v>196</v>
      </c>
      <c r="S13" s="73"/>
      <c r="T13" s="225" t="s">
        <v>199</v>
      </c>
      <c r="U13" s="209"/>
      <c r="V13" s="227" t="s">
        <v>204</v>
      </c>
      <c r="W13" s="324"/>
      <c r="X13" s="227" t="s">
        <v>235</v>
      </c>
      <c r="Y13" s="324"/>
      <c r="Z13" s="227" t="s">
        <v>208</v>
      </c>
      <c r="AA13" s="227"/>
      <c r="AB13" s="227" t="s">
        <v>211</v>
      </c>
      <c r="AC13" s="71"/>
      <c r="AD13" s="71" t="s">
        <v>127</v>
      </c>
      <c r="AE13" s="209"/>
      <c r="AF13" s="209" t="s">
        <v>50</v>
      </c>
      <c r="AG13" s="209"/>
      <c r="AH13" s="70" t="s">
        <v>61</v>
      </c>
      <c r="AI13" s="209"/>
      <c r="AJ13" s="209" t="s">
        <v>62</v>
      </c>
    </row>
    <row r="14" spans="1:36" s="210" customFormat="1" ht="21">
      <c r="B14" s="72" t="s">
        <v>3</v>
      </c>
      <c r="C14" s="72"/>
      <c r="D14" s="211" t="s">
        <v>142</v>
      </c>
      <c r="E14" s="209"/>
      <c r="F14" s="211" t="s">
        <v>147</v>
      </c>
      <c r="G14" s="209"/>
      <c r="H14" s="211" t="s">
        <v>226</v>
      </c>
      <c r="I14" s="209"/>
      <c r="J14" s="211" t="s">
        <v>146</v>
      </c>
      <c r="K14" s="209"/>
      <c r="L14" s="211" t="s">
        <v>86</v>
      </c>
      <c r="M14" s="209"/>
      <c r="N14" s="226" t="s">
        <v>188</v>
      </c>
      <c r="O14" s="209"/>
      <c r="P14" s="211" t="s">
        <v>33</v>
      </c>
      <c r="Q14" s="209"/>
      <c r="R14" s="229" t="s">
        <v>197</v>
      </c>
      <c r="S14" s="209"/>
      <c r="T14" s="226" t="s">
        <v>200</v>
      </c>
      <c r="U14" s="209"/>
      <c r="V14" s="276" t="s">
        <v>124</v>
      </c>
      <c r="W14" s="324"/>
      <c r="X14" s="327" t="s">
        <v>236</v>
      </c>
      <c r="Y14" s="324"/>
      <c r="Z14" s="276" t="s">
        <v>87</v>
      </c>
      <c r="AA14" s="227"/>
      <c r="AB14" s="276" t="s">
        <v>60</v>
      </c>
      <c r="AC14" s="71"/>
      <c r="AD14" s="74" t="s">
        <v>72</v>
      </c>
      <c r="AE14" s="209"/>
      <c r="AF14" s="211" t="s">
        <v>84</v>
      </c>
      <c r="AG14" s="209"/>
      <c r="AH14" s="75" t="s">
        <v>63</v>
      </c>
      <c r="AI14" s="209"/>
      <c r="AJ14" s="211" t="s">
        <v>64</v>
      </c>
    </row>
    <row r="15" spans="1:36" s="73" customFormat="1" ht="21">
      <c r="D15" s="380" t="s">
        <v>133</v>
      </c>
      <c r="E15" s="380"/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380"/>
      <c r="Q15" s="380"/>
      <c r="R15" s="380"/>
      <c r="S15" s="380"/>
      <c r="T15" s="380"/>
      <c r="U15" s="380"/>
      <c r="V15" s="380"/>
      <c r="W15" s="380"/>
      <c r="X15" s="380"/>
      <c r="Y15" s="380"/>
      <c r="Z15" s="380"/>
      <c r="AA15" s="380"/>
      <c r="AB15" s="380"/>
      <c r="AC15" s="380"/>
      <c r="AD15" s="380"/>
      <c r="AE15" s="380"/>
      <c r="AF15" s="380"/>
      <c r="AG15" s="380"/>
      <c r="AH15" s="380"/>
      <c r="AI15" s="380"/>
      <c r="AJ15" s="380"/>
    </row>
    <row r="16" spans="1:36" s="73" customFormat="1" ht="21">
      <c r="A16" s="77" t="s">
        <v>262</v>
      </c>
      <c r="B16" s="77"/>
      <c r="C16" s="77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325"/>
      <c r="Y16" s="325"/>
      <c r="Z16" s="212"/>
      <c r="AA16" s="212"/>
      <c r="AB16" s="212"/>
      <c r="AC16" s="212"/>
      <c r="AD16" s="78"/>
      <c r="AE16" s="78"/>
      <c r="AF16" s="78"/>
      <c r="AG16" s="212"/>
      <c r="AH16" s="212"/>
      <c r="AI16" s="212"/>
      <c r="AJ16" s="79"/>
    </row>
    <row r="17" spans="1:36" s="80" customFormat="1" ht="21">
      <c r="A17" s="80" t="s">
        <v>164</v>
      </c>
      <c r="D17" s="54">
        <v>1376923</v>
      </c>
      <c r="E17" s="81"/>
      <c r="F17" s="54">
        <v>11157460</v>
      </c>
      <c r="G17" s="81"/>
      <c r="H17" s="54">
        <v>2742875</v>
      </c>
      <c r="I17" s="81"/>
      <c r="J17" s="54">
        <v>2122</v>
      </c>
      <c r="K17" s="81"/>
      <c r="L17" s="54">
        <v>153164</v>
      </c>
      <c r="M17" s="81"/>
      <c r="N17" s="81">
        <v>431861</v>
      </c>
      <c r="O17" s="81"/>
      <c r="P17" s="54">
        <v>27146932</v>
      </c>
      <c r="Q17" s="54"/>
      <c r="R17" s="54">
        <v>-431861</v>
      </c>
      <c r="S17" s="54"/>
      <c r="T17" s="54">
        <v>9940797</v>
      </c>
      <c r="U17" s="81"/>
      <c r="V17" s="82">
        <v>-1305355</v>
      </c>
      <c r="W17" s="81"/>
      <c r="X17" s="81">
        <v>0</v>
      </c>
      <c r="Y17" s="81"/>
      <c r="Z17" s="81">
        <v>386852</v>
      </c>
      <c r="AA17" s="81"/>
      <c r="AB17" s="82">
        <v>2160</v>
      </c>
      <c r="AC17" s="81"/>
      <c r="AD17" s="54">
        <f>SUM(V17:AB17)</f>
        <v>-916343</v>
      </c>
      <c r="AE17" s="81"/>
      <c r="AF17" s="54">
        <f>SUM(D17:T17,AD17)</f>
        <v>51603930</v>
      </c>
      <c r="AG17" s="81"/>
      <c r="AH17" s="54">
        <v>7211115</v>
      </c>
      <c r="AI17" s="81"/>
      <c r="AJ17" s="54">
        <f>SUM(AF17:AH17)</f>
        <v>58815045</v>
      </c>
    </row>
    <row r="18" spans="1:36" s="83" customFormat="1">
      <c r="A18" s="112" t="s">
        <v>148</v>
      </c>
      <c r="B18" s="108">
        <v>3</v>
      </c>
      <c r="D18" s="88">
        <v>0</v>
      </c>
      <c r="E18" s="53"/>
      <c r="F18" s="88">
        <v>0</v>
      </c>
      <c r="G18" s="53"/>
      <c r="H18" s="88">
        <v>0</v>
      </c>
      <c r="I18" s="53"/>
      <c r="J18" s="88">
        <v>0</v>
      </c>
      <c r="K18" s="53"/>
      <c r="L18" s="88">
        <v>0</v>
      </c>
      <c r="M18" s="88"/>
      <c r="N18" s="88">
        <v>0</v>
      </c>
      <c r="O18" s="88"/>
      <c r="P18" s="88">
        <v>102301</v>
      </c>
      <c r="Q18" s="88"/>
      <c r="R18" s="88">
        <v>0</v>
      </c>
      <c r="S18" s="88"/>
      <c r="T18" s="88">
        <v>0</v>
      </c>
      <c r="U18" s="88"/>
      <c r="V18" s="88">
        <v>0</v>
      </c>
      <c r="W18" s="88"/>
      <c r="X18" s="88">
        <v>-55813</v>
      </c>
      <c r="Y18" s="88"/>
      <c r="Z18" s="88">
        <v>0</v>
      </c>
      <c r="AA18" s="88"/>
      <c r="AB18" s="88">
        <v>-27408</v>
      </c>
      <c r="AC18" s="89"/>
      <c r="AD18" s="89">
        <f>SUM(V18:AB18)</f>
        <v>-83221</v>
      </c>
      <c r="AE18" s="319"/>
      <c r="AF18" s="89">
        <f>SUM(D18:T18,AD18)</f>
        <v>19080</v>
      </c>
      <c r="AG18" s="54"/>
      <c r="AH18" s="89">
        <v>-38917</v>
      </c>
      <c r="AI18" s="54"/>
      <c r="AJ18" s="89">
        <f>SUM(AF18:AH18)</f>
        <v>-19837</v>
      </c>
    </row>
    <row r="19" spans="1:36" s="83" customFormat="1" ht="21" customHeight="1">
      <c r="A19" s="80" t="s">
        <v>165</v>
      </c>
      <c r="D19" s="95">
        <f>SUM(D17:D18)</f>
        <v>1376923</v>
      </c>
      <c r="E19" s="53"/>
      <c r="F19" s="95">
        <f>SUM(F17:F18)</f>
        <v>11157460</v>
      </c>
      <c r="G19" s="53"/>
      <c r="H19" s="95">
        <f>SUM(H17:H18)</f>
        <v>2742875</v>
      </c>
      <c r="I19" s="53"/>
      <c r="J19" s="95">
        <f>SUM(J17:J18)</f>
        <v>2122</v>
      </c>
      <c r="K19" s="53"/>
      <c r="L19" s="95">
        <f>SUM(L17:L18)</f>
        <v>153164</v>
      </c>
      <c r="M19" s="53"/>
      <c r="N19" s="95">
        <f>SUM(N17:N18)</f>
        <v>431861</v>
      </c>
      <c r="O19" s="53"/>
      <c r="P19" s="95">
        <f>SUM(P17:P18)</f>
        <v>27249233</v>
      </c>
      <c r="Q19" s="54"/>
      <c r="R19" s="95">
        <f>SUM(R17:R18)</f>
        <v>-431861</v>
      </c>
      <c r="S19" s="54"/>
      <c r="T19" s="95">
        <f>SUM(T17:T18)</f>
        <v>9940797</v>
      </c>
      <c r="U19" s="53"/>
      <c r="V19" s="95">
        <f>SUM(V17:V18)</f>
        <v>-1305355</v>
      </c>
      <c r="W19" s="54"/>
      <c r="X19" s="95">
        <f>SUM(X17:X18)</f>
        <v>-55813</v>
      </c>
      <c r="Y19" s="54"/>
      <c r="Z19" s="95">
        <f>SUM(Z17:Z18)</f>
        <v>386852</v>
      </c>
      <c r="AA19" s="54"/>
      <c r="AB19" s="95">
        <f>SUM(AB17:AB18)</f>
        <v>-25248</v>
      </c>
      <c r="AC19" s="54"/>
      <c r="AD19" s="95">
        <f>SUM(AD17:AD18)</f>
        <v>-999564</v>
      </c>
      <c r="AE19" s="96"/>
      <c r="AF19" s="95">
        <f>SUM(AF17:AF18)</f>
        <v>51623010</v>
      </c>
      <c r="AG19" s="53"/>
      <c r="AH19" s="95">
        <f>SUM(AH17:AH18)</f>
        <v>7172198</v>
      </c>
      <c r="AI19" s="53"/>
      <c r="AJ19" s="95">
        <f>SUM(AJ17:AJ18)</f>
        <v>58795208</v>
      </c>
    </row>
    <row r="20" spans="1:36" s="83" customFormat="1" ht="21" customHeight="1">
      <c r="A20" s="80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4"/>
      <c r="S20" s="53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84"/>
      <c r="AF20" s="54"/>
      <c r="AG20" s="54"/>
      <c r="AH20" s="54"/>
      <c r="AI20" s="54"/>
      <c r="AJ20" s="54"/>
    </row>
    <row r="21" spans="1:36" s="83" customFormat="1" ht="21">
      <c r="A21" s="83" t="s">
        <v>67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4"/>
      <c r="S21" s="53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84"/>
      <c r="AF21" s="54"/>
      <c r="AG21" s="54"/>
      <c r="AH21" s="54"/>
      <c r="AI21" s="54"/>
      <c r="AJ21" s="54"/>
    </row>
    <row r="22" spans="1:36" s="83" customFormat="1" ht="21">
      <c r="A22" s="86" t="s">
        <v>161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4"/>
      <c r="S22" s="53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84"/>
      <c r="AF22" s="54"/>
      <c r="AG22" s="54"/>
      <c r="AH22" s="54"/>
      <c r="AI22" s="54"/>
      <c r="AJ22" s="54"/>
    </row>
    <row r="23" spans="1:36" s="83" customFormat="1" ht="21">
      <c r="A23" s="87" t="s">
        <v>230</v>
      </c>
      <c r="D23" s="88">
        <v>0</v>
      </c>
      <c r="E23" s="53"/>
      <c r="F23" s="88">
        <v>0</v>
      </c>
      <c r="G23" s="53"/>
      <c r="H23" s="88">
        <v>0</v>
      </c>
      <c r="I23" s="53"/>
      <c r="J23" s="88">
        <v>0</v>
      </c>
      <c r="K23" s="53"/>
      <c r="L23" s="88">
        <v>0</v>
      </c>
      <c r="M23" s="53"/>
      <c r="N23" s="318">
        <v>73545</v>
      </c>
      <c r="O23" s="318"/>
      <c r="P23" s="318">
        <v>-73545</v>
      </c>
      <c r="Q23" s="318"/>
      <c r="R23" s="318">
        <v>-73545</v>
      </c>
      <c r="S23" s="53"/>
      <c r="T23" s="88">
        <v>0</v>
      </c>
      <c r="U23" s="54"/>
      <c r="V23" s="88">
        <v>0</v>
      </c>
      <c r="W23" s="54"/>
      <c r="X23" s="88">
        <v>0</v>
      </c>
      <c r="Y23" s="54"/>
      <c r="Z23" s="88">
        <v>0</v>
      </c>
      <c r="AA23" s="54"/>
      <c r="AB23" s="88">
        <v>0</v>
      </c>
      <c r="AC23" s="54"/>
      <c r="AD23" s="89">
        <f>SUM(V23:AB23)</f>
        <v>0</v>
      </c>
      <c r="AE23" s="319"/>
      <c r="AF23" s="89">
        <f>SUM(D23:T23,AD23)</f>
        <v>-73545</v>
      </c>
      <c r="AG23" s="54"/>
      <c r="AH23" s="88">
        <v>0</v>
      </c>
      <c r="AI23" s="54"/>
      <c r="AJ23" s="89">
        <f t="shared" ref="AJ23:AJ26" si="0">SUM(AF23:AH23)</f>
        <v>-73545</v>
      </c>
    </row>
    <row r="24" spans="1:36" s="83" customFormat="1" ht="21">
      <c r="A24" s="87" t="s">
        <v>160</v>
      </c>
      <c r="D24" s="88">
        <v>0</v>
      </c>
      <c r="E24" s="88"/>
      <c r="F24" s="88">
        <v>0</v>
      </c>
      <c r="G24" s="88"/>
      <c r="H24" s="326">
        <v>405</v>
      </c>
      <c r="I24" s="88"/>
      <c r="J24" s="88">
        <v>0</v>
      </c>
      <c r="K24" s="88"/>
      <c r="L24" s="88">
        <v>0</v>
      </c>
      <c r="M24" s="88"/>
      <c r="N24" s="88">
        <v>0</v>
      </c>
      <c r="O24" s="88"/>
      <c r="P24" s="88">
        <v>0</v>
      </c>
      <c r="Q24" s="88"/>
      <c r="R24" s="88">
        <v>0</v>
      </c>
      <c r="S24" s="88"/>
      <c r="T24" s="88">
        <v>0</v>
      </c>
      <c r="U24" s="54"/>
      <c r="V24" s="88">
        <v>0</v>
      </c>
      <c r="W24" s="54"/>
      <c r="X24" s="88">
        <v>0</v>
      </c>
      <c r="Y24" s="54"/>
      <c r="Z24" s="88">
        <v>0</v>
      </c>
      <c r="AA24" s="54"/>
      <c r="AB24" s="88">
        <v>0</v>
      </c>
      <c r="AC24" s="54"/>
      <c r="AD24" s="89">
        <f>SUM(V24:AB24)</f>
        <v>0</v>
      </c>
      <c r="AE24" s="319"/>
      <c r="AF24" s="89">
        <f>SUM(D24:T24,AD24)</f>
        <v>405</v>
      </c>
      <c r="AG24" s="89"/>
      <c r="AH24" s="326">
        <v>567</v>
      </c>
      <c r="AI24" s="89"/>
      <c r="AJ24" s="89">
        <f t="shared" si="0"/>
        <v>972</v>
      </c>
    </row>
    <row r="25" spans="1:36" s="83" customFormat="1" ht="21">
      <c r="A25" s="87" t="s">
        <v>162</v>
      </c>
      <c r="D25" s="88">
        <v>0</v>
      </c>
      <c r="E25" s="88"/>
      <c r="F25" s="88">
        <v>0</v>
      </c>
      <c r="G25" s="88"/>
      <c r="H25" s="326">
        <v>257</v>
      </c>
      <c r="I25" s="88"/>
      <c r="J25" s="326">
        <v>-257</v>
      </c>
      <c r="K25" s="88"/>
      <c r="L25" s="88">
        <v>0</v>
      </c>
      <c r="M25" s="88"/>
      <c r="N25" s="88">
        <v>0</v>
      </c>
      <c r="O25" s="88"/>
      <c r="P25" s="88">
        <v>0</v>
      </c>
      <c r="Q25" s="88"/>
      <c r="R25" s="88">
        <v>0</v>
      </c>
      <c r="S25" s="88"/>
      <c r="T25" s="88">
        <v>0</v>
      </c>
      <c r="U25" s="54"/>
      <c r="V25" s="88">
        <v>0</v>
      </c>
      <c r="W25" s="54"/>
      <c r="X25" s="88">
        <v>0</v>
      </c>
      <c r="Y25" s="54"/>
      <c r="Z25" s="88">
        <v>0</v>
      </c>
      <c r="AA25" s="54"/>
      <c r="AB25" s="88">
        <v>0</v>
      </c>
      <c r="AC25" s="54"/>
      <c r="AD25" s="89">
        <f>SUM(V25:AB25)</f>
        <v>0</v>
      </c>
      <c r="AE25" s="319"/>
      <c r="AF25" s="89">
        <f>SUM(D25:T25,AD25)</f>
        <v>0</v>
      </c>
      <c r="AG25" s="89"/>
      <c r="AH25" s="88">
        <v>0</v>
      </c>
      <c r="AI25" s="89"/>
      <c r="AJ25" s="89">
        <f t="shared" si="0"/>
        <v>0</v>
      </c>
    </row>
    <row r="26" spans="1:36" s="93" customFormat="1" ht="21">
      <c r="A26" s="87" t="s">
        <v>242</v>
      </c>
      <c r="B26" s="91">
        <v>17</v>
      </c>
      <c r="C26" s="91"/>
      <c r="D26" s="88">
        <v>0</v>
      </c>
      <c r="E26" s="88"/>
      <c r="F26" s="88">
        <v>0</v>
      </c>
      <c r="G26" s="88"/>
      <c r="H26" s="88">
        <v>0</v>
      </c>
      <c r="I26" s="88"/>
      <c r="J26" s="88">
        <v>0</v>
      </c>
      <c r="K26" s="88"/>
      <c r="L26" s="88">
        <v>0</v>
      </c>
      <c r="M26" s="88"/>
      <c r="N26" s="88">
        <v>0</v>
      </c>
      <c r="O26" s="88"/>
      <c r="P26" s="88">
        <f>-407302</f>
        <v>-407302</v>
      </c>
      <c r="Q26" s="89"/>
      <c r="R26" s="88">
        <v>0</v>
      </c>
      <c r="S26" s="89"/>
      <c r="T26" s="88">
        <v>0</v>
      </c>
      <c r="U26" s="54"/>
      <c r="V26" s="88">
        <v>0</v>
      </c>
      <c r="W26" s="54"/>
      <c r="X26" s="88">
        <v>0</v>
      </c>
      <c r="Y26" s="54"/>
      <c r="Z26" s="88">
        <v>0</v>
      </c>
      <c r="AA26" s="54"/>
      <c r="AB26" s="88">
        <v>0</v>
      </c>
      <c r="AC26" s="54"/>
      <c r="AD26" s="89">
        <f>SUM(V26:AB26)</f>
        <v>0</v>
      </c>
      <c r="AE26" s="319"/>
      <c r="AF26" s="89">
        <f>SUM(D26:T26,AD26)</f>
        <v>-407302</v>
      </c>
      <c r="AG26" s="89"/>
      <c r="AH26" s="326">
        <v>-167635</v>
      </c>
      <c r="AI26" s="89"/>
      <c r="AJ26" s="89">
        <f t="shared" si="0"/>
        <v>-574937</v>
      </c>
    </row>
    <row r="27" spans="1:36" s="83" customFormat="1" ht="21">
      <c r="A27" s="94" t="s">
        <v>143</v>
      </c>
      <c r="D27" s="95">
        <f>SUM(D23:D26)</f>
        <v>0</v>
      </c>
      <c r="E27" s="53"/>
      <c r="F27" s="95">
        <f>SUM(F23:F26)</f>
        <v>0</v>
      </c>
      <c r="G27" s="53"/>
      <c r="H27" s="95">
        <f>SUM(H23:H26)</f>
        <v>662</v>
      </c>
      <c r="I27" s="53"/>
      <c r="J27" s="95">
        <f>SUM(J23:J26)</f>
        <v>-257</v>
      </c>
      <c r="K27" s="53"/>
      <c r="L27" s="95">
        <f>SUM(L23:L26)</f>
        <v>0</v>
      </c>
      <c r="M27" s="53"/>
      <c r="N27" s="95">
        <f>SUM(N23:N26)</f>
        <v>73545</v>
      </c>
      <c r="O27" s="53"/>
      <c r="P27" s="95">
        <f>SUM(P23:P26)</f>
        <v>-480847</v>
      </c>
      <c r="Q27" s="54"/>
      <c r="R27" s="95">
        <f>SUM(R23:R26)</f>
        <v>-73545</v>
      </c>
      <c r="S27" s="54"/>
      <c r="T27" s="95">
        <f>SUM(T23:T26)</f>
        <v>0</v>
      </c>
      <c r="U27" s="53"/>
      <c r="V27" s="95">
        <f>SUM(V23:V26)</f>
        <v>0</v>
      </c>
      <c r="W27" s="54"/>
      <c r="X27" s="95">
        <f>SUM(X23:X26)</f>
        <v>0</v>
      </c>
      <c r="Y27" s="54"/>
      <c r="Z27" s="95">
        <f>SUM(Z23:Z26)</f>
        <v>0</v>
      </c>
      <c r="AA27" s="54"/>
      <c r="AB27" s="95">
        <f>SUM(AB23:AB26)</f>
        <v>0</v>
      </c>
      <c r="AC27" s="54"/>
      <c r="AD27" s="95">
        <f>SUM(AD23:AD26)</f>
        <v>0</v>
      </c>
      <c r="AE27" s="96"/>
      <c r="AF27" s="95">
        <f>SUM(AF23:AF26)</f>
        <v>-480442</v>
      </c>
      <c r="AG27" s="53"/>
      <c r="AH27" s="95">
        <f>SUM(AH23:AH26)</f>
        <v>-167068</v>
      </c>
      <c r="AI27" s="53"/>
      <c r="AJ27" s="95">
        <f>SUM(AJ23:AJ26)</f>
        <v>-647510</v>
      </c>
    </row>
    <row r="28" spans="1:36" s="93" customFormat="1" ht="21"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9"/>
      <c r="S28" s="88"/>
      <c r="T28" s="88"/>
      <c r="U28" s="89"/>
      <c r="V28" s="88"/>
      <c r="W28" s="89"/>
      <c r="X28" s="88"/>
      <c r="Y28" s="89"/>
      <c r="Z28" s="88"/>
      <c r="AA28" s="89"/>
      <c r="AB28" s="89"/>
      <c r="AC28" s="89"/>
      <c r="AD28" s="90"/>
      <c r="AE28" s="90"/>
      <c r="AF28" s="97"/>
      <c r="AG28" s="89"/>
      <c r="AH28" s="88"/>
      <c r="AI28" s="88"/>
      <c r="AJ28" s="54"/>
    </row>
    <row r="29" spans="1:36" s="93" customFormat="1" ht="21">
      <c r="A29" s="98" t="s">
        <v>75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4"/>
      <c r="S29" s="53"/>
      <c r="T29" s="53"/>
      <c r="U29" s="54"/>
      <c r="V29" s="53"/>
      <c r="W29" s="54"/>
      <c r="X29" s="53"/>
      <c r="Y29" s="54"/>
      <c r="Z29" s="53"/>
      <c r="AA29" s="54"/>
      <c r="AB29" s="54"/>
      <c r="AC29" s="54"/>
      <c r="AD29" s="54"/>
      <c r="AE29" s="54"/>
      <c r="AF29" s="89"/>
      <c r="AG29" s="84"/>
      <c r="AH29" s="54"/>
      <c r="AI29" s="54"/>
      <c r="AJ29" s="99"/>
    </row>
    <row r="30" spans="1:36" s="93" customFormat="1" ht="21">
      <c r="A30" s="87" t="s">
        <v>158</v>
      </c>
      <c r="D30" s="89"/>
      <c r="E30" s="88"/>
      <c r="F30" s="89"/>
      <c r="G30" s="88"/>
      <c r="H30" s="89"/>
      <c r="I30" s="89"/>
      <c r="J30" s="89"/>
      <c r="K30" s="88"/>
      <c r="L30" s="89"/>
      <c r="M30" s="88"/>
      <c r="N30" s="89"/>
      <c r="O30" s="88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90"/>
      <c r="AD30" s="89"/>
      <c r="AE30" s="90"/>
      <c r="AF30" s="89"/>
      <c r="AG30" s="89"/>
      <c r="AH30" s="100"/>
      <c r="AI30" s="89"/>
      <c r="AJ30" s="99"/>
    </row>
    <row r="31" spans="1:36" s="93" customFormat="1" ht="21">
      <c r="A31" s="87" t="s">
        <v>159</v>
      </c>
      <c r="D31" s="88">
        <v>0</v>
      </c>
      <c r="E31" s="53"/>
      <c r="F31" s="88">
        <v>0</v>
      </c>
      <c r="G31" s="88"/>
      <c r="H31" s="326">
        <v>104</v>
      </c>
      <c r="I31" s="101"/>
      <c r="J31" s="88">
        <v>0</v>
      </c>
      <c r="K31" s="53"/>
      <c r="L31" s="88">
        <v>0</v>
      </c>
      <c r="M31" s="101"/>
      <c r="N31" s="88">
        <v>0</v>
      </c>
      <c r="O31" s="101"/>
      <c r="P31" s="88">
        <v>0</v>
      </c>
      <c r="Q31" s="89"/>
      <c r="R31" s="88">
        <v>0</v>
      </c>
      <c r="S31" s="89"/>
      <c r="T31" s="88">
        <v>0</v>
      </c>
      <c r="U31" s="101"/>
      <c r="V31" s="88">
        <v>0</v>
      </c>
      <c r="W31" s="101"/>
      <c r="X31" s="88">
        <v>0</v>
      </c>
      <c r="Y31" s="101"/>
      <c r="Z31" s="88">
        <v>0</v>
      </c>
      <c r="AA31" s="89"/>
      <c r="AB31" s="88">
        <v>0</v>
      </c>
      <c r="AC31" s="101"/>
      <c r="AD31" s="89">
        <f>SUM(V31:AB31)</f>
        <v>0</v>
      </c>
      <c r="AE31" s="319"/>
      <c r="AF31" s="89">
        <f>SUM(D31:T31,AD31)</f>
        <v>104</v>
      </c>
      <c r="AG31" s="102"/>
      <c r="AH31" s="328">
        <v>-104</v>
      </c>
      <c r="AI31" s="103"/>
      <c r="AJ31" s="89">
        <f>SUM(AF31:AH31)</f>
        <v>0</v>
      </c>
    </row>
    <row r="32" spans="1:36" s="93" customFormat="1" ht="21">
      <c r="A32" s="98" t="s">
        <v>143</v>
      </c>
      <c r="D32" s="95">
        <f>D31</f>
        <v>0</v>
      </c>
      <c r="E32" s="53"/>
      <c r="F32" s="95">
        <f>F31</f>
        <v>0</v>
      </c>
      <c r="G32" s="53"/>
      <c r="H32" s="95">
        <f>H31</f>
        <v>104</v>
      </c>
      <c r="I32" s="54"/>
      <c r="J32" s="95">
        <f>J31</f>
        <v>0</v>
      </c>
      <c r="K32" s="53"/>
      <c r="L32" s="95">
        <f>L31</f>
        <v>0</v>
      </c>
      <c r="M32" s="54"/>
      <c r="N32" s="95">
        <f>N31</f>
        <v>0</v>
      </c>
      <c r="O32" s="54"/>
      <c r="P32" s="95">
        <f t="shared" ref="P32" si="1">P31</f>
        <v>0</v>
      </c>
      <c r="Q32" s="54"/>
      <c r="R32" s="95">
        <f t="shared" ref="R32" si="2">R31</f>
        <v>0</v>
      </c>
      <c r="S32" s="54"/>
      <c r="T32" s="95">
        <f>T31</f>
        <v>0</v>
      </c>
      <c r="U32" s="54"/>
      <c r="V32" s="95">
        <f>V31</f>
        <v>0</v>
      </c>
      <c r="W32" s="54"/>
      <c r="X32" s="95">
        <f>X31</f>
        <v>0</v>
      </c>
      <c r="Y32" s="54"/>
      <c r="Z32" s="95">
        <f>Z31</f>
        <v>0</v>
      </c>
      <c r="AA32" s="54"/>
      <c r="AB32" s="95">
        <f t="shared" ref="AB32:AJ32" si="3">AB31</f>
        <v>0</v>
      </c>
      <c r="AC32" s="54"/>
      <c r="AD32" s="95">
        <f t="shared" si="3"/>
        <v>0</v>
      </c>
      <c r="AE32" s="54"/>
      <c r="AF32" s="95">
        <f t="shared" si="3"/>
        <v>104</v>
      </c>
      <c r="AG32" s="54"/>
      <c r="AH32" s="95">
        <f t="shared" si="3"/>
        <v>-104</v>
      </c>
      <c r="AI32" s="54"/>
      <c r="AJ32" s="95">
        <f t="shared" si="3"/>
        <v>0</v>
      </c>
    </row>
    <row r="33" spans="1:36" s="93" customFormat="1" ht="21">
      <c r="A33" s="98"/>
      <c r="D33" s="54"/>
      <c r="E33" s="53"/>
      <c r="F33" s="54"/>
      <c r="G33" s="53"/>
      <c r="H33" s="54"/>
      <c r="I33" s="54"/>
      <c r="J33" s="54"/>
      <c r="K33" s="53"/>
      <c r="L33" s="54"/>
      <c r="M33" s="53"/>
      <c r="N33" s="54"/>
      <c r="O33" s="53"/>
      <c r="P33" s="54"/>
      <c r="Q33" s="54"/>
      <c r="R33" s="54"/>
      <c r="S33" s="54"/>
      <c r="T33" s="54"/>
      <c r="U33" s="53"/>
      <c r="V33" s="54"/>
      <c r="W33" s="54"/>
      <c r="X33" s="54"/>
      <c r="Y33" s="54"/>
      <c r="Z33" s="54"/>
      <c r="AA33" s="54"/>
      <c r="AB33" s="54"/>
      <c r="AC33" s="96"/>
      <c r="AD33" s="54"/>
      <c r="AE33" s="96"/>
      <c r="AF33" s="54"/>
      <c r="AG33" s="53"/>
      <c r="AH33" s="54"/>
      <c r="AI33" s="53"/>
      <c r="AJ33" s="54"/>
    </row>
    <row r="34" spans="1:36" s="93" customFormat="1" ht="21">
      <c r="A34" s="83" t="s">
        <v>70</v>
      </c>
      <c r="D34" s="104">
        <f>D32+D27</f>
        <v>0</v>
      </c>
      <c r="E34" s="97"/>
      <c r="F34" s="104">
        <f>F32+F27</f>
        <v>0</v>
      </c>
      <c r="G34" s="97"/>
      <c r="H34" s="104">
        <f>H32+H27</f>
        <v>766</v>
      </c>
      <c r="I34" s="84"/>
      <c r="J34" s="105">
        <f>J32+J27</f>
        <v>-257</v>
      </c>
      <c r="K34" s="97"/>
      <c r="L34" s="104">
        <f>L32+L27</f>
        <v>0</v>
      </c>
      <c r="M34" s="97"/>
      <c r="N34" s="104">
        <f>N32+N27</f>
        <v>73545</v>
      </c>
      <c r="O34" s="97"/>
      <c r="P34" s="105">
        <f>P32+P27</f>
        <v>-480847</v>
      </c>
      <c r="Q34" s="54"/>
      <c r="R34" s="106">
        <f>R32+R27</f>
        <v>-73545</v>
      </c>
      <c r="S34" s="54"/>
      <c r="T34" s="104">
        <f>T32+T27</f>
        <v>0</v>
      </c>
      <c r="U34" s="84"/>
      <c r="V34" s="104">
        <f>V32+V27</f>
        <v>0</v>
      </c>
      <c r="W34" s="90"/>
      <c r="X34" s="104">
        <f>X32+X27</f>
        <v>0</v>
      </c>
      <c r="Y34" s="90"/>
      <c r="Z34" s="104">
        <f>Z32+Z27</f>
        <v>0</v>
      </c>
      <c r="AA34" s="228"/>
      <c r="AB34" s="107">
        <v>0</v>
      </c>
      <c r="AC34" s="90"/>
      <c r="AD34" s="104">
        <f>AD32+AD27</f>
        <v>0</v>
      </c>
      <c r="AE34" s="90"/>
      <c r="AF34" s="105">
        <f>AF32+AF27</f>
        <v>-480338</v>
      </c>
      <c r="AG34" s="90"/>
      <c r="AH34" s="105">
        <f>AH32+AH27</f>
        <v>-167172</v>
      </c>
      <c r="AI34" s="97"/>
      <c r="AJ34" s="105">
        <f>AJ32+AJ27</f>
        <v>-647510</v>
      </c>
    </row>
    <row r="35" spans="1:36" s="93" customFormat="1" ht="21"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9"/>
      <c r="S35" s="88"/>
      <c r="T35" s="88"/>
      <c r="U35" s="89"/>
      <c r="V35" s="89"/>
      <c r="W35" s="89"/>
      <c r="X35" s="89"/>
      <c r="Y35" s="89"/>
      <c r="Z35" s="89"/>
      <c r="AA35" s="89"/>
      <c r="AB35" s="89"/>
      <c r="AC35" s="89"/>
      <c r="AD35" s="90"/>
      <c r="AE35" s="90"/>
      <c r="AF35" s="97"/>
      <c r="AG35" s="89"/>
      <c r="AH35" s="88"/>
      <c r="AI35" s="88"/>
      <c r="AJ35" s="54"/>
    </row>
    <row r="36" spans="1:36" s="93" customFormat="1" ht="21">
      <c r="A36" s="83" t="s">
        <v>125</v>
      </c>
      <c r="B36" s="83"/>
      <c r="C36" s="83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97"/>
      <c r="AE36" s="97"/>
      <c r="AF36" s="97"/>
      <c r="AG36" s="88"/>
      <c r="AH36" s="88"/>
      <c r="AI36" s="88"/>
      <c r="AJ36" s="89"/>
    </row>
    <row r="37" spans="1:36" s="93" customFormat="1" ht="21">
      <c r="A37" s="93" t="s">
        <v>151</v>
      </c>
      <c r="D37" s="88">
        <v>0</v>
      </c>
      <c r="E37" s="53"/>
      <c r="F37" s="88">
        <v>0</v>
      </c>
      <c r="G37" s="53"/>
      <c r="H37" s="88">
        <v>0</v>
      </c>
      <c r="I37" s="53"/>
      <c r="J37" s="88">
        <v>0</v>
      </c>
      <c r="K37" s="53"/>
      <c r="L37" s="88">
        <v>0</v>
      </c>
      <c r="M37" s="88"/>
      <c r="N37" s="88">
        <v>0</v>
      </c>
      <c r="O37" s="88"/>
      <c r="P37" s="88">
        <f>'PL 8'!F32</f>
        <v>-6571488</v>
      </c>
      <c r="Q37" s="89"/>
      <c r="R37" s="88">
        <v>0</v>
      </c>
      <c r="S37" s="89"/>
      <c r="T37" s="88">
        <v>0</v>
      </c>
      <c r="U37" s="88"/>
      <c r="V37" s="88">
        <v>0</v>
      </c>
      <c r="W37" s="89"/>
      <c r="X37" s="88">
        <v>0</v>
      </c>
      <c r="Y37" s="89"/>
      <c r="Z37" s="88">
        <v>0</v>
      </c>
      <c r="AA37" s="89"/>
      <c r="AB37" s="88">
        <v>0</v>
      </c>
      <c r="AC37" s="89"/>
      <c r="AD37" s="89">
        <f>SUM(V37:AB37)</f>
        <v>0</v>
      </c>
      <c r="AE37" s="319"/>
      <c r="AF37" s="89">
        <f>SUM(D37:T37,AD37)</f>
        <v>-6571488</v>
      </c>
      <c r="AG37" s="88"/>
      <c r="AH37" s="88">
        <v>529941</v>
      </c>
      <c r="AI37" s="88"/>
      <c r="AJ37" s="89">
        <f t="shared" ref="AJ37:AJ38" si="4">SUM(AF37:AH37)</f>
        <v>-6041547</v>
      </c>
    </row>
    <row r="38" spans="1:36" s="93" customFormat="1" ht="21">
      <c r="A38" s="93" t="s">
        <v>71</v>
      </c>
      <c r="D38" s="88">
        <v>0</v>
      </c>
      <c r="E38" s="53"/>
      <c r="F38" s="88">
        <v>0</v>
      </c>
      <c r="G38" s="53"/>
      <c r="H38" s="88">
        <v>0</v>
      </c>
      <c r="I38" s="53"/>
      <c r="J38" s="88">
        <v>0</v>
      </c>
      <c r="K38" s="53"/>
      <c r="L38" s="88">
        <v>0</v>
      </c>
      <c r="M38" s="88"/>
      <c r="N38" s="88">
        <v>0</v>
      </c>
      <c r="O38" s="88"/>
      <c r="P38" s="88">
        <v>12066</v>
      </c>
      <c r="Q38" s="89"/>
      <c r="R38" s="88">
        <v>0</v>
      </c>
      <c r="S38" s="89"/>
      <c r="T38" s="88">
        <v>0</v>
      </c>
      <c r="U38" s="88"/>
      <c r="V38" s="88">
        <v>-759848</v>
      </c>
      <c r="W38" s="89"/>
      <c r="X38" s="88">
        <v>-23246</v>
      </c>
      <c r="Y38" s="89"/>
      <c r="Z38" s="88">
        <v>879121</v>
      </c>
      <c r="AA38" s="89"/>
      <c r="AB38" s="88">
        <v>-48039</v>
      </c>
      <c r="AC38" s="89"/>
      <c r="AD38" s="89">
        <f>SUM(V38:AB38)</f>
        <v>47988</v>
      </c>
      <c r="AE38" s="319"/>
      <c r="AF38" s="89">
        <f>SUM(D38:T38,AD38)</f>
        <v>60054</v>
      </c>
      <c r="AG38" s="88"/>
      <c r="AH38" s="88">
        <v>-345394</v>
      </c>
      <c r="AI38" s="88"/>
      <c r="AJ38" s="89">
        <f t="shared" si="4"/>
        <v>-285340</v>
      </c>
    </row>
    <row r="39" spans="1:36" s="93" customFormat="1" ht="21">
      <c r="A39" s="83" t="s">
        <v>126</v>
      </c>
      <c r="B39" s="83"/>
      <c r="C39" s="83"/>
      <c r="D39" s="95">
        <v>0</v>
      </c>
      <c r="E39" s="88"/>
      <c r="F39" s="95">
        <v>0</v>
      </c>
      <c r="G39" s="88"/>
      <c r="H39" s="95">
        <v>0</v>
      </c>
      <c r="I39" s="88"/>
      <c r="J39" s="95">
        <v>0</v>
      </c>
      <c r="K39" s="88"/>
      <c r="L39" s="95">
        <v>0</v>
      </c>
      <c r="M39" s="88"/>
      <c r="N39" s="95">
        <v>0</v>
      </c>
      <c r="O39" s="88"/>
      <c r="P39" s="95">
        <f>SUM(P37:P38)</f>
        <v>-6559422</v>
      </c>
      <c r="Q39" s="54"/>
      <c r="R39" s="95">
        <f>SUM(R37:R38)</f>
        <v>0</v>
      </c>
      <c r="S39" s="54"/>
      <c r="T39" s="95">
        <v>0</v>
      </c>
      <c r="U39" s="53"/>
      <c r="V39" s="95">
        <f>SUM(V37:V38)</f>
        <v>-759848</v>
      </c>
      <c r="W39" s="54"/>
      <c r="X39" s="95">
        <f>SUM(X37:X38)</f>
        <v>-23246</v>
      </c>
      <c r="Y39" s="54"/>
      <c r="Z39" s="95">
        <f>SUM(Z37:Z38)</f>
        <v>879121</v>
      </c>
      <c r="AA39" s="54"/>
      <c r="AB39" s="95">
        <f>SUM(AB37:AB38)</f>
        <v>-48039</v>
      </c>
      <c r="AC39" s="54"/>
      <c r="AD39" s="95">
        <f>SUM(AD37:AD38)</f>
        <v>47988</v>
      </c>
      <c r="AE39" s="53"/>
      <c r="AF39" s="95">
        <f>SUM(AF37:AF38)</f>
        <v>-6511434</v>
      </c>
      <c r="AG39" s="53"/>
      <c r="AH39" s="95">
        <f>SUM(AH37:AH38)</f>
        <v>184547</v>
      </c>
      <c r="AI39" s="53"/>
      <c r="AJ39" s="95">
        <f>SUM(AJ37:AJ38)</f>
        <v>-6326887</v>
      </c>
    </row>
    <row r="40" spans="1:36" s="83" customFormat="1" ht="12" customHeight="1">
      <c r="A40" s="87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54"/>
      <c r="V40" s="88"/>
      <c r="W40" s="54"/>
      <c r="X40" s="88"/>
      <c r="Y40" s="54"/>
      <c r="Z40" s="88"/>
      <c r="AA40" s="54"/>
      <c r="AB40" s="88"/>
      <c r="AC40" s="54"/>
      <c r="AD40" s="89"/>
      <c r="AE40" s="319"/>
      <c r="AF40" s="89"/>
      <c r="AG40" s="89"/>
      <c r="AH40" s="88"/>
      <c r="AI40" s="89"/>
      <c r="AJ40" s="89"/>
    </row>
    <row r="41" spans="1:36" s="83" customFormat="1" ht="21">
      <c r="A41" s="87" t="s">
        <v>270</v>
      </c>
      <c r="D41" s="347">
        <v>0</v>
      </c>
      <c r="E41" s="53"/>
      <c r="F41" s="347">
        <v>0</v>
      </c>
      <c r="G41" s="53"/>
      <c r="H41" s="347">
        <v>0</v>
      </c>
      <c r="I41" s="53"/>
      <c r="J41" s="347">
        <v>0</v>
      </c>
      <c r="K41" s="53"/>
      <c r="L41" s="347">
        <v>0</v>
      </c>
      <c r="M41" s="88"/>
      <c r="N41" s="347">
        <v>0</v>
      </c>
      <c r="O41" s="88"/>
      <c r="P41" s="347">
        <v>-250685</v>
      </c>
      <c r="Q41" s="89"/>
      <c r="R41" s="347">
        <v>0</v>
      </c>
      <c r="S41" s="89"/>
      <c r="T41" s="347">
        <v>0</v>
      </c>
      <c r="U41" s="88"/>
      <c r="V41" s="347">
        <v>0</v>
      </c>
      <c r="W41" s="89"/>
      <c r="X41" s="347">
        <v>0</v>
      </c>
      <c r="Y41" s="89"/>
      <c r="Z41" s="347">
        <v>0</v>
      </c>
      <c r="AA41" s="89"/>
      <c r="AB41" s="347">
        <v>0</v>
      </c>
      <c r="AC41" s="89"/>
      <c r="AD41" s="347">
        <f>SUM(V41:AB41)</f>
        <v>0</v>
      </c>
      <c r="AE41" s="319"/>
      <c r="AF41" s="347">
        <f>SUM(D41:T41,AD41)</f>
        <v>-250685</v>
      </c>
      <c r="AG41" s="88"/>
      <c r="AH41" s="347">
        <v>0</v>
      </c>
      <c r="AI41" s="88"/>
      <c r="AJ41" s="347">
        <f>SUM(AF41:AH41)</f>
        <v>-250685</v>
      </c>
    </row>
    <row r="42" spans="1:36" s="93" customFormat="1" ht="12" customHeight="1"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54"/>
    </row>
    <row r="43" spans="1:36" s="93" customFormat="1" thickBot="1">
      <c r="A43" s="110" t="s">
        <v>263</v>
      </c>
      <c r="B43" s="110"/>
      <c r="C43" s="110"/>
      <c r="D43" s="111">
        <f>D39+D32+D27+D19+D41</f>
        <v>1376923</v>
      </c>
      <c r="E43" s="54"/>
      <c r="F43" s="111">
        <f>F39+F32+F27+F19+F41</f>
        <v>11157460</v>
      </c>
      <c r="G43" s="54"/>
      <c r="H43" s="111">
        <f>H39+H32+H27+H19+H41</f>
        <v>2743641</v>
      </c>
      <c r="I43" s="54"/>
      <c r="J43" s="111">
        <f>J39+J32+J27+J19+J41</f>
        <v>1865</v>
      </c>
      <c r="K43" s="54"/>
      <c r="L43" s="111">
        <f>L39+L32+L27+L19+L41</f>
        <v>153164</v>
      </c>
      <c r="M43" s="81"/>
      <c r="N43" s="111">
        <f>N39+N32+N27+N19+N41</f>
        <v>505406</v>
      </c>
      <c r="O43" s="81"/>
      <c r="P43" s="111">
        <f>P39+P32+P27+P19+P41</f>
        <v>19958279</v>
      </c>
      <c r="Q43" s="54"/>
      <c r="R43" s="111">
        <f>R39+R32+R27+R19+R41</f>
        <v>-505406</v>
      </c>
      <c r="S43" s="54"/>
      <c r="T43" s="111">
        <f>T39+T32+T27+T19+T41</f>
        <v>9940797</v>
      </c>
      <c r="U43" s="81"/>
      <c r="V43" s="111">
        <f>V39+V32+V27+V19+V41</f>
        <v>-2065203</v>
      </c>
      <c r="W43" s="81"/>
      <c r="X43" s="111">
        <f>X39+X32+X27+X19+X41</f>
        <v>-79059</v>
      </c>
      <c r="Y43" s="81"/>
      <c r="Z43" s="111">
        <f>Z39+Z32+Z27+Z19+Z41</f>
        <v>1265973</v>
      </c>
      <c r="AA43" s="54"/>
      <c r="AB43" s="111">
        <f>AB39+AB32+AB27+AB19</f>
        <v>-73287</v>
      </c>
      <c r="AC43" s="81"/>
      <c r="AD43" s="111">
        <f>AD39+AD32+AD27+AD19+AD41</f>
        <v>-951576</v>
      </c>
      <c r="AE43" s="81"/>
      <c r="AF43" s="111">
        <f>AF39+AF32+AF27+AF19+AF41</f>
        <v>44380553</v>
      </c>
      <c r="AG43" s="81"/>
      <c r="AH43" s="111">
        <f>AH39+AH32+AH27+AH19+AH41</f>
        <v>7189573</v>
      </c>
      <c r="AI43" s="81"/>
      <c r="AJ43" s="111">
        <f>AJ39+AJ32+AJ27+AJ19+AJ41</f>
        <v>51570126</v>
      </c>
    </row>
    <row r="44" spans="1:36" s="93" customFormat="1" thickTop="1"/>
  </sheetData>
  <mergeCells count="5">
    <mergeCell ref="L6:P6"/>
    <mergeCell ref="V6:AD6"/>
    <mergeCell ref="D15:AJ15"/>
    <mergeCell ref="D4:AJ4"/>
    <mergeCell ref="V5:AD5"/>
  </mergeCells>
  <conditionalFormatting sqref="W33 W27 W37:W38 W19 Y19 Y27 Y33 Y37:Y38 AA37:AA38 AA33:AA34">
    <cfRule type="expression" priority="45" stopIfTrue="1">
      <formula>"if(E11&gt;0,#,##0;(#,##0),"-")"</formula>
    </cfRule>
  </conditionalFormatting>
  <conditionalFormatting sqref="R34">
    <cfRule type="expression" priority="37" stopIfTrue="1">
      <formula>"if(E11&gt;0,#,##0;(#,##0),"-")"</formula>
    </cfRule>
  </conditionalFormatting>
  <conditionalFormatting sqref="AC19">
    <cfRule type="expression" priority="39" stopIfTrue="1">
      <formula>"if(E11&gt;0,#,##0;(#,##0),"-")"</formula>
    </cfRule>
  </conditionalFormatting>
  <conditionalFormatting sqref="D34 H34:I34">
    <cfRule type="expression" priority="48" stopIfTrue="1">
      <formula>"if(E11&gt;0,#,##0;(#,##0),"-")"</formula>
    </cfRule>
  </conditionalFormatting>
  <conditionalFormatting sqref="AC27">
    <cfRule type="expression" priority="51" stopIfTrue="1">
      <formula>"if(E11&gt;0,#,##0;(#,##0),"-")"</formula>
    </cfRule>
  </conditionalFormatting>
  <conditionalFormatting sqref="Q38 S38">
    <cfRule type="expression" priority="57" stopIfTrue="1">
      <formula>"if(E11&gt;0,#,##0;(#,##0),"-")"</formula>
    </cfRule>
  </conditionalFormatting>
  <conditionalFormatting sqref="Q37 S37">
    <cfRule type="expression" priority="56" stopIfTrue="1">
      <formula>"if(E11&gt;0,#,##0;(#,##0),"-")"</formula>
    </cfRule>
  </conditionalFormatting>
  <conditionalFormatting sqref="AC38">
    <cfRule type="expression" priority="55" stopIfTrue="1">
      <formula>"if(E11&gt;0,#,##0;(#,##0),"-")"</formula>
    </cfRule>
  </conditionalFormatting>
  <conditionalFormatting sqref="AC37">
    <cfRule type="expression" priority="54" stopIfTrue="1">
      <formula>"if(E11&gt;0,#,##0;(#,##0),"-")"</formula>
    </cfRule>
  </conditionalFormatting>
  <conditionalFormatting sqref="P37">
    <cfRule type="expression" priority="25" stopIfTrue="1">
      <formula>"if(E11&gt;0,#,##0;(#,##0),"-")"</formula>
    </cfRule>
  </conditionalFormatting>
  <conditionalFormatting sqref="AB38">
    <cfRule type="expression" priority="21" stopIfTrue="1">
      <formula>"if(E11&gt;0,#,##0;(#,##0),"-")"</formula>
    </cfRule>
  </conditionalFormatting>
  <conditionalFormatting sqref="P38">
    <cfRule type="expression" priority="24" stopIfTrue="1">
      <formula>"if(E11&gt;0,#,##0;(#,##0),"-")"</formula>
    </cfRule>
  </conditionalFormatting>
  <conditionalFormatting sqref="V38">
    <cfRule type="expression" priority="23" stopIfTrue="1">
      <formula>"if(E11&gt;0,#,##0;(#,##0),"-")"</formula>
    </cfRule>
  </conditionalFormatting>
  <conditionalFormatting sqref="AH38">
    <cfRule type="expression" priority="20" stopIfTrue="1">
      <formula>"if(E11&gt;0,#,##0;(#,##0),"-")"</formula>
    </cfRule>
  </conditionalFormatting>
  <conditionalFormatting sqref="Z38">
    <cfRule type="expression" priority="19" stopIfTrue="1">
      <formula>"if(E11&gt;0,#,##0;(#,##0),"-")"</formula>
    </cfRule>
  </conditionalFormatting>
  <conditionalFormatting sqref="F34">
    <cfRule type="expression" priority="18" stopIfTrue="1">
      <formula>"if(E11&gt;0,#,##0;(#,##0),"-")"</formula>
    </cfRule>
  </conditionalFormatting>
  <conditionalFormatting sqref="L34">
    <cfRule type="expression" priority="17" stopIfTrue="1">
      <formula>"if(E11&gt;0,#,##0;(#,##0),"-")"</formula>
    </cfRule>
  </conditionalFormatting>
  <conditionalFormatting sqref="N34">
    <cfRule type="expression" priority="16" stopIfTrue="1">
      <formula>"if(E11&gt;0,#,##0;(#,##0),"-")"</formula>
    </cfRule>
  </conditionalFormatting>
  <conditionalFormatting sqref="T34">
    <cfRule type="expression" priority="15" stopIfTrue="1">
      <formula>"if(E11&gt;0,#,##0;(#,##0),"-")"</formula>
    </cfRule>
  </conditionalFormatting>
  <conditionalFormatting sqref="X34">
    <cfRule type="expression" priority="10" stopIfTrue="1">
      <formula>"if(E11&gt;0,#,##0;(#,##0),"-")"</formula>
    </cfRule>
  </conditionalFormatting>
  <conditionalFormatting sqref="V34">
    <cfRule type="expression" priority="12" stopIfTrue="1">
      <formula>"if(E11&gt;0,#,##0;(#,##0),"-")"</formula>
    </cfRule>
  </conditionalFormatting>
  <conditionalFormatting sqref="Z34">
    <cfRule type="expression" priority="9" stopIfTrue="1">
      <formula>"if(E11&gt;0,#,##0;(#,##0),"-")"</formula>
    </cfRule>
  </conditionalFormatting>
  <conditionalFormatting sqref="W41 Y41 AA41">
    <cfRule type="expression" priority="6" stopIfTrue="1">
      <formula>"if(E11&gt;0,#,##0;(#,##0),"-")"</formula>
    </cfRule>
  </conditionalFormatting>
  <conditionalFormatting sqref="Q41 S41">
    <cfRule type="expression" priority="8" stopIfTrue="1">
      <formula>"if(E11&gt;0,#,##0;(#,##0),"-")"</formula>
    </cfRule>
  </conditionalFormatting>
  <conditionalFormatting sqref="AC41">
    <cfRule type="expression" priority="7" stopIfTrue="1">
      <formula>"if(E11&gt;0,#,##0;(#,##0),"-")"</formula>
    </cfRule>
  </conditionalFormatting>
  <conditionalFormatting sqref="AB41">
    <cfRule type="expression" priority="3" stopIfTrue="1">
      <formula>"if(E11&gt;0,#,##0;(#,##0),"-")"</formula>
    </cfRule>
  </conditionalFormatting>
  <conditionalFormatting sqref="P41">
    <cfRule type="expression" priority="5" stopIfTrue="1">
      <formula>"if(E11&gt;0,#,##0;(#,##0),"-")"</formula>
    </cfRule>
  </conditionalFormatting>
  <conditionalFormatting sqref="V41">
    <cfRule type="expression" priority="4" stopIfTrue="1">
      <formula>"if(E11&gt;0,#,##0;(#,##0),"-")"</formula>
    </cfRule>
  </conditionalFormatting>
  <conditionalFormatting sqref="AH41">
    <cfRule type="expression" priority="2" stopIfTrue="1">
      <formula>"if(E11&gt;0,#,##0;(#,##0),"-")"</formula>
    </cfRule>
  </conditionalFormatting>
  <conditionalFormatting sqref="Z41">
    <cfRule type="expression" priority="1" stopIfTrue="1">
      <formula>"if(E11&gt;0,#,##0;(#,##0),"-")"</formula>
    </cfRule>
  </conditionalFormatting>
  <pageMargins left="0.55000000000000004" right="0.55000000000000004" top="0.48" bottom="0.5" header="0.5" footer="0.3"/>
  <pageSetup paperSize="9" scale="55" firstPageNumber="11" fitToHeight="0" orientation="landscape" useFirstPageNumber="1" r:id="rId1"/>
  <headerFooter scaleWithDoc="0">
    <oddFooter>&amp;L&amp;9หมายเหตุประกอบงบการเงินเป็นส่วนหนึ่งของงบการเงินระหว่างกาลนี้
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24"/>
  <sheetViews>
    <sheetView showGridLines="0" view="pageBreakPreview" zoomScale="80" zoomScaleNormal="80" zoomScaleSheetLayoutView="80" workbookViewId="0"/>
  </sheetViews>
  <sheetFormatPr defaultColWidth="26.5703125" defaultRowHeight="18.75"/>
  <cols>
    <col min="1" max="1" width="47.5703125" style="30" customWidth="1"/>
    <col min="2" max="2" width="8" style="30" customWidth="1"/>
    <col min="3" max="3" width="0.85546875" style="30" customWidth="1"/>
    <col min="4" max="4" width="16.7109375" style="30" customWidth="1"/>
    <col min="5" max="5" width="0.85546875" style="30" customWidth="1"/>
    <col min="6" max="6" width="16.7109375" style="30" customWidth="1"/>
    <col min="7" max="7" width="0.85546875" style="30" customWidth="1"/>
    <col min="8" max="8" width="16.7109375" style="30" customWidth="1"/>
    <col min="9" max="9" width="0.85546875" style="30" customWidth="1"/>
    <col min="10" max="10" width="16.7109375" style="30" customWidth="1"/>
    <col min="11" max="11" width="0.85546875" style="30" customWidth="1"/>
    <col min="12" max="12" width="16.7109375" style="30" customWidth="1"/>
    <col min="13" max="13" width="0.85546875" style="30" customWidth="1"/>
    <col min="14" max="14" width="16.7109375" style="30" customWidth="1"/>
    <col min="15" max="15" width="1.7109375" style="30" customWidth="1"/>
    <col min="16" max="16384" width="26.5703125" style="30"/>
  </cols>
  <sheetData>
    <row r="1" spans="1:18" s="3" customFormat="1" ht="21.75" customHeight="1">
      <c r="A1" s="1" t="s">
        <v>83</v>
      </c>
      <c r="B1" s="1"/>
      <c r="C1" s="2"/>
      <c r="N1" s="4"/>
    </row>
    <row r="2" spans="1:18" s="3" customFormat="1" ht="21.75" customHeight="1">
      <c r="A2" s="2" t="s">
        <v>122</v>
      </c>
      <c r="B2" s="2"/>
      <c r="C2" s="2"/>
      <c r="D2" s="5"/>
      <c r="E2" s="5">
        <v>17910061</v>
      </c>
      <c r="F2" s="5"/>
      <c r="G2" s="5"/>
      <c r="H2" s="5"/>
      <c r="I2" s="5"/>
      <c r="J2" s="5"/>
      <c r="K2" s="5"/>
      <c r="L2" s="5"/>
      <c r="M2" s="5"/>
      <c r="N2" s="4"/>
    </row>
    <row r="3" spans="1:18" s="3" customFormat="1" ht="21.75" customHeight="1">
      <c r="A3" s="2"/>
      <c r="B3" s="2"/>
      <c r="C3" s="2"/>
      <c r="D3" s="11"/>
      <c r="E3" s="11"/>
      <c r="F3" s="11"/>
      <c r="G3" s="11"/>
      <c r="H3" s="11"/>
      <c r="I3" s="12"/>
      <c r="J3" s="12"/>
      <c r="K3" s="12"/>
      <c r="L3" s="12"/>
      <c r="M3" s="12"/>
      <c r="N3" s="12"/>
    </row>
    <row r="4" spans="1:18" s="13" customFormat="1" ht="21.75" customHeight="1">
      <c r="D4" s="14" t="s">
        <v>1</v>
      </c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8" s="17" customFormat="1" ht="21.75" customHeight="1">
      <c r="B5" s="42"/>
      <c r="J5" s="381" t="s">
        <v>32</v>
      </c>
      <c r="K5" s="381"/>
      <c r="L5" s="381"/>
    </row>
    <row r="6" spans="1:18" s="17" customFormat="1" ht="21.75" customHeight="1">
      <c r="B6" s="42"/>
      <c r="J6" s="15"/>
      <c r="K6" s="15"/>
      <c r="L6" s="15"/>
    </row>
    <row r="7" spans="1:18" s="16" customFormat="1" ht="21.75" customHeight="1">
      <c r="D7" s="16" t="s">
        <v>48</v>
      </c>
      <c r="F7" s="16" t="s">
        <v>49</v>
      </c>
      <c r="H7" s="42" t="s">
        <v>30</v>
      </c>
      <c r="J7" s="17" t="s">
        <v>85</v>
      </c>
      <c r="N7" s="16" t="s">
        <v>46</v>
      </c>
    </row>
    <row r="8" spans="1:18" s="16" customFormat="1" ht="21.75" customHeight="1">
      <c r="B8" s="18" t="s">
        <v>3</v>
      </c>
      <c r="C8" s="18"/>
      <c r="D8" s="38" t="s">
        <v>51</v>
      </c>
      <c r="E8" s="17"/>
      <c r="F8" s="41" t="s">
        <v>147</v>
      </c>
      <c r="G8" s="17"/>
      <c r="H8" s="41" t="s">
        <v>45</v>
      </c>
      <c r="I8" s="17"/>
      <c r="J8" s="38" t="s">
        <v>86</v>
      </c>
      <c r="L8" s="38" t="s">
        <v>33</v>
      </c>
      <c r="M8" s="17"/>
      <c r="N8" s="38" t="s">
        <v>50</v>
      </c>
      <c r="O8" s="17"/>
    </row>
    <row r="9" spans="1:18" s="25" customFormat="1" ht="21.75" customHeight="1">
      <c r="B9" s="40"/>
      <c r="C9" s="19"/>
      <c r="D9" s="382" t="s">
        <v>133</v>
      </c>
      <c r="E9" s="382"/>
      <c r="F9" s="382"/>
      <c r="G9" s="382"/>
      <c r="H9" s="382"/>
      <c r="I9" s="382"/>
      <c r="J9" s="382"/>
      <c r="K9" s="382"/>
      <c r="L9" s="382"/>
      <c r="M9" s="382"/>
      <c r="N9" s="382"/>
    </row>
    <row r="10" spans="1:18" s="25" customFormat="1" ht="21.75" customHeight="1">
      <c r="A10" s="19" t="s">
        <v>260</v>
      </c>
      <c r="B10" s="19"/>
      <c r="C10" s="1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8" s="6" customFormat="1" ht="21.75" customHeight="1">
      <c r="A11" s="20" t="s">
        <v>128</v>
      </c>
      <c r="B11" s="20"/>
      <c r="C11" s="20"/>
      <c r="D11" s="21">
        <v>1376923</v>
      </c>
      <c r="E11" s="51"/>
      <c r="F11" s="21">
        <v>11157460</v>
      </c>
      <c r="G11" s="21"/>
      <c r="H11" s="21">
        <v>189618</v>
      </c>
      <c r="I11" s="21"/>
      <c r="J11" s="21">
        <v>153164</v>
      </c>
      <c r="K11" s="21"/>
      <c r="L11" s="21">
        <v>26983747</v>
      </c>
      <c r="M11" s="21"/>
      <c r="N11" s="31">
        <f>SUM(D11:L11)</f>
        <v>39860912</v>
      </c>
      <c r="O11" s="10"/>
      <c r="P11" s="10"/>
      <c r="Q11" s="7"/>
      <c r="R11" s="7"/>
    </row>
    <row r="12" spans="1:18" s="9" customFormat="1" ht="21.75" customHeight="1">
      <c r="A12" s="25"/>
      <c r="B12" s="40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3"/>
      <c r="O12" s="24"/>
      <c r="P12" s="24"/>
      <c r="Q12" s="8"/>
      <c r="R12" s="8"/>
    </row>
    <row r="13" spans="1:18" s="9" customFormat="1" ht="21.75" customHeight="1">
      <c r="A13" s="83" t="s">
        <v>67</v>
      </c>
      <c r="B13" s="83"/>
      <c r="C13" s="40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/>
      <c r="O13" s="24"/>
      <c r="P13" s="24"/>
      <c r="Q13" s="8"/>
      <c r="R13" s="8"/>
    </row>
    <row r="14" spans="1:18" s="9" customFormat="1" ht="21.75" customHeight="1">
      <c r="A14" s="86" t="s">
        <v>286</v>
      </c>
      <c r="B14" s="86"/>
      <c r="C14" s="40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3"/>
      <c r="O14" s="24"/>
      <c r="P14" s="24"/>
      <c r="Q14" s="8"/>
      <c r="R14" s="8"/>
    </row>
    <row r="15" spans="1:18" s="9" customFormat="1" ht="21.75" customHeight="1">
      <c r="A15" s="269" t="s">
        <v>237</v>
      </c>
      <c r="B15" s="91">
        <v>17</v>
      </c>
      <c r="C15" s="40"/>
      <c r="D15" s="35">
        <v>0</v>
      </c>
      <c r="E15" s="33"/>
      <c r="F15" s="35">
        <v>0</v>
      </c>
      <c r="G15" s="33"/>
      <c r="H15" s="35">
        <v>0</v>
      </c>
      <c r="I15" s="33"/>
      <c r="J15" s="35">
        <v>0</v>
      </c>
      <c r="K15" s="33"/>
      <c r="L15" s="35">
        <v>-688454</v>
      </c>
      <c r="M15" s="32"/>
      <c r="N15" s="35">
        <f>SUM(L15:M15)</f>
        <v>-688454</v>
      </c>
      <c r="O15" s="24"/>
      <c r="P15" s="24"/>
      <c r="Q15" s="8"/>
      <c r="R15" s="8"/>
    </row>
    <row r="16" spans="1:18" s="9" customFormat="1" ht="21.75" customHeight="1">
      <c r="A16" s="270" t="s">
        <v>111</v>
      </c>
      <c r="B16" s="270"/>
      <c r="C16" s="40"/>
      <c r="D16" s="36">
        <f>SUM(D15)</f>
        <v>0</v>
      </c>
      <c r="E16" s="37"/>
      <c r="F16" s="36">
        <f>SUM(F15)</f>
        <v>0</v>
      </c>
      <c r="G16" s="37"/>
      <c r="H16" s="36">
        <f>SUM(H15)</f>
        <v>0</v>
      </c>
      <c r="I16" s="37"/>
      <c r="J16" s="36">
        <f>SUM(J15)</f>
        <v>0</v>
      </c>
      <c r="K16" s="23"/>
      <c r="L16" s="36">
        <f>SUM(L15)</f>
        <v>-688454</v>
      </c>
      <c r="M16" s="37"/>
      <c r="N16" s="36">
        <f>SUM(N15)</f>
        <v>-688454</v>
      </c>
      <c r="O16" s="24"/>
      <c r="P16" s="24"/>
      <c r="Q16" s="8"/>
      <c r="R16" s="8"/>
    </row>
    <row r="17" spans="1:18" s="9" customFormat="1" ht="21.75" customHeight="1">
      <c r="A17" s="40"/>
      <c r="B17" s="40"/>
      <c r="C17" s="40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3"/>
      <c r="O17" s="24"/>
      <c r="P17" s="24"/>
      <c r="Q17" s="8"/>
      <c r="R17" s="8"/>
    </row>
    <row r="18" spans="1:18" s="9" customFormat="1" ht="21.75" customHeight="1">
      <c r="A18" s="20" t="s">
        <v>129</v>
      </c>
      <c r="B18" s="20"/>
      <c r="C18" s="20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3"/>
    </row>
    <row r="19" spans="1:18" s="9" customFormat="1" ht="21.75" customHeight="1">
      <c r="A19" s="336" t="s">
        <v>150</v>
      </c>
      <c r="B19" s="336"/>
      <c r="C19" s="25"/>
      <c r="D19" s="32">
        <v>0</v>
      </c>
      <c r="E19" s="33"/>
      <c r="F19" s="32">
        <v>0</v>
      </c>
      <c r="G19" s="33"/>
      <c r="H19" s="32">
        <v>0</v>
      </c>
      <c r="I19" s="33"/>
      <c r="J19" s="32">
        <v>0</v>
      </c>
      <c r="K19" s="33"/>
      <c r="L19" s="33">
        <f>+'PL 8'!L32</f>
        <v>336332</v>
      </c>
      <c r="M19" s="34"/>
      <c r="N19" s="33">
        <f>SUM(L19:M19)</f>
        <v>336332</v>
      </c>
    </row>
    <row r="20" spans="1:18" s="9" customFormat="1" ht="21.75" customHeight="1">
      <c r="A20" s="25" t="s">
        <v>110</v>
      </c>
      <c r="B20" s="40"/>
      <c r="C20" s="25"/>
      <c r="D20" s="35">
        <v>0</v>
      </c>
      <c r="E20" s="33"/>
      <c r="F20" s="35">
        <v>0</v>
      </c>
      <c r="G20" s="33"/>
      <c r="H20" s="35">
        <v>0</v>
      </c>
      <c r="I20" s="33"/>
      <c r="J20" s="35">
        <v>0</v>
      </c>
      <c r="K20" s="33"/>
      <c r="L20" s="35">
        <f>+'PL 7'!I34</f>
        <v>0</v>
      </c>
      <c r="M20" s="32"/>
      <c r="N20" s="35">
        <f>SUM(L20:M20)</f>
        <v>0</v>
      </c>
    </row>
    <row r="21" spans="1:18" s="6" customFormat="1" ht="21.75" customHeight="1">
      <c r="A21" s="20" t="s">
        <v>264</v>
      </c>
      <c r="B21" s="20"/>
      <c r="C21" s="20"/>
      <c r="D21" s="36">
        <f>SUM(D19:D19)</f>
        <v>0</v>
      </c>
      <c r="E21" s="37"/>
      <c r="F21" s="36">
        <f>SUM(F19:F19)</f>
        <v>0</v>
      </c>
      <c r="G21" s="37"/>
      <c r="H21" s="36">
        <f>SUM(H19:H19)</f>
        <v>0</v>
      </c>
      <c r="I21" s="37"/>
      <c r="J21" s="36">
        <f>SUM(J19:J19)</f>
        <v>0</v>
      </c>
      <c r="K21" s="23"/>
      <c r="L21" s="36">
        <f>SUM(L19:L19)</f>
        <v>336332</v>
      </c>
      <c r="M21" s="37"/>
      <c r="N21" s="36">
        <f>SUM(N19:N19)</f>
        <v>336332</v>
      </c>
    </row>
    <row r="22" spans="1:18" s="9" customFormat="1" ht="21.75" customHeight="1">
      <c r="A22" s="25"/>
      <c r="B22" s="40"/>
      <c r="C22" s="2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1"/>
    </row>
    <row r="23" spans="1:18" s="9" customFormat="1" ht="21.75" customHeight="1" thickBot="1">
      <c r="A23" s="27" t="s">
        <v>261</v>
      </c>
      <c r="B23" s="27"/>
      <c r="C23" s="27"/>
      <c r="D23" s="28">
        <f>D11+D21+D16</f>
        <v>1376923</v>
      </c>
      <c r="E23" s="23"/>
      <c r="F23" s="28">
        <f>F11+F21+F16</f>
        <v>11157460</v>
      </c>
      <c r="G23" s="23"/>
      <c r="H23" s="28">
        <f>H11+H21+H16</f>
        <v>189618</v>
      </c>
      <c r="I23" s="23"/>
      <c r="J23" s="28">
        <f>J11+J21+J16</f>
        <v>153164</v>
      </c>
      <c r="K23" s="23"/>
      <c r="L23" s="28">
        <f>L11+L21+L16</f>
        <v>26631625</v>
      </c>
      <c r="M23" s="23"/>
      <c r="N23" s="28">
        <f>N11+N21+N16</f>
        <v>39508790</v>
      </c>
    </row>
    <row r="24" spans="1:18" ht="21.75" customHeight="1" thickTop="1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</sheetData>
  <mergeCells count="2">
    <mergeCell ref="J5:L5"/>
    <mergeCell ref="D9:N9"/>
  </mergeCells>
  <phoneticPr fontId="19" type="noConversion"/>
  <conditionalFormatting sqref="L22">
    <cfRule type="expression" priority="4" stopIfTrue="1">
      <formula>"if(E11&gt;0,#,##0;(#,##0),"-")"</formula>
    </cfRule>
  </conditionalFormatting>
  <pageMargins left="0.55000000000000004" right="0.55000000000000004" top="0.48" bottom="0.5" header="0.5" footer="0.3"/>
  <pageSetup paperSize="9" scale="95" firstPageNumber="12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showGridLines="0" view="pageBreakPreview" topLeftCell="B10" zoomScale="80" zoomScaleNormal="80" zoomScaleSheetLayoutView="80" workbookViewId="0">
      <selection activeCell="U10" sqref="U1:XFD1048576"/>
    </sheetView>
  </sheetViews>
  <sheetFormatPr defaultColWidth="26.5703125" defaultRowHeight="18.75"/>
  <cols>
    <col min="1" max="1" width="54.85546875" style="30" customWidth="1"/>
    <col min="2" max="2" width="8.140625" style="30" customWidth="1"/>
    <col min="3" max="3" width="0.85546875" style="30" customWidth="1"/>
    <col min="4" max="4" width="16.7109375" style="30" customWidth="1"/>
    <col min="5" max="5" width="0.85546875" style="30" customWidth="1"/>
    <col min="6" max="6" width="16.7109375" style="30" customWidth="1"/>
    <col min="7" max="7" width="0.85546875" style="30" customWidth="1"/>
    <col min="8" max="8" width="16.7109375" style="30" customWidth="1"/>
    <col min="9" max="9" width="0.85546875" style="30" customWidth="1"/>
    <col min="10" max="10" width="16.7109375" style="30" customWidth="1"/>
    <col min="11" max="11" width="0.85546875" style="30" customWidth="1"/>
    <col min="12" max="12" width="16.7109375" style="30" customWidth="1"/>
    <col min="13" max="13" width="0.85546875" style="30" customWidth="1"/>
    <col min="14" max="14" width="16.7109375" style="30" customWidth="1"/>
    <col min="15" max="15" width="0.85546875" style="30" customWidth="1"/>
    <col min="16" max="16" width="16.7109375" style="30" customWidth="1"/>
    <col min="17" max="17" width="0.85546875" style="30" customWidth="1"/>
    <col min="18" max="18" width="16.7109375" style="30" customWidth="1"/>
    <col min="19" max="19" width="0.85546875" style="30" customWidth="1"/>
    <col min="20" max="20" width="16.7109375" style="30" customWidth="1"/>
    <col min="21" max="16384" width="26.5703125" style="30"/>
  </cols>
  <sheetData>
    <row r="1" spans="1:20" s="3" customFormat="1" ht="21.75" customHeight="1">
      <c r="A1" s="1" t="s">
        <v>83</v>
      </c>
      <c r="B1" s="1"/>
      <c r="C1" s="2"/>
      <c r="T1" s="4"/>
    </row>
    <row r="2" spans="1:20" s="3" customFormat="1" ht="21.75" customHeight="1">
      <c r="A2" s="2" t="s">
        <v>122</v>
      </c>
      <c r="B2" s="2"/>
      <c r="C2" s="2"/>
      <c r="D2" s="5"/>
      <c r="E2" s="5">
        <v>17910061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4"/>
    </row>
    <row r="3" spans="1:20" s="3" customFormat="1" ht="21.75" customHeight="1">
      <c r="A3" s="2"/>
      <c r="B3" s="2"/>
      <c r="C3" s="2"/>
      <c r="D3" s="11"/>
      <c r="E3" s="11"/>
      <c r="F3" s="11"/>
      <c r="G3" s="11"/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s="13" customFormat="1" ht="21.75" customHeight="1">
      <c r="D4" s="14" t="s">
        <v>1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0" s="42" customFormat="1" ht="21.75" customHeight="1">
      <c r="J5" s="381" t="s">
        <v>32</v>
      </c>
      <c r="K5" s="381"/>
      <c r="L5" s="381"/>
      <c r="M5" s="381"/>
      <c r="N5" s="381"/>
    </row>
    <row r="6" spans="1:20" s="42" customFormat="1" ht="21.75" customHeight="1">
      <c r="J6" s="15"/>
      <c r="K6" s="15"/>
      <c r="L6" s="15"/>
      <c r="M6" s="15"/>
      <c r="N6" s="15"/>
      <c r="O6" s="15"/>
      <c r="P6" s="209"/>
      <c r="Q6" s="209"/>
      <c r="R6" s="225" t="s">
        <v>198</v>
      </c>
    </row>
    <row r="7" spans="1:20" s="16" customFormat="1" ht="21.75" customHeight="1">
      <c r="D7" s="16" t="s">
        <v>48</v>
      </c>
      <c r="F7" s="16" t="s">
        <v>49</v>
      </c>
      <c r="H7" s="42" t="s">
        <v>30</v>
      </c>
      <c r="J7" s="42" t="s">
        <v>85</v>
      </c>
      <c r="K7" s="42"/>
      <c r="L7" s="225" t="s">
        <v>213</v>
      </c>
      <c r="P7" s="227" t="s">
        <v>196</v>
      </c>
      <c r="Q7" s="73"/>
      <c r="R7" s="225" t="s">
        <v>199</v>
      </c>
      <c r="T7" s="16" t="s">
        <v>46</v>
      </c>
    </row>
    <row r="8" spans="1:20" s="16" customFormat="1" ht="21.75" customHeight="1">
      <c r="B8" s="72" t="s">
        <v>3</v>
      </c>
      <c r="C8" s="18"/>
      <c r="D8" s="213" t="s">
        <v>51</v>
      </c>
      <c r="E8" s="42"/>
      <c r="F8" s="213" t="s">
        <v>147</v>
      </c>
      <c r="G8" s="42"/>
      <c r="H8" s="213" t="s">
        <v>45</v>
      </c>
      <c r="I8" s="42"/>
      <c r="J8" s="213" t="s">
        <v>86</v>
      </c>
      <c r="K8" s="42"/>
      <c r="L8" s="226" t="s">
        <v>188</v>
      </c>
      <c r="N8" s="213" t="s">
        <v>33</v>
      </c>
      <c r="O8" s="42"/>
      <c r="P8" s="229" t="s">
        <v>197</v>
      </c>
      <c r="Q8" s="209"/>
      <c r="R8" s="226" t="s">
        <v>200</v>
      </c>
      <c r="S8" s="42"/>
      <c r="T8" s="213" t="s">
        <v>50</v>
      </c>
    </row>
    <row r="9" spans="1:20" s="40" customFormat="1" ht="21.75" customHeight="1">
      <c r="C9" s="19"/>
      <c r="D9" s="382" t="s">
        <v>133</v>
      </c>
      <c r="E9" s="382"/>
      <c r="F9" s="382"/>
      <c r="G9" s="382"/>
      <c r="H9" s="382"/>
      <c r="I9" s="382"/>
      <c r="J9" s="382"/>
      <c r="K9" s="382"/>
      <c r="L9" s="382"/>
      <c r="M9" s="382"/>
      <c r="N9" s="382"/>
      <c r="O9" s="382"/>
      <c r="P9" s="382"/>
      <c r="Q9" s="382"/>
      <c r="R9" s="382"/>
      <c r="S9" s="382"/>
      <c r="T9" s="382"/>
    </row>
    <row r="10" spans="1:20" s="40" customFormat="1" ht="21.75" customHeight="1">
      <c r="A10" s="19" t="s">
        <v>262</v>
      </c>
      <c r="B10" s="19"/>
      <c r="C10" s="19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</row>
    <row r="11" spans="1:20" s="20" customFormat="1" ht="21.75" customHeight="1">
      <c r="A11" s="230" t="s">
        <v>164</v>
      </c>
      <c r="B11" s="230"/>
      <c r="D11" s="21">
        <v>1376923</v>
      </c>
      <c r="E11" s="51"/>
      <c r="F11" s="21">
        <v>11157460</v>
      </c>
      <c r="G11" s="21"/>
      <c r="H11" s="21">
        <v>189618</v>
      </c>
      <c r="I11" s="21"/>
      <c r="J11" s="21">
        <v>153164</v>
      </c>
      <c r="K11" s="21"/>
      <c r="L11" s="21">
        <v>431861</v>
      </c>
      <c r="M11" s="21"/>
      <c r="N11" s="21">
        <v>26069027</v>
      </c>
      <c r="O11" s="21"/>
      <c r="P11" s="21">
        <v>-431861</v>
      </c>
      <c r="Q11" s="21"/>
      <c r="R11" s="21">
        <v>9940797</v>
      </c>
      <c r="S11" s="21"/>
      <c r="T11" s="31">
        <f>SUM(D11:R11)</f>
        <v>48886989</v>
      </c>
    </row>
    <row r="12" spans="1:20" s="40" customFormat="1" ht="21.75" customHeight="1">
      <c r="A12" s="231" t="s">
        <v>148</v>
      </c>
      <c r="B12" s="232">
        <v>3</v>
      </c>
      <c r="D12" s="26">
        <v>0</v>
      </c>
      <c r="E12" s="277"/>
      <c r="F12" s="26">
        <v>0</v>
      </c>
      <c r="G12" s="26"/>
      <c r="H12" s="26">
        <v>0</v>
      </c>
      <c r="I12" s="26"/>
      <c r="J12" s="26">
        <v>0</v>
      </c>
      <c r="K12" s="26"/>
      <c r="L12" s="26">
        <v>0</v>
      </c>
      <c r="M12" s="26"/>
      <c r="N12" s="26">
        <v>-329006</v>
      </c>
      <c r="O12" s="26"/>
      <c r="P12" s="26">
        <v>0</v>
      </c>
      <c r="Q12" s="26"/>
      <c r="R12" s="26">
        <v>0</v>
      </c>
      <c r="S12" s="26"/>
      <c r="T12" s="32">
        <f>SUM(D12:R12)</f>
        <v>-329006</v>
      </c>
    </row>
    <row r="13" spans="1:20" s="20" customFormat="1" ht="21.75" customHeight="1">
      <c r="A13" s="230" t="s">
        <v>165</v>
      </c>
      <c r="B13" s="230"/>
      <c r="D13" s="233">
        <f>SUM(D11:D12)</f>
        <v>1376923</v>
      </c>
      <c r="E13" s="51"/>
      <c r="F13" s="233">
        <f>SUM(F11:F12)</f>
        <v>11157460</v>
      </c>
      <c r="G13" s="21"/>
      <c r="H13" s="233">
        <f>SUM(H11:H12)</f>
        <v>189618</v>
      </c>
      <c r="I13" s="21"/>
      <c r="J13" s="233">
        <f>SUM(J11:J12)</f>
        <v>153164</v>
      </c>
      <c r="K13" s="51"/>
      <c r="L13" s="233">
        <f>SUM(L11:L12)</f>
        <v>431861</v>
      </c>
      <c r="M13" s="21"/>
      <c r="N13" s="233">
        <f>SUM(N11:N12)</f>
        <v>25740021</v>
      </c>
      <c r="O13" s="21"/>
      <c r="P13" s="233">
        <f>SUM(P11:P12)</f>
        <v>-431861</v>
      </c>
      <c r="Q13" s="21"/>
      <c r="R13" s="233">
        <f>SUM(R11:R12)</f>
        <v>9940797</v>
      </c>
      <c r="S13" s="21"/>
      <c r="T13" s="233">
        <f>SUM(T11:T12)</f>
        <v>48557983</v>
      </c>
    </row>
    <row r="14" spans="1:20" s="9" customFormat="1" ht="21.75" customHeight="1">
      <c r="A14" s="40"/>
      <c r="B14" s="40"/>
      <c r="C14" s="40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3"/>
    </row>
    <row r="15" spans="1:20" s="9" customFormat="1" ht="21.75" customHeight="1">
      <c r="A15" s="83" t="s">
        <v>67</v>
      </c>
      <c r="B15" s="40"/>
      <c r="C15" s="40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3"/>
    </row>
    <row r="16" spans="1:20" s="9" customFormat="1" ht="21.75" customHeight="1">
      <c r="A16" s="86" t="s">
        <v>216</v>
      </c>
      <c r="B16" s="40"/>
      <c r="C16" s="40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3"/>
    </row>
    <row r="17" spans="1:20" s="9" customFormat="1" ht="21.75" customHeight="1">
      <c r="A17" s="269" t="s">
        <v>217</v>
      </c>
      <c r="B17" s="40"/>
      <c r="C17" s="40"/>
      <c r="D17" s="22">
        <v>0</v>
      </c>
      <c r="E17" s="22"/>
      <c r="F17" s="22">
        <v>0</v>
      </c>
      <c r="G17" s="22"/>
      <c r="H17" s="22">
        <v>0</v>
      </c>
      <c r="I17" s="22"/>
      <c r="J17" s="22">
        <v>0</v>
      </c>
      <c r="K17" s="22"/>
      <c r="L17" s="22">
        <v>73545</v>
      </c>
      <c r="M17" s="22"/>
      <c r="N17" s="22">
        <v>-73545</v>
      </c>
      <c r="O17" s="22"/>
      <c r="P17" s="22">
        <v>-73545</v>
      </c>
      <c r="Q17" s="22"/>
      <c r="R17" s="22">
        <v>0</v>
      </c>
      <c r="S17" s="22"/>
      <c r="T17" s="22">
        <f>SUM(D17:R17)</f>
        <v>-73545</v>
      </c>
    </row>
    <row r="18" spans="1:20" s="9" customFormat="1" ht="21.75" customHeight="1">
      <c r="A18" s="269" t="s">
        <v>237</v>
      </c>
      <c r="B18" s="232">
        <v>17</v>
      </c>
      <c r="C18" s="40"/>
      <c r="D18" s="22">
        <v>0</v>
      </c>
      <c r="E18" s="22"/>
      <c r="F18" s="22">
        <v>0</v>
      </c>
      <c r="G18" s="22"/>
      <c r="H18" s="22">
        <v>0</v>
      </c>
      <c r="I18" s="22"/>
      <c r="J18" s="22">
        <v>0</v>
      </c>
      <c r="K18" s="22"/>
      <c r="L18" s="22">
        <v>0</v>
      </c>
      <c r="M18" s="22"/>
      <c r="N18" s="22">
        <v>-407302</v>
      </c>
      <c r="O18" s="22"/>
      <c r="P18" s="22">
        <v>0</v>
      </c>
      <c r="Q18" s="22"/>
      <c r="R18" s="22">
        <v>0</v>
      </c>
      <c r="S18" s="22"/>
      <c r="T18" s="22">
        <f>SUM(D18:R18)</f>
        <v>-407302</v>
      </c>
    </row>
    <row r="19" spans="1:20" s="9" customFormat="1" ht="21.75" customHeight="1">
      <c r="A19" s="270" t="s">
        <v>111</v>
      </c>
      <c r="B19" s="40"/>
      <c r="C19" s="40"/>
      <c r="D19" s="36">
        <f>SUM(D17:D18)</f>
        <v>0</v>
      </c>
      <c r="E19" s="37"/>
      <c r="F19" s="36">
        <f>SUM(F17:F18)</f>
        <v>0</v>
      </c>
      <c r="G19" s="37"/>
      <c r="H19" s="36">
        <f>SUM(H17:H18)</f>
        <v>0</v>
      </c>
      <c r="I19" s="37"/>
      <c r="J19" s="36">
        <f>SUM(J17:J18)</f>
        <v>0</v>
      </c>
      <c r="K19" s="31"/>
      <c r="L19" s="36">
        <f>SUM(L17:L18)</f>
        <v>73545</v>
      </c>
      <c r="M19" s="23"/>
      <c r="N19" s="36">
        <f>SUM(N17:N18)</f>
        <v>-480847</v>
      </c>
      <c r="O19" s="31"/>
      <c r="P19" s="36">
        <f>SUM(P17:P18)</f>
        <v>-73545</v>
      </c>
      <c r="Q19" s="31"/>
      <c r="R19" s="36">
        <f>SUM(R17:R18)</f>
        <v>0</v>
      </c>
      <c r="S19" s="37"/>
      <c r="T19" s="36">
        <f>SUM(T17:T18)</f>
        <v>-480847</v>
      </c>
    </row>
    <row r="20" spans="1:20" s="9" customFormat="1" ht="21.75" customHeight="1">
      <c r="A20" s="40"/>
      <c r="B20" s="40"/>
      <c r="C20" s="40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3"/>
    </row>
    <row r="21" spans="1:20" s="9" customFormat="1" ht="21.75" customHeight="1">
      <c r="A21" s="20" t="s">
        <v>290</v>
      </c>
      <c r="B21" s="20"/>
      <c r="C21" s="20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57"/>
      <c r="O21" s="357"/>
      <c r="P21" s="357"/>
      <c r="Q21" s="357"/>
      <c r="R21" s="357"/>
      <c r="S21" s="357"/>
      <c r="T21" s="358"/>
    </row>
    <row r="22" spans="1:20" s="9" customFormat="1" ht="21.75" customHeight="1">
      <c r="A22" s="40" t="s">
        <v>151</v>
      </c>
      <c r="B22" s="40"/>
      <c r="C22" s="40"/>
      <c r="D22" s="32">
        <v>0</v>
      </c>
      <c r="E22" s="33"/>
      <c r="F22" s="32">
        <v>0</v>
      </c>
      <c r="G22" s="33"/>
      <c r="H22" s="32">
        <v>0</v>
      </c>
      <c r="I22" s="33"/>
      <c r="J22" s="32">
        <v>0</v>
      </c>
      <c r="K22" s="32"/>
      <c r="L22" s="32">
        <v>0</v>
      </c>
      <c r="M22" s="33"/>
      <c r="N22" s="52">
        <f>+'PL 9'!I40</f>
        <v>-8284028</v>
      </c>
      <c r="O22" s="52"/>
      <c r="P22" s="129">
        <v>0</v>
      </c>
      <c r="Q22" s="52"/>
      <c r="R22" s="129">
        <v>0</v>
      </c>
      <c r="S22" s="242"/>
      <c r="T22" s="357">
        <f>SUM(D22:R22)</f>
        <v>-8284028</v>
      </c>
    </row>
    <row r="23" spans="1:20" s="9" customFormat="1" ht="21.75" customHeight="1">
      <c r="A23" s="40" t="s">
        <v>110</v>
      </c>
      <c r="B23" s="40"/>
      <c r="C23" s="40"/>
      <c r="D23" s="35">
        <v>0</v>
      </c>
      <c r="E23" s="33"/>
      <c r="F23" s="35">
        <v>0</v>
      </c>
      <c r="G23" s="33"/>
      <c r="H23" s="35">
        <v>0</v>
      </c>
      <c r="I23" s="33"/>
      <c r="J23" s="35">
        <v>0</v>
      </c>
      <c r="K23" s="32"/>
      <c r="L23" s="35">
        <v>0</v>
      </c>
      <c r="M23" s="33"/>
      <c r="N23" s="131">
        <v>0</v>
      </c>
      <c r="O23" s="129"/>
      <c r="P23" s="131">
        <v>0</v>
      </c>
      <c r="Q23" s="129"/>
      <c r="R23" s="131">
        <v>0</v>
      </c>
      <c r="S23" s="129"/>
      <c r="T23" s="357">
        <f>SUM(D23:R23)</f>
        <v>0</v>
      </c>
    </row>
    <row r="24" spans="1:20" s="6" customFormat="1" ht="21.75" customHeight="1">
      <c r="A24" s="20" t="s">
        <v>126</v>
      </c>
      <c r="B24" s="20"/>
      <c r="C24" s="20"/>
      <c r="D24" s="36">
        <f>SUM(D22:D22)</f>
        <v>0</v>
      </c>
      <c r="E24" s="37"/>
      <c r="F24" s="36">
        <f>SUM(F22:F22)</f>
        <v>0</v>
      </c>
      <c r="G24" s="37"/>
      <c r="H24" s="36">
        <f>SUM(H22:H22)</f>
        <v>0</v>
      </c>
      <c r="I24" s="37"/>
      <c r="J24" s="36">
        <f>SUM(J22:J22)</f>
        <v>0</v>
      </c>
      <c r="K24" s="31"/>
      <c r="L24" s="36">
        <f>SUM(L22:L22)</f>
        <v>0</v>
      </c>
      <c r="M24" s="23"/>
      <c r="N24" s="138">
        <f>SUM(N22:N22)</f>
        <v>-8284028</v>
      </c>
      <c r="O24" s="123"/>
      <c r="P24" s="138">
        <f>SUM(P22:P22)</f>
        <v>0</v>
      </c>
      <c r="Q24" s="123"/>
      <c r="R24" s="138">
        <f>SUM(R22:R22)</f>
        <v>0</v>
      </c>
      <c r="S24" s="200"/>
      <c r="T24" s="138">
        <f>SUM(T22:T22)</f>
        <v>-8284028</v>
      </c>
    </row>
    <row r="25" spans="1:20" s="6" customFormat="1" ht="21.75" customHeight="1">
      <c r="A25" s="20"/>
      <c r="B25" s="20"/>
      <c r="C25" s="20"/>
      <c r="D25" s="31"/>
      <c r="E25" s="37"/>
      <c r="F25" s="31"/>
      <c r="G25" s="37"/>
      <c r="H25" s="31"/>
      <c r="I25" s="37"/>
      <c r="J25" s="31"/>
      <c r="K25" s="31"/>
      <c r="L25" s="31"/>
      <c r="M25" s="23"/>
      <c r="N25" s="123"/>
      <c r="O25" s="123"/>
      <c r="P25" s="123"/>
      <c r="Q25" s="123"/>
      <c r="R25" s="123"/>
      <c r="S25" s="200"/>
      <c r="T25" s="123"/>
    </row>
    <row r="26" spans="1:20" s="9" customFormat="1" ht="21.75" customHeight="1">
      <c r="A26" s="269" t="s">
        <v>270</v>
      </c>
      <c r="B26" s="40"/>
      <c r="C26" s="40"/>
      <c r="D26" s="348">
        <v>0</v>
      </c>
      <c r="E26" s="22"/>
      <c r="F26" s="348">
        <v>0</v>
      </c>
      <c r="G26" s="22"/>
      <c r="H26" s="348">
        <v>0</v>
      </c>
      <c r="I26" s="22"/>
      <c r="J26" s="348">
        <v>0</v>
      </c>
      <c r="K26" s="22"/>
      <c r="L26" s="348">
        <v>0</v>
      </c>
      <c r="M26" s="22"/>
      <c r="N26" s="359">
        <v>-250685</v>
      </c>
      <c r="O26" s="357"/>
      <c r="P26" s="359">
        <v>0</v>
      </c>
      <c r="Q26" s="357"/>
      <c r="R26" s="359">
        <v>0</v>
      </c>
      <c r="S26" s="357"/>
      <c r="T26" s="359">
        <f>SUM(D26:R26)</f>
        <v>-250685</v>
      </c>
    </row>
    <row r="27" spans="1:20" s="9" customFormat="1" ht="21.75" customHeight="1">
      <c r="A27" s="40"/>
      <c r="B27" s="40"/>
      <c r="C27" s="40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77"/>
      <c r="O27" s="277"/>
      <c r="P27" s="277"/>
      <c r="Q27" s="277"/>
      <c r="R27" s="277"/>
      <c r="S27" s="277"/>
      <c r="T27" s="51"/>
    </row>
    <row r="28" spans="1:20" s="9" customFormat="1" ht="21.75" customHeight="1" thickBot="1">
      <c r="A28" s="27" t="s">
        <v>263</v>
      </c>
      <c r="B28" s="27"/>
      <c r="C28" s="27"/>
      <c r="D28" s="28">
        <f>D13+D24+D19+D26</f>
        <v>1376923</v>
      </c>
      <c r="E28" s="23"/>
      <c r="F28" s="28">
        <f>F13+F24+F19+F26</f>
        <v>11157460</v>
      </c>
      <c r="G28" s="23"/>
      <c r="H28" s="28">
        <f>H13+H24+H19+H26</f>
        <v>189618</v>
      </c>
      <c r="I28" s="23"/>
      <c r="J28" s="28">
        <f>J13+J24+J19+J26</f>
        <v>153164</v>
      </c>
      <c r="K28" s="21"/>
      <c r="L28" s="28">
        <f>L13+L24+L19+L26</f>
        <v>505406</v>
      </c>
      <c r="M28" s="23"/>
      <c r="N28" s="360">
        <f>N13+N24+N19+N26</f>
        <v>16724461</v>
      </c>
      <c r="O28" s="51"/>
      <c r="P28" s="360">
        <f>P13+P24+P19+P26</f>
        <v>-505406</v>
      </c>
      <c r="Q28" s="51"/>
      <c r="R28" s="360">
        <f>R13+R24+R19+R26</f>
        <v>9940797</v>
      </c>
      <c r="S28" s="358"/>
      <c r="T28" s="360">
        <f>T13+T24+T19+T26</f>
        <v>39542423</v>
      </c>
    </row>
    <row r="29" spans="1:20" ht="21.75" customHeight="1" thickTop="1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59"/>
      <c r="O29" s="259"/>
      <c r="P29" s="259"/>
      <c r="Q29" s="259"/>
      <c r="R29" s="259"/>
      <c r="S29" s="259"/>
      <c r="T29" s="259"/>
    </row>
  </sheetData>
  <mergeCells count="2">
    <mergeCell ref="J5:N5"/>
    <mergeCell ref="D9:T9"/>
  </mergeCells>
  <conditionalFormatting sqref="P27">
    <cfRule type="expression" priority="4" stopIfTrue="1">
      <formula>"if(E11&gt;0,#,##0;(#,##0),"-")"</formula>
    </cfRule>
  </conditionalFormatting>
  <conditionalFormatting sqref="N27:O27 Q27">
    <cfRule type="expression" priority="6" stopIfTrue="1">
      <formula>"if(E11&gt;0,#,##0;(#,##0),"-")"</formula>
    </cfRule>
  </conditionalFormatting>
  <conditionalFormatting sqref="O28 Q28">
    <cfRule type="expression" priority="5" stopIfTrue="1">
      <formula>"if(E11&gt;0,#,##0;(#,##0),"-")"</formula>
    </cfRule>
  </conditionalFormatting>
  <conditionalFormatting sqref="R27">
    <cfRule type="expression" priority="2" stopIfTrue="1">
      <formula>"if(E11&gt;0,#,##0;(#,##0),"-")"</formula>
    </cfRule>
  </conditionalFormatting>
  <pageMargins left="0.55000000000000004" right="0.55000000000000004" top="0.48" bottom="0.5" header="0.5" footer="0.3"/>
  <pageSetup paperSize="9" scale="69" firstPageNumber="13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I89"/>
  <sheetViews>
    <sheetView showGridLines="0" tabSelected="1" view="pageBreakPreview" zoomScale="70" zoomScaleNormal="100" zoomScaleSheetLayoutView="70" workbookViewId="0">
      <selection activeCell="A90" sqref="A90:XFD1048576"/>
    </sheetView>
  </sheetViews>
  <sheetFormatPr defaultColWidth="26.5703125" defaultRowHeight="19.5" customHeight="1"/>
  <cols>
    <col min="1" max="1" width="59.42578125" style="241" customWidth="1"/>
    <col min="2" max="2" width="3.7109375" style="241" customWidth="1"/>
    <col min="3" max="3" width="14.42578125" style="239" customWidth="1"/>
    <col min="4" max="4" width="0.7109375" style="239" customWidth="1"/>
    <col min="5" max="5" width="14.42578125" style="239" customWidth="1"/>
    <col min="6" max="6" width="0.5703125" style="239" customWidth="1"/>
    <col min="7" max="7" width="14.42578125" style="239" customWidth="1"/>
    <col min="8" max="8" width="0.7109375" style="239" customWidth="1"/>
    <col min="9" max="9" width="14.42578125" style="239" customWidth="1"/>
    <col min="10" max="16384" width="26.5703125" style="241"/>
  </cols>
  <sheetData>
    <row r="1" spans="1:9" s="146" customFormat="1" ht="23.25">
      <c r="A1" s="266" t="s">
        <v>83</v>
      </c>
      <c r="B1" s="147"/>
      <c r="F1" s="234"/>
      <c r="G1" s="234"/>
      <c r="H1" s="234"/>
      <c r="I1" s="234"/>
    </row>
    <row r="2" spans="1:9" s="146" customFormat="1" ht="23.25">
      <c r="A2" s="267" t="s">
        <v>130</v>
      </c>
      <c r="B2" s="235"/>
      <c r="C2" s="236"/>
      <c r="D2" s="235"/>
      <c r="E2" s="236"/>
      <c r="F2" s="234"/>
      <c r="G2" s="234"/>
      <c r="H2" s="234"/>
      <c r="I2" s="234"/>
    </row>
    <row r="3" spans="1:9" s="146" customFormat="1" ht="21.75">
      <c r="C3" s="384" t="s">
        <v>37</v>
      </c>
      <c r="D3" s="384"/>
      <c r="E3" s="384"/>
      <c r="F3" s="237"/>
      <c r="G3" s="384" t="s">
        <v>214</v>
      </c>
      <c r="H3" s="384"/>
      <c r="I3" s="384"/>
    </row>
    <row r="4" spans="1:9" s="146" customFormat="1" ht="21.75">
      <c r="C4" s="385" t="s">
        <v>259</v>
      </c>
      <c r="D4" s="386"/>
      <c r="E4" s="386"/>
      <c r="F4" s="237"/>
      <c r="G4" s="385" t="s">
        <v>259</v>
      </c>
      <c r="H4" s="386"/>
      <c r="I4" s="386"/>
    </row>
    <row r="5" spans="1:9" s="146" customFormat="1" ht="21.75">
      <c r="C5" s="385" t="s">
        <v>257</v>
      </c>
      <c r="D5" s="386"/>
      <c r="E5" s="386"/>
      <c r="F5" s="237"/>
      <c r="G5" s="385" t="s">
        <v>257</v>
      </c>
      <c r="H5" s="386"/>
      <c r="I5" s="386"/>
    </row>
    <row r="6" spans="1:9" s="146" customFormat="1" ht="21.75">
      <c r="C6" s="118">
        <v>2563</v>
      </c>
      <c r="D6" s="118"/>
      <c r="E6" s="118">
        <v>2562</v>
      </c>
      <c r="F6" s="118"/>
      <c r="G6" s="118">
        <v>2563</v>
      </c>
      <c r="H6" s="118"/>
      <c r="I6" s="118">
        <v>2562</v>
      </c>
    </row>
    <row r="7" spans="1:9" s="146" customFormat="1" ht="21.75">
      <c r="C7" s="383" t="s">
        <v>133</v>
      </c>
      <c r="D7" s="383"/>
      <c r="E7" s="383"/>
      <c r="F7" s="383"/>
      <c r="G7" s="383"/>
      <c r="H7" s="383"/>
      <c r="I7" s="383"/>
    </row>
    <row r="8" spans="1:9" ht="21.75">
      <c r="A8" s="238" t="s">
        <v>52</v>
      </c>
      <c r="B8" s="239"/>
      <c r="C8" s="240"/>
      <c r="E8" s="240"/>
      <c r="G8" s="240"/>
      <c r="I8" s="240"/>
    </row>
    <row r="9" spans="1:9" ht="21.75">
      <c r="A9" s="239" t="s">
        <v>152</v>
      </c>
      <c r="B9" s="239"/>
      <c r="C9" s="242">
        <f>'PL 8'!F29</f>
        <v>-6041547</v>
      </c>
      <c r="D9" s="242"/>
      <c r="E9" s="242">
        <f>'PL 8'!H34</f>
        <v>1070125</v>
      </c>
      <c r="F9" s="242"/>
      <c r="G9" s="242">
        <f>+'PL 8'!J29</f>
        <v>-8284028</v>
      </c>
      <c r="H9" s="242"/>
      <c r="I9" s="242">
        <f>'PL 8'!L34</f>
        <v>336332</v>
      </c>
    </row>
    <row r="10" spans="1:9" ht="21.75">
      <c r="A10" s="243" t="s">
        <v>105</v>
      </c>
      <c r="B10" s="244"/>
      <c r="C10" s="242"/>
      <c r="D10" s="242"/>
      <c r="E10" s="242"/>
      <c r="F10" s="242"/>
      <c r="G10" s="242"/>
      <c r="H10" s="242"/>
      <c r="I10" s="242"/>
    </row>
    <row r="11" spans="1:9" ht="21.75">
      <c r="A11" s="349" t="s">
        <v>244</v>
      </c>
      <c r="B11" s="239"/>
      <c r="C11" s="242">
        <v>-1561928</v>
      </c>
      <c r="D11" s="242"/>
      <c r="E11" s="361">
        <v>-6724</v>
      </c>
      <c r="F11" s="242"/>
      <c r="G11" s="242">
        <v>-1865913</v>
      </c>
      <c r="H11" s="242"/>
      <c r="I11" s="361">
        <v>-43534</v>
      </c>
    </row>
    <row r="12" spans="1:9" ht="21.75">
      <c r="A12" s="239" t="s">
        <v>44</v>
      </c>
      <c r="B12" s="239"/>
      <c r="C12" s="242">
        <v>981258</v>
      </c>
      <c r="D12" s="242"/>
      <c r="E12" s="361">
        <v>864140</v>
      </c>
      <c r="F12" s="242"/>
      <c r="G12" s="242">
        <v>496996</v>
      </c>
      <c r="H12" s="242"/>
      <c r="I12" s="361">
        <v>554875</v>
      </c>
    </row>
    <row r="13" spans="1:9" ht="21.75">
      <c r="A13" s="239" t="s">
        <v>252</v>
      </c>
      <c r="B13" s="239"/>
      <c r="C13" s="242">
        <v>3248948</v>
      </c>
      <c r="D13" s="242"/>
      <c r="E13" s="242">
        <v>2445085</v>
      </c>
      <c r="F13" s="242"/>
      <c r="G13" s="242">
        <v>2488622</v>
      </c>
      <c r="H13" s="242"/>
      <c r="I13" s="242">
        <v>1895376</v>
      </c>
    </row>
    <row r="14" spans="1:9" ht="21.75">
      <c r="A14" s="278" t="s">
        <v>245</v>
      </c>
      <c r="B14" s="239"/>
      <c r="C14" s="242">
        <v>0</v>
      </c>
      <c r="D14" s="242"/>
      <c r="E14" s="242">
        <v>1967</v>
      </c>
      <c r="F14" s="242"/>
      <c r="G14" s="242">
        <v>0</v>
      </c>
      <c r="H14" s="242"/>
      <c r="I14" s="362">
        <v>1676</v>
      </c>
    </row>
    <row r="15" spans="1:9" ht="21.75">
      <c r="A15" s="278" t="s">
        <v>246</v>
      </c>
      <c r="B15" s="239"/>
      <c r="C15" s="242">
        <v>112196</v>
      </c>
      <c r="D15" s="242"/>
      <c r="E15" s="242">
        <v>0</v>
      </c>
      <c r="F15" s="242"/>
      <c r="G15" s="242">
        <v>90909</v>
      </c>
      <c r="H15" s="242"/>
      <c r="I15" s="242">
        <v>0</v>
      </c>
    </row>
    <row r="16" spans="1:9" ht="21.75">
      <c r="A16" s="278" t="s">
        <v>249</v>
      </c>
      <c r="B16" s="239"/>
      <c r="C16" s="242">
        <v>121080</v>
      </c>
      <c r="D16" s="242"/>
      <c r="E16" s="362">
        <v>27020</v>
      </c>
      <c r="F16" s="242"/>
      <c r="G16" s="242">
        <v>-85176</v>
      </c>
      <c r="H16" s="242"/>
      <c r="I16" s="362">
        <v>74212</v>
      </c>
    </row>
    <row r="17" spans="1:9" s="245" customFormat="1" ht="21.75">
      <c r="A17" s="221" t="s">
        <v>247</v>
      </c>
      <c r="C17" s="242">
        <v>53772</v>
      </c>
      <c r="D17" s="246"/>
      <c r="E17" s="362">
        <v>-691959</v>
      </c>
      <c r="F17" s="246"/>
      <c r="G17" s="52">
        <v>58468</v>
      </c>
      <c r="H17" s="246"/>
      <c r="I17" s="362">
        <v>-673301</v>
      </c>
    </row>
    <row r="18" spans="1:9" ht="21.75">
      <c r="A18" s="279" t="s">
        <v>221</v>
      </c>
      <c r="B18" s="239"/>
      <c r="C18" s="242">
        <v>1487250</v>
      </c>
      <c r="D18" s="242"/>
      <c r="E18" s="362">
        <v>48</v>
      </c>
      <c r="F18" s="242"/>
      <c r="G18" s="242">
        <v>1834636</v>
      </c>
      <c r="H18" s="242"/>
      <c r="I18" s="242">
        <v>0</v>
      </c>
    </row>
    <row r="19" spans="1:9" ht="21.75">
      <c r="A19" s="279" t="s">
        <v>288</v>
      </c>
      <c r="B19" s="239"/>
      <c r="C19" s="242">
        <v>889715</v>
      </c>
      <c r="D19" s="242"/>
      <c r="E19" s="242">
        <v>0</v>
      </c>
      <c r="F19" s="242"/>
      <c r="G19" s="242">
        <v>3128199</v>
      </c>
      <c r="H19" s="242"/>
      <c r="I19" s="242">
        <v>0</v>
      </c>
    </row>
    <row r="20" spans="1:9" ht="21.75">
      <c r="A20" s="271" t="s">
        <v>266</v>
      </c>
      <c r="B20" s="239"/>
      <c r="C20" s="242">
        <v>9237</v>
      </c>
      <c r="D20" s="246"/>
      <c r="E20" s="362">
        <v>1335</v>
      </c>
      <c r="F20" s="246"/>
      <c r="G20" s="242">
        <v>427</v>
      </c>
      <c r="H20" s="246"/>
      <c r="I20" s="362">
        <v>237</v>
      </c>
    </row>
    <row r="21" spans="1:9" ht="21.75">
      <c r="A21" s="271" t="s">
        <v>293</v>
      </c>
      <c r="B21" s="239"/>
      <c r="C21" s="242">
        <v>-17471</v>
      </c>
      <c r="D21" s="246"/>
      <c r="E21" s="338">
        <v>0</v>
      </c>
      <c r="F21" s="246"/>
      <c r="G21" s="242">
        <v>0</v>
      </c>
      <c r="H21" s="246"/>
      <c r="I21" s="338">
        <v>0</v>
      </c>
    </row>
    <row r="22" spans="1:9" ht="21.75">
      <c r="A22" s="239" t="s">
        <v>82</v>
      </c>
      <c r="B22" s="239"/>
      <c r="C22" s="242">
        <v>-82084</v>
      </c>
      <c r="D22" s="242"/>
      <c r="E22" s="338">
        <v>-68093</v>
      </c>
      <c r="F22" s="242"/>
      <c r="G22" s="242">
        <v>-381894</v>
      </c>
      <c r="H22" s="242"/>
      <c r="I22" s="338">
        <v>-532518</v>
      </c>
    </row>
    <row r="23" spans="1:9" ht="21.75">
      <c r="A23" s="268" t="s">
        <v>157</v>
      </c>
      <c r="B23" s="239"/>
      <c r="C23" s="242">
        <v>109757</v>
      </c>
      <c r="D23" s="242"/>
      <c r="E23" s="338">
        <v>242719</v>
      </c>
      <c r="F23" s="242"/>
      <c r="G23" s="242">
        <v>94200</v>
      </c>
      <c r="H23" s="242"/>
      <c r="I23" s="338">
        <v>221137</v>
      </c>
    </row>
    <row r="24" spans="1:9" ht="21.75">
      <c r="A24" s="278" t="s">
        <v>248</v>
      </c>
      <c r="B24" s="239"/>
      <c r="C24" s="242">
        <v>-40431</v>
      </c>
      <c r="D24" s="242"/>
      <c r="E24" s="338">
        <v>30377</v>
      </c>
      <c r="F24" s="52"/>
      <c r="G24" s="242">
        <v>-40431</v>
      </c>
      <c r="H24" s="52"/>
      <c r="I24" s="338">
        <v>30377</v>
      </c>
    </row>
    <row r="25" spans="1:9" ht="21.75">
      <c r="A25" s="239" t="s">
        <v>53</v>
      </c>
      <c r="B25" s="239"/>
      <c r="C25" s="242">
        <v>-3481</v>
      </c>
      <c r="D25" s="242"/>
      <c r="E25" s="338">
        <v>-3591</v>
      </c>
      <c r="F25" s="242"/>
      <c r="G25" s="242">
        <v>-3481</v>
      </c>
      <c r="H25" s="242"/>
      <c r="I25" s="338">
        <v>-3591</v>
      </c>
    </row>
    <row r="26" spans="1:9" ht="21.75">
      <c r="A26" s="239" t="s">
        <v>88</v>
      </c>
      <c r="B26" s="239"/>
      <c r="C26" s="242">
        <v>0</v>
      </c>
      <c r="D26" s="52"/>
      <c r="E26" s="338">
        <v>1185</v>
      </c>
      <c r="F26" s="52"/>
      <c r="G26" s="52">
        <v>0</v>
      </c>
      <c r="H26" s="242"/>
      <c r="I26" s="52">
        <v>0</v>
      </c>
    </row>
    <row r="27" spans="1:9" ht="21.75">
      <c r="A27" s="223" t="s">
        <v>253</v>
      </c>
      <c r="B27" s="239"/>
      <c r="C27" s="242"/>
      <c r="D27" s="52"/>
      <c r="E27" s="242"/>
      <c r="F27" s="52"/>
      <c r="G27" s="52"/>
      <c r="H27" s="242"/>
      <c r="I27" s="52"/>
    </row>
    <row r="28" spans="1:9" ht="21.75">
      <c r="A28" s="223" t="s">
        <v>215</v>
      </c>
      <c r="B28" s="239"/>
      <c r="C28" s="242">
        <v>913345</v>
      </c>
      <c r="D28" s="242"/>
      <c r="E28" s="338">
        <v>-313661</v>
      </c>
      <c r="F28" s="246"/>
      <c r="G28" s="52">
        <v>0</v>
      </c>
      <c r="H28" s="242"/>
      <c r="I28" s="52">
        <v>0</v>
      </c>
    </row>
    <row r="29" spans="1:9" ht="21.75">
      <c r="A29" s="239"/>
      <c r="B29" s="239"/>
      <c r="C29" s="133">
        <f>SUM(C9:C28)</f>
        <v>179616</v>
      </c>
      <c r="D29" s="242"/>
      <c r="E29" s="133">
        <f>SUM(E9:E28)</f>
        <v>3599973</v>
      </c>
      <c r="F29" s="242"/>
      <c r="G29" s="133">
        <f>SUM(G9:G28)</f>
        <v>-2468466</v>
      </c>
      <c r="H29" s="242"/>
      <c r="I29" s="133">
        <f>SUM(I9:I28)</f>
        <v>1861278</v>
      </c>
    </row>
    <row r="30" spans="1:9" ht="21.75">
      <c r="A30" s="247" t="s">
        <v>54</v>
      </c>
      <c r="C30" s="242"/>
      <c r="D30" s="242"/>
      <c r="E30" s="242"/>
      <c r="F30" s="242"/>
      <c r="G30" s="242"/>
      <c r="H30" s="242"/>
      <c r="I30" s="242"/>
    </row>
    <row r="31" spans="1:9" ht="21.75">
      <c r="A31" s="239" t="s">
        <v>55</v>
      </c>
      <c r="B31" s="239"/>
      <c r="C31" s="242">
        <v>4887293</v>
      </c>
      <c r="D31" s="242"/>
      <c r="E31" s="339">
        <v>-987893</v>
      </c>
      <c r="F31" s="242"/>
      <c r="G31" s="242">
        <v>3033746</v>
      </c>
      <c r="H31" s="242"/>
      <c r="I31" s="339">
        <v>610092</v>
      </c>
    </row>
    <row r="32" spans="1:9" ht="21.75">
      <c r="A32" s="248" t="s">
        <v>103</v>
      </c>
      <c r="B32" s="239"/>
      <c r="C32" s="242">
        <v>1113400</v>
      </c>
      <c r="D32" s="242"/>
      <c r="E32" s="339">
        <v>476046</v>
      </c>
      <c r="F32" s="242"/>
      <c r="G32" s="242">
        <v>584239</v>
      </c>
      <c r="H32" s="242"/>
      <c r="I32" s="339">
        <v>334834</v>
      </c>
    </row>
    <row r="33" spans="1:9" ht="21.75">
      <c r="A33" s="239" t="s">
        <v>7</v>
      </c>
      <c r="B33" s="239"/>
      <c r="C33" s="242">
        <v>4295060</v>
      </c>
      <c r="D33" s="242"/>
      <c r="E33" s="339">
        <v>-1405529</v>
      </c>
      <c r="F33" s="242"/>
      <c r="G33" s="242">
        <v>4775089</v>
      </c>
      <c r="H33" s="242"/>
      <c r="I33" s="339">
        <v>-1787055</v>
      </c>
    </row>
    <row r="34" spans="1:9" ht="21.75">
      <c r="A34" s="241" t="s">
        <v>14</v>
      </c>
      <c r="C34" s="242">
        <v>-337283</v>
      </c>
      <c r="D34" s="242"/>
      <c r="E34" s="339">
        <v>503</v>
      </c>
      <c r="F34" s="242"/>
      <c r="G34" s="242">
        <v>-169342</v>
      </c>
      <c r="H34" s="242"/>
      <c r="I34" s="339">
        <v>60358</v>
      </c>
    </row>
    <row r="35" spans="1:9" ht="21.75">
      <c r="A35" s="239" t="s">
        <v>19</v>
      </c>
      <c r="B35" s="239"/>
      <c r="C35" s="242">
        <v>-7415794</v>
      </c>
      <c r="D35" s="242"/>
      <c r="E35" s="339">
        <v>2391918</v>
      </c>
      <c r="F35" s="242"/>
      <c r="G35" s="242">
        <v>-4930968</v>
      </c>
      <c r="H35" s="242"/>
      <c r="I35" s="339">
        <v>933689</v>
      </c>
    </row>
    <row r="36" spans="1:9" ht="21.75">
      <c r="A36" s="248" t="s">
        <v>104</v>
      </c>
      <c r="B36" s="239"/>
      <c r="C36" s="249">
        <v>-1125785</v>
      </c>
      <c r="D36" s="242"/>
      <c r="E36" s="339">
        <v>-927388</v>
      </c>
      <c r="F36" s="242"/>
      <c r="G36" s="242">
        <v>-963885</v>
      </c>
      <c r="H36" s="242"/>
      <c r="I36" s="339">
        <v>-806052</v>
      </c>
    </row>
    <row r="37" spans="1:9" ht="21.75">
      <c r="A37" s="239" t="s">
        <v>21</v>
      </c>
      <c r="B37" s="239"/>
      <c r="C37" s="242">
        <v>1486593</v>
      </c>
      <c r="D37" s="242"/>
      <c r="E37" s="339">
        <v>-791919</v>
      </c>
      <c r="F37" s="242"/>
      <c r="G37" s="242">
        <v>1530741</v>
      </c>
      <c r="H37" s="242"/>
      <c r="I37" s="339">
        <v>-755402</v>
      </c>
    </row>
    <row r="38" spans="1:9" ht="21.75">
      <c r="A38" s="250" t="s">
        <v>157</v>
      </c>
      <c r="B38" s="239"/>
      <c r="C38" s="242">
        <v>-133269</v>
      </c>
      <c r="D38" s="242"/>
      <c r="E38" s="339">
        <v>-59520</v>
      </c>
      <c r="F38" s="242"/>
      <c r="G38" s="242">
        <v>-133242</v>
      </c>
      <c r="H38" s="242"/>
      <c r="I38" s="339">
        <v>-49856</v>
      </c>
    </row>
    <row r="39" spans="1:9" ht="21.75">
      <c r="A39" s="239" t="s">
        <v>25</v>
      </c>
      <c r="B39" s="239"/>
      <c r="C39" s="251">
        <v>-45995</v>
      </c>
      <c r="D39" s="242"/>
      <c r="E39" s="340">
        <v>5757</v>
      </c>
      <c r="F39" s="242"/>
      <c r="G39" s="251">
        <v>-18785</v>
      </c>
      <c r="H39" s="242"/>
      <c r="I39" s="340">
        <v>-8547</v>
      </c>
    </row>
    <row r="40" spans="1:9" ht="21.75">
      <c r="A40" s="223" t="s">
        <v>295</v>
      </c>
      <c r="B40" s="239"/>
      <c r="C40" s="129">
        <f>SUM(C29:C39)</f>
        <v>2903836</v>
      </c>
      <c r="D40" s="252"/>
      <c r="E40" s="129">
        <f>SUM(E29:E39)</f>
        <v>2301948</v>
      </c>
      <c r="F40" s="252"/>
      <c r="G40" s="129">
        <f>SUM(G29:G39)</f>
        <v>1239127</v>
      </c>
      <c r="H40" s="252"/>
      <c r="I40" s="129">
        <f>SUM(I29:I39)</f>
        <v>393339</v>
      </c>
    </row>
    <row r="41" spans="1:9" ht="21.75">
      <c r="A41" s="278" t="s">
        <v>287</v>
      </c>
      <c r="B41" s="239"/>
      <c r="C41" s="52">
        <v>501759</v>
      </c>
      <c r="D41" s="242"/>
      <c r="E41" s="339">
        <v>-300458</v>
      </c>
      <c r="F41" s="242"/>
      <c r="G41" s="52">
        <v>184604</v>
      </c>
      <c r="H41" s="242"/>
      <c r="I41" s="339">
        <v>-24599</v>
      </c>
    </row>
    <row r="42" spans="1:9" ht="21.75">
      <c r="A42" s="120" t="s">
        <v>295</v>
      </c>
      <c r="B42" s="253"/>
      <c r="C42" s="138">
        <f>SUM(C40:C41)</f>
        <v>3405595</v>
      </c>
      <c r="D42" s="242"/>
      <c r="E42" s="138">
        <f>SUM(E40:E41)</f>
        <v>2001490</v>
      </c>
      <c r="F42" s="242"/>
      <c r="G42" s="138">
        <f>SUM(G40:G41)</f>
        <v>1423731</v>
      </c>
      <c r="H42" s="242"/>
      <c r="I42" s="138">
        <f>SUM(I40:I41)</f>
        <v>368740</v>
      </c>
    </row>
    <row r="43" spans="1:9" ht="21.75">
      <c r="A43" s="120"/>
      <c r="B43" s="253"/>
      <c r="C43" s="123"/>
      <c r="D43" s="242"/>
      <c r="E43" s="123"/>
      <c r="F43" s="242"/>
      <c r="G43" s="123"/>
      <c r="H43" s="242"/>
      <c r="I43" s="123"/>
    </row>
    <row r="44" spans="1:9" ht="21.75">
      <c r="A44" s="120"/>
      <c r="B44" s="253"/>
      <c r="C44" s="171"/>
      <c r="D44" s="254"/>
      <c r="E44" s="171"/>
      <c r="F44" s="254"/>
      <c r="G44" s="255"/>
      <c r="H44" s="254"/>
      <c r="I44" s="255"/>
    </row>
    <row r="45" spans="1:9" s="146" customFormat="1" ht="23.25">
      <c r="A45" s="266" t="s">
        <v>83</v>
      </c>
      <c r="B45" s="147"/>
      <c r="F45" s="234"/>
      <c r="G45" s="234"/>
      <c r="H45" s="234"/>
      <c r="I45" s="234"/>
    </row>
    <row r="46" spans="1:9" s="146" customFormat="1" ht="23.25">
      <c r="A46" s="267" t="s">
        <v>130</v>
      </c>
      <c r="B46" s="235"/>
      <c r="C46" s="235"/>
      <c r="D46" s="235"/>
      <c r="E46" s="235"/>
      <c r="F46" s="234"/>
      <c r="G46" s="234"/>
      <c r="H46" s="234"/>
      <c r="I46" s="234"/>
    </row>
    <row r="47" spans="1:9" s="146" customFormat="1" ht="21.75">
      <c r="C47" s="384" t="s">
        <v>37</v>
      </c>
      <c r="D47" s="384"/>
      <c r="E47" s="384"/>
      <c r="F47" s="333"/>
      <c r="G47" s="384" t="s">
        <v>113</v>
      </c>
      <c r="H47" s="384"/>
      <c r="I47" s="384"/>
    </row>
    <row r="48" spans="1:9" s="146" customFormat="1" ht="21.75">
      <c r="C48" s="385" t="s">
        <v>259</v>
      </c>
      <c r="D48" s="386"/>
      <c r="E48" s="386"/>
      <c r="F48" s="333"/>
      <c r="G48" s="385" t="s">
        <v>259</v>
      </c>
      <c r="H48" s="386"/>
      <c r="I48" s="386"/>
    </row>
    <row r="49" spans="1:9" s="146" customFormat="1" ht="21.75">
      <c r="C49" s="385" t="s">
        <v>257</v>
      </c>
      <c r="D49" s="386"/>
      <c r="E49" s="386"/>
      <c r="F49" s="333"/>
      <c r="G49" s="385" t="s">
        <v>257</v>
      </c>
      <c r="H49" s="386"/>
      <c r="I49" s="386"/>
    </row>
    <row r="50" spans="1:9" s="146" customFormat="1" ht="21.75">
      <c r="C50" s="118">
        <v>2563</v>
      </c>
      <c r="D50" s="118"/>
      <c r="E50" s="118">
        <v>2562</v>
      </c>
      <c r="F50" s="118"/>
      <c r="G50" s="118">
        <v>2563</v>
      </c>
      <c r="H50" s="118"/>
      <c r="I50" s="118">
        <v>2562</v>
      </c>
    </row>
    <row r="51" spans="1:9" s="146" customFormat="1" ht="21.75">
      <c r="C51" s="383" t="s">
        <v>133</v>
      </c>
      <c r="D51" s="383"/>
      <c r="E51" s="383"/>
      <c r="F51" s="383"/>
      <c r="G51" s="383"/>
      <c r="H51" s="383"/>
      <c r="I51" s="383"/>
    </row>
    <row r="52" spans="1:9" ht="21.75">
      <c r="A52" s="257" t="s">
        <v>56</v>
      </c>
      <c r="C52" s="240"/>
      <c r="E52" s="240"/>
      <c r="G52" s="240"/>
      <c r="I52" s="240"/>
    </row>
    <row r="53" spans="1:9" ht="21.75">
      <c r="A53" s="258" t="s">
        <v>99</v>
      </c>
      <c r="B53" s="239"/>
      <c r="C53" s="242">
        <v>44962</v>
      </c>
      <c r="D53" s="242"/>
      <c r="E53" s="339">
        <v>47997</v>
      </c>
      <c r="F53" s="242"/>
      <c r="G53" s="52">
        <v>36228</v>
      </c>
      <c r="H53" s="242"/>
      <c r="I53" s="339">
        <v>67451</v>
      </c>
    </row>
    <row r="54" spans="1:9" ht="21.75">
      <c r="A54" s="241" t="s">
        <v>68</v>
      </c>
      <c r="C54" s="52">
        <v>37040</v>
      </c>
      <c r="D54" s="246"/>
      <c r="E54" s="339">
        <v>7292</v>
      </c>
      <c r="F54" s="242"/>
      <c r="G54" s="52">
        <v>239190</v>
      </c>
      <c r="H54" s="242"/>
      <c r="I54" s="339">
        <v>463190</v>
      </c>
    </row>
    <row r="55" spans="1:9" ht="21.75">
      <c r="A55" s="271" t="s">
        <v>255</v>
      </c>
      <c r="C55" s="242">
        <v>267975</v>
      </c>
      <c r="D55" s="242"/>
      <c r="E55" s="242">
        <v>39647</v>
      </c>
      <c r="F55" s="242"/>
      <c r="G55" s="52">
        <v>200000</v>
      </c>
      <c r="H55" s="242"/>
      <c r="I55" s="52"/>
    </row>
    <row r="56" spans="1:9" ht="21.75" hidden="1">
      <c r="A56" s="241" t="s">
        <v>163</v>
      </c>
      <c r="C56" s="52">
        <v>0</v>
      </c>
      <c r="D56" s="246"/>
      <c r="E56" s="52">
        <v>0</v>
      </c>
      <c r="F56" s="242"/>
      <c r="G56" s="52">
        <v>0</v>
      </c>
      <c r="H56" s="242"/>
      <c r="I56" s="52">
        <v>0</v>
      </c>
    </row>
    <row r="57" spans="1:9" ht="21.75">
      <c r="A57" s="271" t="s">
        <v>294</v>
      </c>
      <c r="C57" s="52">
        <v>-4318470</v>
      </c>
      <c r="D57" s="246"/>
      <c r="E57" s="52">
        <v>-226345</v>
      </c>
      <c r="F57" s="242"/>
      <c r="G57" s="52">
        <v>0</v>
      </c>
      <c r="H57" s="242"/>
      <c r="I57" s="52">
        <v>-127132</v>
      </c>
    </row>
    <row r="58" spans="1:9" ht="21.75">
      <c r="A58" s="259" t="s">
        <v>134</v>
      </c>
      <c r="C58" s="52">
        <v>-329350</v>
      </c>
      <c r="D58" s="246"/>
      <c r="E58" s="339">
        <v>-126435</v>
      </c>
      <c r="F58" s="242"/>
      <c r="G58" s="52">
        <v>0</v>
      </c>
      <c r="H58" s="242"/>
      <c r="I58" s="337">
        <v>0</v>
      </c>
    </row>
    <row r="59" spans="1:9" ht="21.75">
      <c r="A59" s="258" t="s">
        <v>89</v>
      </c>
      <c r="B59" s="258"/>
      <c r="C59" s="242">
        <v>-3758578</v>
      </c>
      <c r="D59" s="242"/>
      <c r="E59" s="339">
        <v>-3022432</v>
      </c>
      <c r="F59" s="339"/>
      <c r="G59" s="242">
        <v>-2667603</v>
      </c>
      <c r="H59" s="242"/>
      <c r="I59" s="339">
        <v>-1681234</v>
      </c>
    </row>
    <row r="60" spans="1:9" ht="21.75">
      <c r="A60" s="241" t="s">
        <v>90</v>
      </c>
      <c r="C60" s="242">
        <v>4692</v>
      </c>
      <c r="D60" s="242"/>
      <c r="E60" s="339">
        <v>4433</v>
      </c>
      <c r="F60" s="242"/>
      <c r="G60" s="242">
        <v>2803</v>
      </c>
      <c r="H60" s="242"/>
      <c r="I60" s="339">
        <v>45798</v>
      </c>
    </row>
    <row r="61" spans="1:9" ht="21.75">
      <c r="A61" s="271" t="s">
        <v>292</v>
      </c>
      <c r="C61" s="52">
        <v>-173767</v>
      </c>
      <c r="D61" s="242"/>
      <c r="E61" s="337">
        <v>-732934</v>
      </c>
      <c r="F61" s="242"/>
      <c r="G61" s="242">
        <v>-163581</v>
      </c>
      <c r="H61" s="242"/>
      <c r="I61" s="337">
        <v>-857668</v>
      </c>
    </row>
    <row r="62" spans="1:9" ht="21.75">
      <c r="A62" s="271" t="s">
        <v>296</v>
      </c>
      <c r="C62" s="52">
        <v>-54500</v>
      </c>
      <c r="D62" s="242"/>
      <c r="E62" s="337">
        <v>0</v>
      </c>
      <c r="F62" s="242"/>
      <c r="G62" s="52">
        <v>-54500</v>
      </c>
      <c r="H62" s="242"/>
      <c r="I62" s="337">
        <v>0</v>
      </c>
    </row>
    <row r="63" spans="1:9" ht="21.75">
      <c r="A63" s="258" t="s">
        <v>91</v>
      </c>
      <c r="B63" s="258"/>
      <c r="C63" s="242">
        <v>0</v>
      </c>
      <c r="D63" s="242"/>
      <c r="E63" s="339">
        <v>-174259</v>
      </c>
      <c r="F63" s="242"/>
      <c r="G63" s="242">
        <v>0</v>
      </c>
      <c r="H63" s="242"/>
      <c r="I63" s="339">
        <v>-174259</v>
      </c>
    </row>
    <row r="64" spans="1:9" ht="21.75">
      <c r="A64" s="241" t="s">
        <v>92</v>
      </c>
      <c r="C64" s="242">
        <v>-11456</v>
      </c>
      <c r="D64" s="242"/>
      <c r="E64" s="339">
        <v>-59418</v>
      </c>
      <c r="F64" s="242"/>
      <c r="G64" s="242">
        <v>-9531</v>
      </c>
      <c r="H64" s="242"/>
      <c r="I64" s="339">
        <v>-21891</v>
      </c>
    </row>
    <row r="65" spans="1:9" ht="21.75">
      <c r="A65" s="260" t="s">
        <v>109</v>
      </c>
      <c r="B65" s="260"/>
      <c r="C65" s="261">
        <f>SUM(C53:C64)</f>
        <v>-8291452</v>
      </c>
      <c r="D65" s="262"/>
      <c r="E65" s="261">
        <f>SUM(E53:E64)</f>
        <v>-4242454</v>
      </c>
      <c r="F65" s="262"/>
      <c r="G65" s="261">
        <f>SUM(G53:G64)</f>
        <v>-2416994</v>
      </c>
      <c r="H65" s="262"/>
      <c r="I65" s="261">
        <f>SUM(I53:I64)</f>
        <v>-2285745</v>
      </c>
    </row>
    <row r="66" spans="1:9" ht="21.75">
      <c r="C66" s="242"/>
      <c r="D66" s="242"/>
      <c r="E66" s="242"/>
      <c r="F66" s="242"/>
      <c r="G66" s="242"/>
      <c r="H66" s="242"/>
      <c r="I66" s="242"/>
    </row>
    <row r="67" spans="1:9" ht="21.75">
      <c r="A67" s="257" t="s">
        <v>57</v>
      </c>
      <c r="C67" s="242"/>
      <c r="D67" s="242"/>
      <c r="E67" s="242"/>
      <c r="F67" s="242"/>
      <c r="G67" s="242"/>
      <c r="H67" s="242"/>
      <c r="I67" s="242"/>
    </row>
    <row r="68" spans="1:9" ht="21.75">
      <c r="A68" s="258" t="s">
        <v>93</v>
      </c>
      <c r="B68" s="239"/>
      <c r="C68" s="252">
        <v>-959116</v>
      </c>
      <c r="D68" s="252"/>
      <c r="E68" s="252">
        <v>-967666</v>
      </c>
      <c r="F68" s="252"/>
      <c r="G68" s="252">
        <v>-588344</v>
      </c>
      <c r="H68" s="252"/>
      <c r="I68" s="252">
        <v>-670935</v>
      </c>
    </row>
    <row r="69" spans="1:9" ht="21.75">
      <c r="A69" s="258" t="s">
        <v>270</v>
      </c>
      <c r="B69" s="239"/>
      <c r="C69" s="252">
        <v>-250685</v>
      </c>
      <c r="D69" s="252"/>
      <c r="E69" s="252">
        <v>0</v>
      </c>
      <c r="F69" s="252"/>
      <c r="G69" s="252">
        <v>-250685</v>
      </c>
      <c r="H69" s="252"/>
      <c r="I69" s="252">
        <v>0</v>
      </c>
    </row>
    <row r="70" spans="1:9" ht="21.75">
      <c r="A70" s="341" t="s">
        <v>267</v>
      </c>
      <c r="B70" s="239"/>
      <c r="C70" s="252">
        <v>-574937</v>
      </c>
      <c r="D70" s="252"/>
      <c r="E70" s="252">
        <v>-879743</v>
      </c>
      <c r="F70" s="252"/>
      <c r="G70" s="252">
        <v>-407302</v>
      </c>
      <c r="H70" s="252"/>
      <c r="I70" s="252">
        <v>-688454</v>
      </c>
    </row>
    <row r="71" spans="1:9" ht="21.75">
      <c r="A71" s="271" t="s">
        <v>218</v>
      </c>
      <c r="C71" s="252">
        <v>2773400</v>
      </c>
      <c r="D71" s="242"/>
      <c r="E71" s="252">
        <v>-197000</v>
      </c>
      <c r="F71" s="242"/>
      <c r="G71" s="52">
        <v>1000000</v>
      </c>
      <c r="H71" s="242"/>
      <c r="I71" s="52">
        <v>0</v>
      </c>
    </row>
    <row r="72" spans="1:9" ht="21.75">
      <c r="A72" s="241" t="s">
        <v>94</v>
      </c>
      <c r="C72" s="52">
        <v>972</v>
      </c>
      <c r="D72" s="242"/>
      <c r="E72" s="52">
        <v>20590</v>
      </c>
      <c r="F72" s="242"/>
      <c r="G72" s="52">
        <v>0</v>
      </c>
      <c r="H72" s="242"/>
      <c r="I72" s="52">
        <v>0</v>
      </c>
    </row>
    <row r="73" spans="1:9" ht="21.75">
      <c r="A73" s="113" t="s">
        <v>271</v>
      </c>
      <c r="C73" s="242">
        <v>8000000</v>
      </c>
      <c r="D73" s="242"/>
      <c r="E73" s="242">
        <v>0</v>
      </c>
      <c r="F73" s="242"/>
      <c r="G73" s="252">
        <v>8000000</v>
      </c>
      <c r="H73" s="242"/>
      <c r="I73" s="252">
        <v>0</v>
      </c>
    </row>
    <row r="74" spans="1:9" ht="21.75">
      <c r="A74" s="241" t="s">
        <v>268</v>
      </c>
      <c r="C74" s="52">
        <v>0</v>
      </c>
      <c r="D74" s="242"/>
      <c r="E74" s="52">
        <v>-4000000</v>
      </c>
      <c r="F74" s="242"/>
      <c r="G74" s="52">
        <v>0</v>
      </c>
      <c r="H74" s="242"/>
      <c r="I74" s="52">
        <v>-4000000</v>
      </c>
    </row>
    <row r="75" spans="1:9" ht="21.75">
      <c r="A75" s="241" t="s">
        <v>95</v>
      </c>
      <c r="C75" s="52">
        <v>9001954</v>
      </c>
      <c r="D75" s="242"/>
      <c r="E75" s="52">
        <v>3789937</v>
      </c>
      <c r="F75" s="242"/>
      <c r="G75" s="52">
        <v>2610336</v>
      </c>
      <c r="H75" s="242"/>
      <c r="I75" s="52">
        <v>2550616</v>
      </c>
    </row>
    <row r="76" spans="1:9" ht="21.75">
      <c r="A76" s="113" t="s">
        <v>96</v>
      </c>
      <c r="C76" s="242">
        <v>-1094315</v>
      </c>
      <c r="D76" s="242"/>
      <c r="E76" s="242">
        <v>-1144067</v>
      </c>
      <c r="F76" s="242"/>
      <c r="G76" s="252">
        <v>-175077</v>
      </c>
      <c r="H76" s="242"/>
      <c r="I76" s="252">
        <v>-175077</v>
      </c>
    </row>
    <row r="77" spans="1:9" ht="21.75">
      <c r="A77" s="113" t="s">
        <v>219</v>
      </c>
      <c r="C77" s="242">
        <v>-73545</v>
      </c>
      <c r="D77" s="242"/>
      <c r="E77" s="242">
        <v>0</v>
      </c>
      <c r="F77" s="242"/>
      <c r="G77" s="252">
        <v>-73545</v>
      </c>
      <c r="H77" s="242"/>
      <c r="I77" s="252">
        <v>0</v>
      </c>
    </row>
    <row r="78" spans="1:9" ht="21.75">
      <c r="A78" s="113" t="s">
        <v>254</v>
      </c>
      <c r="B78" s="280"/>
      <c r="C78" s="242">
        <v>-905128</v>
      </c>
      <c r="D78" s="242"/>
      <c r="E78" s="242">
        <v>0</v>
      </c>
      <c r="F78" s="242"/>
      <c r="G78" s="252">
        <v>-887039</v>
      </c>
      <c r="H78" s="242"/>
      <c r="I78" s="252">
        <v>0</v>
      </c>
    </row>
    <row r="79" spans="1:9" ht="21.75">
      <c r="A79" s="260" t="s">
        <v>250</v>
      </c>
      <c r="B79" s="260"/>
      <c r="C79" s="261">
        <f>SUM(C68:C78)</f>
        <v>15918600</v>
      </c>
      <c r="D79" s="262"/>
      <c r="E79" s="261">
        <f>SUM(E68:E78)</f>
        <v>-3377949</v>
      </c>
      <c r="F79" s="262"/>
      <c r="G79" s="261">
        <f>SUM(G68:G78)</f>
        <v>9228344</v>
      </c>
      <c r="H79" s="262"/>
      <c r="I79" s="261">
        <f>SUM(I68:I78)</f>
        <v>-2983850</v>
      </c>
    </row>
    <row r="80" spans="1:9" ht="21.75">
      <c r="A80" s="260"/>
      <c r="B80" s="260"/>
      <c r="C80" s="263"/>
      <c r="D80" s="262"/>
      <c r="E80" s="263"/>
      <c r="F80" s="262"/>
      <c r="G80" s="263"/>
      <c r="H80" s="262"/>
      <c r="I80" s="263"/>
    </row>
    <row r="81" spans="1:9" ht="21.75">
      <c r="A81" s="223" t="s">
        <v>251</v>
      </c>
      <c r="C81" s="242"/>
      <c r="D81" s="242"/>
      <c r="E81" s="242"/>
      <c r="F81" s="242"/>
      <c r="G81" s="242"/>
      <c r="H81" s="242"/>
      <c r="I81" s="242"/>
    </row>
    <row r="82" spans="1:9" ht="21.75">
      <c r="A82" s="250" t="s">
        <v>131</v>
      </c>
      <c r="C82" s="351">
        <f>C79+C65+C42</f>
        <v>11032743</v>
      </c>
      <c r="D82" s="242"/>
      <c r="E82" s="242">
        <f>E79+E65+E42</f>
        <v>-5618913</v>
      </c>
      <c r="F82" s="242"/>
      <c r="G82" s="242">
        <v>8235081</v>
      </c>
      <c r="H82" s="242"/>
      <c r="I82" s="242">
        <f>I79+I65+I42</f>
        <v>-4900855</v>
      </c>
    </row>
    <row r="83" spans="1:9" ht="21.75">
      <c r="A83" s="250" t="s">
        <v>97</v>
      </c>
      <c r="C83" s="242"/>
      <c r="D83" s="242"/>
      <c r="E83" s="242"/>
      <c r="F83" s="242"/>
      <c r="G83" s="242"/>
      <c r="H83" s="242"/>
      <c r="I83" s="242"/>
    </row>
    <row r="84" spans="1:9" ht="21.75">
      <c r="A84" s="250" t="s">
        <v>132</v>
      </c>
      <c r="C84" s="352">
        <v>-214394</v>
      </c>
      <c r="D84" s="242"/>
      <c r="E84" s="251">
        <v>-228456</v>
      </c>
      <c r="F84" s="242"/>
      <c r="G84" s="284">
        <v>0</v>
      </c>
      <c r="H84" s="242"/>
      <c r="I84" s="131">
        <v>0</v>
      </c>
    </row>
    <row r="85" spans="1:9" ht="21.75">
      <c r="A85" s="260" t="s">
        <v>251</v>
      </c>
      <c r="C85" s="262">
        <f>C82+C84</f>
        <v>10818349</v>
      </c>
      <c r="D85" s="262"/>
      <c r="E85" s="262">
        <f>E82+E84</f>
        <v>-5847369</v>
      </c>
      <c r="F85" s="262"/>
      <c r="G85" s="262">
        <f>G82+G84</f>
        <v>8235081</v>
      </c>
      <c r="H85" s="262"/>
      <c r="I85" s="262">
        <f>I82+I84</f>
        <v>-4900855</v>
      </c>
    </row>
    <row r="86" spans="1:9" ht="21.75">
      <c r="A86" s="250" t="s">
        <v>153</v>
      </c>
      <c r="C86" s="242">
        <f>+'BS 3-5'!F10</f>
        <v>7275806</v>
      </c>
      <c r="D86" s="242"/>
      <c r="E86" s="242">
        <v>11550620</v>
      </c>
      <c r="F86" s="242"/>
      <c r="G86" s="242">
        <f>+'BS 3-5'!J10</f>
        <v>4086864</v>
      </c>
      <c r="H86" s="242"/>
      <c r="I86" s="242">
        <v>7215201</v>
      </c>
    </row>
    <row r="87" spans="1:9" ht="22.5" thickBot="1">
      <c r="A87" s="132" t="s">
        <v>265</v>
      </c>
      <c r="B87" s="120"/>
      <c r="C87" s="175">
        <f>SUM(C85:C86)</f>
        <v>18094155</v>
      </c>
      <c r="D87" s="262"/>
      <c r="E87" s="175">
        <f>SUM(E85:E86)</f>
        <v>5703251</v>
      </c>
      <c r="F87" s="262"/>
      <c r="G87" s="264">
        <f>SUM(G85:G86)</f>
        <v>12321945</v>
      </c>
      <c r="H87" s="262"/>
      <c r="I87" s="264">
        <f>SUM(I85:I86)</f>
        <v>2314346</v>
      </c>
    </row>
    <row r="88" spans="1:9" ht="22.5" thickTop="1">
      <c r="A88" s="120"/>
      <c r="B88" s="120"/>
      <c r="C88" s="255"/>
      <c r="D88" s="265"/>
      <c r="E88" s="255"/>
      <c r="F88" s="265"/>
      <c r="G88" s="255"/>
      <c r="H88" s="265"/>
      <c r="I88" s="255"/>
    </row>
    <row r="89" spans="1:9" ht="21.75">
      <c r="C89" s="256"/>
      <c r="D89" s="256"/>
      <c r="E89" s="256"/>
    </row>
  </sheetData>
  <mergeCells count="14">
    <mergeCell ref="C51:I51"/>
    <mergeCell ref="C3:E3"/>
    <mergeCell ref="G3:I3"/>
    <mergeCell ref="C7:I7"/>
    <mergeCell ref="C47:E47"/>
    <mergeCell ref="G47:I47"/>
    <mergeCell ref="C48:E48"/>
    <mergeCell ref="G48:I48"/>
    <mergeCell ref="C5:E5"/>
    <mergeCell ref="G5:I5"/>
    <mergeCell ref="C4:E4"/>
    <mergeCell ref="G4:I4"/>
    <mergeCell ref="C49:E49"/>
    <mergeCell ref="G49:I49"/>
  </mergeCells>
  <phoneticPr fontId="19" type="noConversion"/>
  <conditionalFormatting sqref="C10:D10 F10:H10 C58:D67 C13:E16 F12:I16 C17:I31 F58:H67">
    <cfRule type="expression" priority="70" stopIfTrue="1">
      <formula>"if(E11&gt;0,#,##0;(#,##0),"-")"</formula>
    </cfRule>
  </conditionalFormatting>
  <conditionalFormatting sqref="D12">
    <cfRule type="expression" priority="69" stopIfTrue="1">
      <formula>"if(E11&gt;0,#,##0;(#,##0),"-")"</formula>
    </cfRule>
  </conditionalFormatting>
  <conditionalFormatting sqref="C32:D32 F32:H32">
    <cfRule type="expression" priority="68" stopIfTrue="1">
      <formula>"if(E11&gt;0,#,##0;(#,##0),"-")"</formula>
    </cfRule>
  </conditionalFormatting>
  <conditionalFormatting sqref="C68:D70 F68:H70">
    <cfRule type="expression" priority="66" stopIfTrue="1">
      <formula>"if(E11&gt;0,#,##0;(#,##0),"-")"</formula>
    </cfRule>
  </conditionalFormatting>
  <conditionalFormatting sqref="C71:D71 F71:H71">
    <cfRule type="expression" priority="65" stopIfTrue="1">
      <formula>"if(E11&gt;0,#,##0;(#,##0),"-")"</formula>
    </cfRule>
  </conditionalFormatting>
  <conditionalFormatting sqref="F79:H89 C79:D81 C83:D83 D82 C85:D89 D84">
    <cfRule type="expression" priority="63" stopIfTrue="1">
      <formula>"if(E11&gt;0,#,##0;(#,##0),"-")"</formula>
    </cfRule>
  </conditionalFormatting>
  <conditionalFormatting sqref="C12">
    <cfRule type="expression" priority="20" stopIfTrue="1">
      <formula>"if(E11&gt;0,#,##0;(#,##0),"-")"</formula>
    </cfRule>
  </conditionalFormatting>
  <conditionalFormatting sqref="E10">
    <cfRule type="expression" priority="19" stopIfTrue="1">
      <formula>"if(E11&gt;0,#,##0;(#,##0),"-")"</formula>
    </cfRule>
  </conditionalFormatting>
  <conditionalFormatting sqref="E32">
    <cfRule type="expression" priority="18" stopIfTrue="1">
      <formula>"if(E11&gt;0,#,##0;(#,##0),"-")"</formula>
    </cfRule>
  </conditionalFormatting>
  <conditionalFormatting sqref="E68:E70">
    <cfRule type="expression" priority="17" stopIfTrue="1">
      <formula>"if(E11&gt;0,#,##0;(#,##0),"-")"</formula>
    </cfRule>
  </conditionalFormatting>
  <conditionalFormatting sqref="E71">
    <cfRule type="expression" priority="16" stopIfTrue="1">
      <formula>"if(E11&gt;0,#,##0;(#,##0),"-")"</formula>
    </cfRule>
  </conditionalFormatting>
  <conditionalFormatting sqref="E58:E64 E66:E67">
    <cfRule type="expression" priority="15" stopIfTrue="1">
      <formula>"if(E11&gt;0,#,##0;(#,##0),"-")"</formula>
    </cfRule>
  </conditionalFormatting>
  <conditionalFormatting sqref="E80:E89">
    <cfRule type="expression" priority="14" stopIfTrue="1">
      <formula>"if(E11&gt;0,#,##0;(#,##0),"-")"</formula>
    </cfRule>
  </conditionalFormatting>
  <conditionalFormatting sqref="E12">
    <cfRule type="expression" priority="13" stopIfTrue="1">
      <formula>"if(E11&gt;0,#,##0;(#,##0),"-")"</formula>
    </cfRule>
  </conditionalFormatting>
  <conditionalFormatting sqref="I10">
    <cfRule type="expression" priority="12" stopIfTrue="1">
      <formula>"if(E11&gt;0,#,##0;(#,##0),"-")"</formula>
    </cfRule>
  </conditionalFormatting>
  <conditionalFormatting sqref="I32">
    <cfRule type="expression" priority="11" stopIfTrue="1">
      <formula>"if(E11&gt;0,#,##0;(#,##0),"-")"</formula>
    </cfRule>
  </conditionalFormatting>
  <conditionalFormatting sqref="I68:I70">
    <cfRule type="expression" priority="10" stopIfTrue="1">
      <formula>"if(E11&gt;0,#,##0;(#,##0),"-")"</formula>
    </cfRule>
  </conditionalFormatting>
  <conditionalFormatting sqref="I71">
    <cfRule type="expression" priority="9" stopIfTrue="1">
      <formula>"if(E11&gt;0,#,##0;(#,##0),"-")"</formula>
    </cfRule>
  </conditionalFormatting>
  <conditionalFormatting sqref="I58:I64 I66:I67">
    <cfRule type="expression" priority="8" stopIfTrue="1">
      <formula>"if(E11&gt;0,#,##0;(#,##0),"-")"</formula>
    </cfRule>
  </conditionalFormatting>
  <conditionalFormatting sqref="I80:I89">
    <cfRule type="expression" priority="7" stopIfTrue="1">
      <formula>"if(E11&gt;0,#,##0;(#,##0),"-")"</formula>
    </cfRule>
  </conditionalFormatting>
  <conditionalFormatting sqref="E65">
    <cfRule type="expression" priority="6" stopIfTrue="1">
      <formula>"if(E11&gt;0,#,##0;(#,##0),"-")"</formula>
    </cfRule>
  </conditionalFormatting>
  <conditionalFormatting sqref="I65">
    <cfRule type="expression" priority="5" stopIfTrue="1">
      <formula>"if(E11&gt;0,#,##0;(#,##0),"-")"</formula>
    </cfRule>
  </conditionalFormatting>
  <conditionalFormatting sqref="I79">
    <cfRule type="expression" priority="4" stopIfTrue="1">
      <formula>"if(E11&gt;0,#,##0;(#,##0),"-")"</formula>
    </cfRule>
  </conditionalFormatting>
  <conditionalFormatting sqref="E79">
    <cfRule type="expression" priority="3" stopIfTrue="1">
      <formula>"if(E11&gt;0,#,##0;(#,##0),"-")"</formula>
    </cfRule>
  </conditionalFormatting>
  <conditionalFormatting sqref="C82">
    <cfRule type="expression" priority="2" stopIfTrue="1">
      <formula>"if(E11&gt;0,#,##0;(#,##0),"-")"</formula>
    </cfRule>
  </conditionalFormatting>
  <conditionalFormatting sqref="C84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81" firstPageNumber="14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PL 7</vt:lpstr>
      <vt:lpstr>PL 8</vt:lpstr>
      <vt:lpstr>PL 9</vt:lpstr>
      <vt:lpstr>CH 10</vt:lpstr>
      <vt:lpstr>CH 11</vt:lpstr>
      <vt:lpstr>CH_sep 12</vt:lpstr>
      <vt:lpstr>CH_sep 13</vt:lpstr>
      <vt:lpstr>CF 14-15</vt:lpstr>
      <vt:lpstr>'BS 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8'!Print_Area</vt:lpstr>
      <vt:lpstr>'PL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DCR</cp:lastModifiedBy>
  <cp:lastPrinted>2020-08-10T13:03:25Z</cp:lastPrinted>
  <dcterms:created xsi:type="dcterms:W3CDTF">2011-12-01T07:56:35Z</dcterms:created>
  <dcterms:modified xsi:type="dcterms:W3CDTF">2020-08-11T04:42:07Z</dcterms:modified>
</cp:coreProperties>
</file>