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01. Working paper FS\2020\06.Jun\[8] Sent to set\"/>
    </mc:Choice>
  </mc:AlternateContent>
  <bookViews>
    <workbookView xWindow="-105" yWindow="-105" windowWidth="19425" windowHeight="10425" tabRatio="797"/>
  </bookViews>
  <sheets>
    <sheet name="BS-3-5" sheetId="1" r:id="rId1"/>
    <sheet name="PL-6-7" sheetId="2" r:id="rId2"/>
    <sheet name="PL-8-9" sheetId="13" r:id="rId3"/>
    <sheet name="CH10" sheetId="10" r:id="rId4"/>
    <sheet name="CH11" sheetId="11" r:id="rId5"/>
    <sheet name="CH_SEP-12" sheetId="7" r:id="rId6"/>
    <sheet name="CH_SEP-13" sheetId="12" r:id="rId7"/>
    <sheet name="CF-14-15" sheetId="3" r:id="rId8"/>
  </sheets>
  <externalReferences>
    <externalReference r:id="rId9"/>
    <externalReference r:id="rId10"/>
  </externalReferences>
  <definedNames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'BS-3-5'!$A$1:$K$134</definedName>
    <definedName name="_xlnm.Print_Area" localSheetId="7">'CF-14-15'!$A$1:$H$94</definedName>
    <definedName name="_xlnm.Print_Area" localSheetId="5">'CH_SEP-12'!$A$1:$M$25</definedName>
    <definedName name="_xlnm.Print_Area" localSheetId="6">'CH_SEP-13'!$A$1:$S$41</definedName>
    <definedName name="_xlnm.Print_Area" localSheetId="3">'CH10'!$A$1:$AB$43</definedName>
    <definedName name="_xlnm.Print_Area" localSheetId="4">'CH11'!$A$1:$AJ$46</definedName>
    <definedName name="_xlnm.Print_Area" localSheetId="1">'PL-6-7'!$A$1:$L$106</definedName>
    <definedName name="_xlnm.Print_Area" localSheetId="2">'PL-8-9'!$A$1:$L$106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17" i="11" l="1"/>
  <c r="J99" i="2" l="1"/>
  <c r="B30" i="3" l="1"/>
  <c r="F19" i="13" l="1"/>
  <c r="F19" i="2"/>
  <c r="F84" i="3" l="1"/>
  <c r="AD42" i="11"/>
  <c r="AF42" i="11" s="1"/>
  <c r="AJ42" i="11" s="1"/>
  <c r="F43" i="2"/>
  <c r="E68" i="1"/>
  <c r="E20" i="1"/>
  <c r="D84" i="3" l="1"/>
  <c r="Q25" i="12"/>
  <c r="O25" i="12"/>
  <c r="M25" i="12"/>
  <c r="K25" i="12"/>
  <c r="I25" i="12"/>
  <c r="G25" i="12"/>
  <c r="E25" i="12"/>
  <c r="C25" i="12"/>
  <c r="S24" i="12"/>
  <c r="S23" i="12"/>
  <c r="S25" i="12" s="1"/>
  <c r="S19" i="12"/>
  <c r="S18" i="12"/>
  <c r="Q20" i="12"/>
  <c r="O20" i="12"/>
  <c r="M20" i="12"/>
  <c r="K20" i="12"/>
  <c r="I20" i="12"/>
  <c r="G20" i="12"/>
  <c r="E20" i="12"/>
  <c r="C20" i="12"/>
  <c r="M21" i="7"/>
  <c r="M16" i="7"/>
  <c r="M17" i="7" s="1"/>
  <c r="I22" i="7"/>
  <c r="I24" i="7" s="1"/>
  <c r="G22" i="7"/>
  <c r="E22" i="7"/>
  <c r="C22" i="7"/>
  <c r="K17" i="7"/>
  <c r="I17" i="7"/>
  <c r="G17" i="7"/>
  <c r="G24" i="7" s="1"/>
  <c r="E17" i="7"/>
  <c r="C17" i="7"/>
  <c r="K20" i="7"/>
  <c r="K22" i="7" s="1"/>
  <c r="X22" i="10"/>
  <c r="AB22" i="10" s="1"/>
  <c r="L102" i="13"/>
  <c r="J102" i="13"/>
  <c r="H102" i="13"/>
  <c r="F102" i="13"/>
  <c r="L91" i="13"/>
  <c r="J91" i="13"/>
  <c r="H91" i="13"/>
  <c r="F91" i="13"/>
  <c r="L79" i="13"/>
  <c r="J79" i="13"/>
  <c r="H79" i="13"/>
  <c r="F79" i="13"/>
  <c r="L43" i="13"/>
  <c r="L66" i="13" s="1"/>
  <c r="J43" i="13"/>
  <c r="J66" i="13" s="1"/>
  <c r="H43" i="13"/>
  <c r="H66" i="13" s="1"/>
  <c r="F43" i="13"/>
  <c r="F66" i="13" s="1"/>
  <c r="L14" i="13"/>
  <c r="L24" i="13" s="1"/>
  <c r="L36" i="13" s="1"/>
  <c r="L38" i="13" s="1"/>
  <c r="J14" i="13"/>
  <c r="J24" i="13" s="1"/>
  <c r="J36" i="13" s="1"/>
  <c r="J38" i="13" s="1"/>
  <c r="H14" i="13"/>
  <c r="H24" i="13" s="1"/>
  <c r="H36" i="13" s="1"/>
  <c r="H38" i="13" s="1"/>
  <c r="F14" i="13"/>
  <c r="F24" i="13" s="1"/>
  <c r="F36" i="13" s="1"/>
  <c r="F38" i="13" s="1"/>
  <c r="C24" i="7" l="1"/>
  <c r="E24" i="7"/>
  <c r="J93" i="13"/>
  <c r="J95" i="13" s="1"/>
  <c r="F93" i="13"/>
  <c r="F95" i="13" s="1"/>
  <c r="L93" i="13"/>
  <c r="L95" i="13" s="1"/>
  <c r="D11" i="3"/>
  <c r="K24" i="7"/>
  <c r="H11" i="3"/>
  <c r="S20" i="12"/>
  <c r="H93" i="13"/>
  <c r="H95" i="13" s="1"/>
  <c r="B70" i="3" l="1"/>
  <c r="H70" i="3" l="1"/>
  <c r="F70" i="3"/>
  <c r="A64" i="1" l="1"/>
  <c r="H84" i="3" l="1"/>
  <c r="B84" i="3"/>
  <c r="AH27" i="11" l="1"/>
  <c r="AD38" i="11"/>
  <c r="AD39" i="11"/>
  <c r="AF16" i="11"/>
  <c r="AJ16" i="11" s="1"/>
  <c r="AD16" i="11"/>
  <c r="AF31" i="11"/>
  <c r="AJ31" i="11" s="1"/>
  <c r="AF25" i="11"/>
  <c r="AJ25" i="11" s="1"/>
  <c r="X40" i="11"/>
  <c r="X32" i="11"/>
  <c r="X27" i="11"/>
  <c r="X35" i="11" s="1"/>
  <c r="X17" i="11"/>
  <c r="X44" i="11" l="1"/>
  <c r="L79" i="2"/>
  <c r="J79" i="2"/>
  <c r="H79" i="2"/>
  <c r="F79" i="2"/>
  <c r="AF39" i="11" l="1"/>
  <c r="AJ39" i="11" s="1"/>
  <c r="AF38" i="11"/>
  <c r="AJ38" i="11" s="1"/>
  <c r="AF23" i="11"/>
  <c r="AD27" i="11"/>
  <c r="AB27" i="11"/>
  <c r="Z27" i="11"/>
  <c r="V27" i="11"/>
  <c r="T27" i="11"/>
  <c r="R27" i="11"/>
  <c r="P27" i="11"/>
  <c r="N27" i="11"/>
  <c r="L27" i="11"/>
  <c r="J27" i="11"/>
  <c r="H27" i="11"/>
  <c r="F27" i="11"/>
  <c r="D27" i="11"/>
  <c r="AF26" i="11"/>
  <c r="AJ26" i="11" s="1"/>
  <c r="AF24" i="11"/>
  <c r="AJ24" i="11" s="1"/>
  <c r="AJ23" i="11" l="1"/>
  <c r="AJ27" i="11" s="1"/>
  <c r="AF27" i="11"/>
  <c r="L91" i="2" l="1"/>
  <c r="J91" i="2"/>
  <c r="H91" i="2"/>
  <c r="F91" i="2"/>
  <c r="I118" i="1"/>
  <c r="E118" i="1"/>
  <c r="K68" i="1"/>
  <c r="I68" i="1"/>
  <c r="G68" i="1"/>
  <c r="K36" i="1"/>
  <c r="I36" i="1"/>
  <c r="G36" i="1"/>
  <c r="E36" i="1"/>
  <c r="Q13" i="12" l="1"/>
  <c r="Q29" i="12" s="1"/>
  <c r="O13" i="12"/>
  <c r="O29" i="12" s="1"/>
  <c r="M13" i="12"/>
  <c r="M29" i="12" s="1"/>
  <c r="K13" i="12"/>
  <c r="K29" i="12" s="1"/>
  <c r="I13" i="12"/>
  <c r="I29" i="12" s="1"/>
  <c r="G13" i="12"/>
  <c r="G29" i="12" s="1"/>
  <c r="E13" i="12"/>
  <c r="E29" i="12" s="1"/>
  <c r="C13" i="12"/>
  <c r="C29" i="12" s="1"/>
  <c r="S11" i="12"/>
  <c r="S13" i="12" s="1"/>
  <c r="S29" i="12" s="1"/>
  <c r="T40" i="11"/>
  <c r="T32" i="11"/>
  <c r="T35" i="11" s="1"/>
  <c r="R40" i="11"/>
  <c r="R32" i="11"/>
  <c r="R35" i="11" s="1"/>
  <c r="N40" i="11"/>
  <c r="N32" i="11"/>
  <c r="T17" i="11"/>
  <c r="R17" i="11"/>
  <c r="N17" i="11"/>
  <c r="AD15" i="11"/>
  <c r="AF15" i="11" s="1"/>
  <c r="AJ40" i="11"/>
  <c r="AH40" i="11"/>
  <c r="AF40" i="11"/>
  <c r="AD40" i="11"/>
  <c r="AB40" i="11"/>
  <c r="Z40" i="11"/>
  <c r="V40" i="11"/>
  <c r="P40" i="11"/>
  <c r="L40" i="11"/>
  <c r="J40" i="11"/>
  <c r="H40" i="11"/>
  <c r="F40" i="11"/>
  <c r="D40" i="11"/>
  <c r="AJ32" i="11"/>
  <c r="AH32" i="11"/>
  <c r="AH35" i="11" s="1"/>
  <c r="AF32" i="11"/>
  <c r="AD32" i="11"/>
  <c r="AB32" i="11"/>
  <c r="Z32" i="11"/>
  <c r="V32" i="11"/>
  <c r="P32" i="11"/>
  <c r="L32" i="11"/>
  <c r="J32" i="11"/>
  <c r="J35" i="11" s="1"/>
  <c r="H32" i="11"/>
  <c r="F32" i="11"/>
  <c r="D32" i="11"/>
  <c r="AH17" i="11"/>
  <c r="AB17" i="11"/>
  <c r="Z17" i="11"/>
  <c r="V17" i="11"/>
  <c r="P17" i="11"/>
  <c r="L17" i="11"/>
  <c r="J17" i="11"/>
  <c r="H17" i="11"/>
  <c r="F17" i="11"/>
  <c r="D17" i="11"/>
  <c r="K118" i="1"/>
  <c r="G118" i="1"/>
  <c r="G120" i="1" s="1"/>
  <c r="J118" i="1"/>
  <c r="R44" i="11" l="1"/>
  <c r="J44" i="11"/>
  <c r="AH44" i="11"/>
  <c r="T44" i="11"/>
  <c r="N35" i="11"/>
  <c r="N44" i="11" s="1"/>
  <c r="D35" i="11"/>
  <c r="D44" i="11" s="1"/>
  <c r="AF35" i="11"/>
  <c r="AF17" i="11"/>
  <c r="AJ15" i="11"/>
  <c r="AD17" i="11"/>
  <c r="F35" i="11"/>
  <c r="F44" i="11" s="1"/>
  <c r="Z35" i="11"/>
  <c r="Z44" i="11" s="1"/>
  <c r="H35" i="11"/>
  <c r="H44" i="11" s="1"/>
  <c r="L35" i="11"/>
  <c r="L44" i="11" s="1"/>
  <c r="AB35" i="11"/>
  <c r="AB44" i="11" s="1"/>
  <c r="AJ35" i="11"/>
  <c r="AD35" i="11"/>
  <c r="V35" i="11"/>
  <c r="V44" i="11" s="1"/>
  <c r="P35" i="11"/>
  <c r="P44" i="11" s="1"/>
  <c r="AF44" i="11" l="1"/>
  <c r="AD44" i="11"/>
  <c r="AJ44" i="11"/>
  <c r="K120" i="1"/>
  <c r="I120" i="1" l="1"/>
  <c r="K80" i="1"/>
  <c r="G80" i="1"/>
  <c r="I80" i="1"/>
  <c r="E80" i="1"/>
  <c r="K82" i="1" l="1"/>
  <c r="K122" i="1" s="1"/>
  <c r="E82" i="1"/>
  <c r="G82" i="1"/>
  <c r="G122" i="1" s="1"/>
  <c r="E120" i="1"/>
  <c r="I82" i="1"/>
  <c r="I122" i="1" s="1"/>
  <c r="E122" i="1" l="1"/>
  <c r="D70" i="3"/>
  <c r="I42" i="7"/>
  <c r="I44" i="7" s="1"/>
  <c r="G42" i="7"/>
  <c r="G44" i="7" s="1"/>
  <c r="E42" i="7"/>
  <c r="E44" i="7" s="1"/>
  <c r="C42" i="7"/>
  <c r="C44" i="7" s="1"/>
  <c r="M42" i="7"/>
  <c r="L14" i="2"/>
  <c r="L24" i="2" s="1"/>
  <c r="L36" i="2" s="1"/>
  <c r="H14" i="2"/>
  <c r="H24" i="2" s="1"/>
  <c r="H36" i="2" s="1"/>
  <c r="M11" i="7"/>
  <c r="T37" i="10"/>
  <c r="R37" i="10"/>
  <c r="P37" i="10"/>
  <c r="L37" i="10"/>
  <c r="J37" i="10"/>
  <c r="H37" i="10"/>
  <c r="F37" i="10"/>
  <c r="D37" i="10"/>
  <c r="V36" i="10"/>
  <c r="X36" i="10" s="1"/>
  <c r="AB36" i="10" s="1"/>
  <c r="Z37" i="10"/>
  <c r="V35" i="10"/>
  <c r="X35" i="10" s="1"/>
  <c r="AB35" i="10" s="1"/>
  <c r="Z29" i="10"/>
  <c r="T29" i="10"/>
  <c r="R29" i="10"/>
  <c r="P29" i="10"/>
  <c r="N29" i="10"/>
  <c r="L29" i="10"/>
  <c r="J29" i="10"/>
  <c r="H29" i="10"/>
  <c r="F29" i="10"/>
  <c r="D29" i="10"/>
  <c r="AB28" i="10"/>
  <c r="AB29" i="10" s="1"/>
  <c r="V28" i="10"/>
  <c r="V29" i="10" s="1"/>
  <c r="Z24" i="10"/>
  <c r="V24" i="10"/>
  <c r="T24" i="10"/>
  <c r="R24" i="10"/>
  <c r="P24" i="10"/>
  <c r="N24" i="10"/>
  <c r="L24" i="10"/>
  <c r="J24" i="10"/>
  <c r="H24" i="10"/>
  <c r="F24" i="10"/>
  <c r="D24" i="10"/>
  <c r="X23" i="10"/>
  <c r="AB23" i="10" s="1"/>
  <c r="X21" i="10"/>
  <c r="AB21" i="10" s="1"/>
  <c r="J14" i="2"/>
  <c r="J24" i="2" s="1"/>
  <c r="F14" i="2"/>
  <c r="F24" i="2" s="1"/>
  <c r="K20" i="1"/>
  <c r="G20" i="1"/>
  <c r="I20" i="1"/>
  <c r="N37" i="10"/>
  <c r="F36" i="2" l="1"/>
  <c r="F38" i="2" s="1"/>
  <c r="J36" i="2"/>
  <c r="J38" i="2" s="1"/>
  <c r="J43" i="2" s="1"/>
  <c r="J66" i="2" s="1"/>
  <c r="D32" i="10"/>
  <c r="D39" i="10" s="1"/>
  <c r="R32" i="10"/>
  <c r="R39" i="10" s="1"/>
  <c r="H38" i="2"/>
  <c r="L38" i="2"/>
  <c r="N32" i="10"/>
  <c r="N39" i="10" s="1"/>
  <c r="P32" i="10"/>
  <c r="P39" i="10" s="1"/>
  <c r="AB37" i="10"/>
  <c r="X28" i="10"/>
  <c r="X29" i="10" s="1"/>
  <c r="F32" i="10"/>
  <c r="F39" i="10" s="1"/>
  <c r="AB24" i="10"/>
  <c r="AB32" i="10" s="1"/>
  <c r="T32" i="10"/>
  <c r="T39" i="10" s="1"/>
  <c r="L32" i="10"/>
  <c r="L39" i="10" s="1"/>
  <c r="J32" i="10"/>
  <c r="J39" i="10" s="1"/>
  <c r="X24" i="10"/>
  <c r="F93" i="2"/>
  <c r="H93" i="2"/>
  <c r="L93" i="2"/>
  <c r="V32" i="10"/>
  <c r="H32" i="10"/>
  <c r="H39" i="10" s="1"/>
  <c r="Z32" i="10"/>
  <c r="Z39" i="10" s="1"/>
  <c r="K38" i="1"/>
  <c r="I38" i="1"/>
  <c r="E38" i="1"/>
  <c r="G38" i="1"/>
  <c r="M44" i="7"/>
  <c r="K42" i="7"/>
  <c r="K44" i="7" s="1"/>
  <c r="X37" i="10"/>
  <c r="V37" i="10"/>
  <c r="J93" i="2"/>
  <c r="F30" i="3"/>
  <c r="F41" i="3" s="1"/>
  <c r="F43" i="3" s="1"/>
  <c r="F66" i="2"/>
  <c r="F87" i="3" l="1"/>
  <c r="F90" i="3" s="1"/>
  <c r="F92" i="3" s="1"/>
  <c r="L43" i="2"/>
  <c r="L66" i="2" s="1"/>
  <c r="L95" i="2" s="1"/>
  <c r="L102" i="2" s="1"/>
  <c r="AB39" i="10"/>
  <c r="V39" i="10"/>
  <c r="H43" i="2"/>
  <c r="D30" i="3" s="1"/>
  <c r="D41" i="3" s="1"/>
  <c r="D43" i="3" s="1"/>
  <c r="X32" i="10"/>
  <c r="X39" i="10" s="1"/>
  <c r="J95" i="2"/>
  <c r="J102" i="2" s="1"/>
  <c r="F95" i="2"/>
  <c r="F102" i="2" s="1"/>
  <c r="B41" i="3"/>
  <c r="B43" i="3" s="1"/>
  <c r="D87" i="3" l="1"/>
  <c r="D90" i="3" s="1"/>
  <c r="D92" i="3" s="1"/>
  <c r="B87" i="3"/>
  <c r="B90" i="3" s="1"/>
  <c r="B92" i="3" s="1"/>
  <c r="H30" i="3"/>
  <c r="H41" i="3" s="1"/>
  <c r="H43" i="3" s="1"/>
  <c r="H87" i="3" s="1"/>
  <c r="H90" i="3" s="1"/>
  <c r="H92" i="3" s="1"/>
  <c r="M20" i="7"/>
  <c r="M22" i="7" s="1"/>
  <c r="M24" i="7" s="1"/>
  <c r="H66" i="2"/>
  <c r="H95" i="2" s="1"/>
  <c r="H102" i="2" s="1"/>
</calcChain>
</file>

<file path=xl/sharedStrings.xml><?xml version="1.0" encoding="utf-8"?>
<sst xmlns="http://schemas.openxmlformats.org/spreadsheetml/2006/main" count="665" uniqueCount="332">
  <si>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</si>
  <si>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</si>
  <si>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</si>
  <si>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</si>
  <si>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</si>
  <si>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</si>
  <si>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</si>
  <si>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</si>
  <si>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</si>
  <si>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</si>
  <si>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</si>
  <si>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</si>
  <si>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</si>
  <si>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</si>
  <si>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</si>
  <si>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</si>
  <si>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</si>
  <si>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</si>
  <si>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</si>
  <si>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</si>
  <si>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</si>
  <si>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</si>
  <si>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</si>
  <si>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</si>
  <si>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</si>
  <si>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</si>
  <si>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</si>
  <si>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</si>
  <si>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</si>
  <si>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</si>
  <si>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</si>
  <si>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</si>
  <si>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</si>
  <si>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</si>
  <si>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</si>
  <si>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</si>
  <si>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</si>
  <si>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</si>
  <si>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Current investments</t>
  </si>
  <si>
    <t>Chairman</t>
  </si>
  <si>
    <t>Non-controlling interests</t>
  </si>
  <si>
    <t>Capital surplus on</t>
  </si>
  <si>
    <t>Non-</t>
  </si>
  <si>
    <t xml:space="preserve">controlling </t>
  </si>
  <si>
    <t>interests</t>
  </si>
  <si>
    <t>Interest received</t>
  </si>
  <si>
    <t>Gain on foreign exchange</t>
  </si>
  <si>
    <t>to owners</t>
  </si>
  <si>
    <t>Total</t>
  </si>
  <si>
    <t>31 December</t>
  </si>
  <si>
    <t>Other receivables</t>
  </si>
  <si>
    <t>Other payables</t>
  </si>
  <si>
    <t>Oil fuel fund subsidies receivable</t>
  </si>
  <si>
    <t>Statement of financial position</t>
  </si>
  <si>
    <t>Deferred tax liabilities</t>
  </si>
  <si>
    <t>Provision for the decommissioning cost</t>
  </si>
  <si>
    <t>(Chaiwat Kovavisarach)</t>
  </si>
  <si>
    <t xml:space="preserve">    Other comprehensive income (loss)</t>
  </si>
  <si>
    <t>(Pichai Chunhavajira)</t>
  </si>
  <si>
    <t xml:space="preserve">Other comprehensive income (loss) for </t>
  </si>
  <si>
    <t>Other components of equity</t>
  </si>
  <si>
    <t>Bangchak Corporation Public Company Limited and its Subsidiaries</t>
  </si>
  <si>
    <t>Current tax assets</t>
  </si>
  <si>
    <t>Warrants</t>
  </si>
  <si>
    <t>Exploration and evaluation expense</t>
  </si>
  <si>
    <t>Other</t>
  </si>
  <si>
    <t>surpluses</t>
  </si>
  <si>
    <t>of the parent</t>
  </si>
  <si>
    <t>Acquisition of property, plant and equipment</t>
  </si>
  <si>
    <t>Payment for leasehold right</t>
  </si>
  <si>
    <t>Acquisition of intangible assets</t>
  </si>
  <si>
    <t xml:space="preserve">   before effect of exchange rates</t>
  </si>
  <si>
    <t>Adjustments for</t>
  </si>
  <si>
    <t>Interest income and dividend income</t>
  </si>
  <si>
    <t>Net cash used in investing activities</t>
  </si>
  <si>
    <t>Goodwill</t>
  </si>
  <si>
    <t>Statement of income (Unaudited)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</si>
  <si>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</si>
  <si>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</si>
  <si>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</si>
  <si>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</si>
  <si>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</si>
  <si>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</si>
  <si>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Other comprehensive income (loss)</t>
  </si>
  <si>
    <t>Total items that will not be reclassified</t>
  </si>
  <si>
    <t>the period,  net of income tax</t>
  </si>
  <si>
    <t>Total comprehensive income (loss) for the period</t>
  </si>
  <si>
    <t>Statement of changes in equity (Unaudited)</t>
  </si>
  <si>
    <t>Total other</t>
  </si>
  <si>
    <t>on ordinary shares</t>
  </si>
  <si>
    <t>investment</t>
  </si>
  <si>
    <t>Comprehensive income (loss) for the period</t>
  </si>
  <si>
    <t>Balance at 1 January 2019</t>
  </si>
  <si>
    <t>Comprehensive income for the period</t>
  </si>
  <si>
    <t xml:space="preserve">    Other comprehensive income</t>
  </si>
  <si>
    <t>Statement of cash flows (Unaudited)</t>
  </si>
  <si>
    <t xml:space="preserve">Non-current provisions for employee benefit </t>
  </si>
  <si>
    <t>Statement of cash flows  (Unaudited)</t>
  </si>
  <si>
    <t xml:space="preserve">Dividend received </t>
  </si>
  <si>
    <t>Proceeds from disposal of property, plant and equipment</t>
  </si>
  <si>
    <t>Finance costs paid</t>
  </si>
  <si>
    <t>(in thousand Baht)</t>
  </si>
  <si>
    <t>(Unaudited)</t>
  </si>
  <si>
    <t>Profit (loss) before income tax expense</t>
  </si>
  <si>
    <t>Profit (loss) for the period</t>
  </si>
  <si>
    <t>Profit (loss) attributable to:</t>
  </si>
  <si>
    <t xml:space="preserve">    Total </t>
  </si>
  <si>
    <t>Other components of shareholders' equity</t>
  </si>
  <si>
    <t xml:space="preserve">Share </t>
  </si>
  <si>
    <t>ordinary shares</t>
  </si>
  <si>
    <t>paid</t>
  </si>
  <si>
    <t>Issued and</t>
  </si>
  <si>
    <t>income (loss)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</si>
  <si>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</si>
  <si>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</si>
  <si>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</si>
  <si>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</si>
  <si>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</si>
  <si>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</si>
  <si>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>Transactions  with owners, recorded</t>
  </si>
  <si>
    <t xml:space="preserve">    directly in equity</t>
  </si>
  <si>
    <t xml:space="preserve">    Contributions by and distributions to </t>
  </si>
  <si>
    <t xml:space="preserve">        owners of the parent</t>
  </si>
  <si>
    <t xml:space="preserve">  Changes in an ownership interests in </t>
  </si>
  <si>
    <t xml:space="preserve">    Profit</t>
  </si>
  <si>
    <t xml:space="preserve">    Loss</t>
  </si>
  <si>
    <t xml:space="preserve">equity </t>
  </si>
  <si>
    <t xml:space="preserve">registered </t>
  </si>
  <si>
    <t>premium on</t>
  </si>
  <si>
    <t>attributable</t>
  </si>
  <si>
    <t>Items that will be reclassified</t>
  </si>
  <si>
    <t xml:space="preserve"> subsequently to profit or loss</t>
  </si>
  <si>
    <t xml:space="preserve">Exchange differences on translating </t>
  </si>
  <si>
    <t xml:space="preserve">Revenue from sale of goods </t>
  </si>
  <si>
    <t>and rendering of services</t>
  </si>
  <si>
    <t>Cost of sale of goods</t>
  </si>
  <si>
    <t xml:space="preserve">Total items that will be reclassified </t>
  </si>
  <si>
    <t>subsequently to profit or loss</t>
  </si>
  <si>
    <t xml:space="preserve">Items that will not be reclassified </t>
  </si>
  <si>
    <t xml:space="preserve">Total comprehensive income (loss) </t>
  </si>
  <si>
    <t xml:space="preserve">Total comprehensive income (loss) for </t>
  </si>
  <si>
    <t>the period</t>
  </si>
  <si>
    <t>attributable to</t>
  </si>
  <si>
    <t>for the period</t>
  </si>
  <si>
    <t xml:space="preserve">Effect of exchange rate changes on cash </t>
  </si>
  <si>
    <t xml:space="preserve">   and cash equivalents</t>
  </si>
  <si>
    <t xml:space="preserve">Equity </t>
  </si>
  <si>
    <t xml:space="preserve">Capital </t>
  </si>
  <si>
    <t>surplus on</t>
  </si>
  <si>
    <t xml:space="preserve"> share reduction</t>
  </si>
  <si>
    <t xml:space="preserve">        Share options excercised</t>
  </si>
  <si>
    <t xml:space="preserve">        Share-based payment transactions</t>
  </si>
  <si>
    <t>financial</t>
  </si>
  <si>
    <t xml:space="preserve">    Changes in ownership interests in subsidiary</t>
  </si>
  <si>
    <t>Net cash outflow from calling up of subsidiary's share capital</t>
  </si>
  <si>
    <t>Cash and cash equivalents at 1 January</t>
  </si>
  <si>
    <t>Payment for other investments</t>
  </si>
  <si>
    <t xml:space="preserve">        subsidiary without a change in control</t>
  </si>
  <si>
    <t>Three-month period ended 31 March 2020</t>
  </si>
  <si>
    <t>Balance at 31 December 2019 - as reported</t>
  </si>
  <si>
    <t>Balance at 1 January 2020 - restated</t>
  </si>
  <si>
    <t>Balance at 31 March 2020</t>
  </si>
  <si>
    <t>Balance at 1 January 2020</t>
  </si>
  <si>
    <t>Long-term loan to related parties</t>
  </si>
  <si>
    <t xml:space="preserve">Property, plant and equipment  </t>
  </si>
  <si>
    <t>Intangible assets</t>
  </si>
  <si>
    <t xml:space="preserve">Total current liabilities </t>
  </si>
  <si>
    <t xml:space="preserve">Non-current liabilities </t>
  </si>
  <si>
    <t xml:space="preserve">Total non-current liabilities </t>
  </si>
  <si>
    <t xml:space="preserve">   Appropriated</t>
  </si>
  <si>
    <t xml:space="preserve">      Legal reserve</t>
  </si>
  <si>
    <t xml:space="preserve">   Unappropriated </t>
  </si>
  <si>
    <t xml:space="preserve">Current portion of long-term loans </t>
  </si>
  <si>
    <t>from financial institutions</t>
  </si>
  <si>
    <t>Current portion of debenture</t>
  </si>
  <si>
    <t>Excise tax and oil fuel fund payable</t>
  </si>
  <si>
    <t>Long-term provisions</t>
  </si>
  <si>
    <t>Debentures</t>
  </si>
  <si>
    <t>Liabilities on long-term lease</t>
  </si>
  <si>
    <t>Share capital</t>
  </si>
  <si>
    <t>Authorised share capital</t>
  </si>
  <si>
    <t>Issued and paid-up share capital</t>
  </si>
  <si>
    <t xml:space="preserve">  (1,376,923,157 ordinary shares</t>
  </si>
  <si>
    <t>Treasury shares</t>
  </si>
  <si>
    <t>Share premium on ordinary shares</t>
  </si>
  <si>
    <t>Other surpluses</t>
  </si>
  <si>
    <t>Surplus from business combination</t>
  </si>
  <si>
    <t xml:space="preserve">Balance at 1 January 2019 </t>
  </si>
  <si>
    <t>Right-of-use assets</t>
  </si>
  <si>
    <t>Leasehold rights</t>
  </si>
  <si>
    <t>Other long-term investmentes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</si>
  <si>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</si>
  <si>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Current portion of lease liabilities</t>
  </si>
  <si>
    <t xml:space="preserve">Trade and other current payables 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</si>
  <si>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</si>
  <si>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Perpetual subordinated debentures</t>
  </si>
  <si>
    <t xml:space="preserve">      Treasury shares reserve</t>
  </si>
  <si>
    <t>Investment properties</t>
  </si>
  <si>
    <t>Short-term loan from financial institutions</t>
  </si>
  <si>
    <t>Investments in associates and joint ventures</t>
  </si>
  <si>
    <t>Long-term loans from financial institutions</t>
  </si>
  <si>
    <t>Non-current provisions for employee benefits</t>
  </si>
  <si>
    <t>Equity attributable to owners of the parent</t>
  </si>
  <si>
    <t>Gain (loss) from derivatives</t>
  </si>
  <si>
    <t xml:space="preserve">Gain (loss) arising from derecognition of financial assets measured </t>
  </si>
  <si>
    <t xml:space="preserve">   at amortised cost</t>
  </si>
  <si>
    <t xml:space="preserve">Gain (loss) arising from reclassification of financial assets </t>
  </si>
  <si>
    <t xml:space="preserve">   previously measured at amortised cost</t>
  </si>
  <si>
    <t xml:space="preserve">Cumulative gain (loss) from reclassification of financial assets </t>
  </si>
  <si>
    <t xml:space="preserve">   previously recognised in other comprehensive income</t>
  </si>
  <si>
    <t xml:space="preserve">Change in fair value of financial liability attributable to change in </t>
  </si>
  <si>
    <t xml:space="preserve">   credit risk</t>
  </si>
  <si>
    <r>
      <t>Share of other comprehensive income of associates and</t>
    </r>
    <r>
      <rPr>
        <sz val="11"/>
        <color rgb="FFFF0000"/>
        <rFont val="Times New Roman"/>
        <family val="1"/>
      </rPr>
      <t xml:space="preserve"> </t>
    </r>
  </si>
  <si>
    <t>Exchange</t>
  </si>
  <si>
    <t>differences</t>
  </si>
  <si>
    <t>on</t>
  </si>
  <si>
    <t>translating</t>
  </si>
  <si>
    <t>statements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</si>
  <si>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</si>
  <si>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</si>
  <si>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</si>
  <si>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</si>
  <si>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</si>
  <si>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</si>
  <si>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</si>
  <si>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</si>
  <si>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</si>
  <si>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</si>
  <si>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Non-current provision for employee benefits</t>
  </si>
  <si>
    <t>Share-based payment transactions</t>
  </si>
  <si>
    <t>Cash payments for [futures/forward/option/swap] contracts</t>
  </si>
  <si>
    <t>Cash receipts from [futures/forward/option/swap] contracts</t>
  </si>
  <si>
    <t>Proceeds from exercise of share options</t>
  </si>
  <si>
    <t>Other non-current financial assets</t>
  </si>
  <si>
    <t>Dividend income</t>
  </si>
  <si>
    <t xml:space="preserve">Transactions with owners, recorded </t>
  </si>
  <si>
    <t xml:space="preserve">    directly in equity </t>
  </si>
  <si>
    <t xml:space="preserve">    Distributions to owners</t>
  </si>
  <si>
    <t xml:space="preserve">    Treasury shares purchased</t>
  </si>
  <si>
    <t xml:space="preserve">    Dividends to owners of the Company</t>
  </si>
  <si>
    <t>(deficits)</t>
  </si>
  <si>
    <t xml:space="preserve">        Treasury shares purchased</t>
  </si>
  <si>
    <t>Other current financial assets</t>
  </si>
  <si>
    <t>Other current financial liabilities</t>
  </si>
  <si>
    <t>Other non-current financial liabilities</t>
  </si>
  <si>
    <t>Loss from impairment of assets</t>
  </si>
  <si>
    <t>Profit (loss) from operating activities</t>
  </si>
  <si>
    <t>accounted for using equity method</t>
  </si>
  <si>
    <t>Owners of parent</t>
  </si>
  <si>
    <t xml:space="preserve">    </t>
  </si>
  <si>
    <t>Loss on cash flow hedges</t>
  </si>
  <si>
    <t>Loss on hedges of net investments in foreign operations</t>
  </si>
  <si>
    <t>Gain on remeasurements of defined benefit plans</t>
  </si>
  <si>
    <t>Owners of the parent</t>
  </si>
  <si>
    <t xml:space="preserve"> hedges</t>
  </si>
  <si>
    <t>cash flow</t>
  </si>
  <si>
    <t xml:space="preserve">        Dividends</t>
  </si>
  <si>
    <t>Loss</t>
  </si>
  <si>
    <t xml:space="preserve">  of Baht 1 each)</t>
  </si>
  <si>
    <t>Trade and other current receivables</t>
  </si>
  <si>
    <t xml:space="preserve">     joint ventures accounted for using equity method</t>
  </si>
  <si>
    <t>to profit or loss</t>
  </si>
  <si>
    <t xml:space="preserve">    Impact of changes in accounting policies (net of tax)</t>
  </si>
  <si>
    <t xml:space="preserve">   Impact of changes in accounting policies (net of tax)</t>
  </si>
  <si>
    <t>Share of profit (loss) of associates and joint ventures</t>
  </si>
  <si>
    <t>Tax income</t>
  </si>
  <si>
    <t>Unrealised (gain) loss on foreign exchange</t>
  </si>
  <si>
    <t>(Reversal of) losses on inventories devaluation</t>
  </si>
  <si>
    <t>Proceeds from long-term loans from financial institutions</t>
  </si>
  <si>
    <t>Repayment of long-term loans from financial institutions</t>
  </si>
  <si>
    <t>Redemption of treasury shares</t>
  </si>
  <si>
    <t>Increase (decrease) in short-term loans from financial institiutions</t>
  </si>
  <si>
    <t>Net cash from (used in) financing activities</t>
  </si>
  <si>
    <t>Net increase (decrease) in cash and cash equivalents,</t>
  </si>
  <si>
    <t>Net increase (decrease) in cash and cash equivalents</t>
  </si>
  <si>
    <t>Impairment loss on assets</t>
  </si>
  <si>
    <t>Share of (profit) loss of associates and joint ventures (net of tax)</t>
  </si>
  <si>
    <t xml:space="preserve">Depreciation and amortisation </t>
  </si>
  <si>
    <t>Unrealised loss from derivatives</t>
  </si>
  <si>
    <t>Payment of lease liabilities</t>
  </si>
  <si>
    <t>Decrease in other current financial assets / current investments</t>
  </si>
  <si>
    <t>30 June</t>
  </si>
  <si>
    <t>Tax income (expense)</t>
  </si>
  <si>
    <t xml:space="preserve">Six-month period ended </t>
  </si>
  <si>
    <t>Six-month period ended 30 June 2019</t>
  </si>
  <si>
    <t>Balance at 30 June 2019</t>
  </si>
  <si>
    <t>Six-month period ended 30 June 2020</t>
  </si>
  <si>
    <t>Balance at 30 June 2020</t>
  </si>
  <si>
    <t>Six-month period ended</t>
  </si>
  <si>
    <t>Cash and cash equivalents at 30 June</t>
  </si>
  <si>
    <t>Dividends paid</t>
  </si>
  <si>
    <t>Redemption of debentures</t>
  </si>
  <si>
    <t>President and Chief Executive Officer</t>
  </si>
  <si>
    <t>-</t>
  </si>
  <si>
    <t>Gain on cash flow hedges</t>
  </si>
  <si>
    <t>Gain on hedges of net investments in foreign operations</t>
  </si>
  <si>
    <t>Taxes received (paid)</t>
  </si>
  <si>
    <t>Gain on investments in equity instruments designated at</t>
  </si>
  <si>
    <t>Total comprehensive income for the period</t>
  </si>
  <si>
    <t>Gain on</t>
  </si>
  <si>
    <t>Impairment loss determined in accordance with TFRS 9</t>
  </si>
  <si>
    <t>Loss on disposal of property, plant and equipment</t>
  </si>
  <si>
    <t xml:space="preserve">Current portion of long-term loan to related parties </t>
  </si>
  <si>
    <t>Share of profit of associates and joint ventures</t>
  </si>
  <si>
    <t xml:space="preserve">     fair value through other comprehensive income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</si>
  <si>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</si>
  <si>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Gain on remeasurement of available-for-sale investment</t>
  </si>
  <si>
    <t xml:space="preserve">      joint ventures accounted for using equity method</t>
  </si>
  <si>
    <t xml:space="preserve">       fair value through other comprehensive income</t>
  </si>
  <si>
    <t>remeasurement</t>
  </si>
  <si>
    <t>of available-for-sale</t>
  </si>
  <si>
    <t xml:space="preserve">of associates </t>
  </si>
  <si>
    <t xml:space="preserve">and joint ventures  </t>
  </si>
  <si>
    <t>equity instruments</t>
  </si>
  <si>
    <t>designated at fair</t>
  </si>
  <si>
    <t xml:space="preserve">other comprehensive </t>
  </si>
  <si>
    <t>income</t>
  </si>
  <si>
    <t xml:space="preserve">value through </t>
  </si>
  <si>
    <t>Coupon payment on perpetual subordinated debentures</t>
  </si>
  <si>
    <t xml:space="preserve">Bad and doubtful debts expense </t>
  </si>
  <si>
    <t>(Reversal of) provision for customer loyalty programmes</t>
  </si>
  <si>
    <t>Increase in loan to related parties</t>
  </si>
  <si>
    <t>Proceeds from issuance of debentures</t>
  </si>
  <si>
    <t>investments in</t>
  </si>
  <si>
    <t>Non-current assets classified as held for sale</t>
  </si>
  <si>
    <t>Gain on sale of other investments</t>
  </si>
  <si>
    <t>Payment for investment in subsidiaries</t>
  </si>
  <si>
    <t>Net cash generated from operating</t>
  </si>
  <si>
    <t xml:space="preserve">Net cash from operating activities </t>
  </si>
  <si>
    <t>Acquisition of right-of-use assets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</si>
  <si>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</si>
  <si>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>Basic earnings (loss) per share (</t>
    </r>
    <r>
      <rPr>
        <b/>
        <i/>
        <sz val="11"/>
        <rFont val="Times New Roman"/>
        <family val="1"/>
      </rPr>
      <t>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</si>
</sst>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#,##0.00;\(#,##0.00\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&quot;฿&quot;* #,##0.00_);_(&quot;฿&quot;* \(#,##0.00\);_(&quot;฿&quot;* &quot;-&quot;??_);_(@_)"/>
    <numFmt numFmtId="170" formatCode="[$-107041E]d\ mmmm\ yyyy;@"/>
    <numFmt numFmtId="171" formatCode="_(* #,##0.00_);_(* \(#,##0.00\);_(* &quot;-&quot;_);_(@_)"/>
  </numFmts>
  <fonts count="18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3" fillId="0" borderId="0"/>
    <xf numFmtId="43" fontId="1" fillId="0" borderId="0" applyFont="0" applyFill="0" applyBorder="0" applyAlignment="0" applyProtection="0"/>
    <xf numFmtId="170" fontId="13" fillId="0" borderId="0"/>
  </cellStyleXfs>
  <cellXfs count="319">
    <xf numFmtId="0" fontId="0" fillId="0" borderId="0" xfId="0"/>
    <xf numFmtId="165" fontId="14" fillId="2" borderId="0" xfId="16" applyNumberFormat="1" applyFont="1" applyFill="1"/>
    <xf numFmtId="0" fontId="4" fillId="0" borderId="0" xfId="19" applyNumberFormat="1" applyFont="1" applyFill="1"/>
    <xf numFmtId="166" fontId="6" fillId="0" borderId="0" xfId="0" applyNumberFormat="1" applyFont="1" applyFill="1"/>
    <xf numFmtId="168" fontId="4" fillId="0" borderId="0" xfId="1" applyNumberFormat="1" applyFont="1" applyFill="1" applyAlignment="1">
      <alignment wrapText="1"/>
    </xf>
    <xf numFmtId="166" fontId="4" fillId="0" borderId="0" xfId="0" applyNumberFormat="1" applyFont="1" applyFill="1"/>
    <xf numFmtId="168" fontId="4" fillId="0" borderId="0" xfId="1" applyNumberFormat="1" applyFont="1" applyFill="1" applyAlignment="1">
      <alignment horizontal="center"/>
    </xf>
    <xf numFmtId="0" fontId="3" fillId="0" borderId="0" xfId="19" applyNumberFormat="1" applyFont="1" applyFill="1"/>
    <xf numFmtId="168" fontId="5" fillId="0" borderId="0" xfId="1" applyNumberFormat="1" applyFont="1" applyFill="1" applyAlignment="1">
      <alignment horizontal="center"/>
    </xf>
    <xf numFmtId="1" fontId="5" fillId="0" borderId="0" xfId="1" applyNumberFormat="1" applyFont="1" applyFill="1" applyAlignment="1">
      <alignment horizontal="center"/>
    </xf>
    <xf numFmtId="166" fontId="3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164" fontId="3" fillId="0" borderId="0" xfId="1" applyNumberFormat="1" applyFont="1" applyFill="1" applyBorder="1"/>
    <xf numFmtId="164" fontId="3" fillId="0" borderId="0" xfId="1" applyNumberFormat="1" applyFont="1" applyFill="1"/>
    <xf numFmtId="164" fontId="3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167" fontId="4" fillId="0" borderId="0" xfId="0" applyNumberFormat="1" applyFont="1" applyFill="1"/>
    <xf numFmtId="167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6" fontId="6" fillId="0" borderId="0" xfId="0" applyNumberFormat="1" applyFont="1" applyFill="1" applyAlignment="1">
      <alignment horizontal="centerContinuous"/>
    </xf>
    <xf numFmtId="167" fontId="3" fillId="0" borderId="0" xfId="0" applyNumberFormat="1" applyFont="1" applyFill="1" applyAlignment="1">
      <alignment horizontal="centerContinuous"/>
    </xf>
    <xf numFmtId="166" fontId="3" fillId="0" borderId="0" xfId="0" applyNumberFormat="1" applyFont="1" applyFill="1" applyAlignment="1"/>
    <xf numFmtId="166" fontId="0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6" fontId="7" fillId="0" borderId="0" xfId="0" applyNumberFormat="1" applyFont="1" applyFill="1"/>
    <xf numFmtId="0" fontId="0" fillId="0" borderId="0" xfId="0" applyNumberFormat="1" applyFont="1" applyFill="1" applyAlignment="1">
      <alignment horizontal="center"/>
    </xf>
    <xf numFmtId="0" fontId="6" fillId="0" borderId="0" xfId="19" applyNumberFormat="1" applyFont="1" applyFill="1" applyAlignment="1"/>
    <xf numFmtId="0" fontId="4" fillId="0" borderId="0" xfId="19" applyNumberFormat="1" applyFont="1" applyFill="1" applyAlignment="1"/>
    <xf numFmtId="166" fontId="0" fillId="0" borderId="0" xfId="0" applyNumberFormat="1" applyFill="1"/>
    <xf numFmtId="166" fontId="0" fillId="0" borderId="0" xfId="0" applyNumberFormat="1" applyFont="1" applyFill="1"/>
    <xf numFmtId="166" fontId="4" fillId="0" borderId="0" xfId="0" applyNumberFormat="1" applyFont="1" applyFill="1" applyAlignment="1"/>
    <xf numFmtId="0" fontId="3" fillId="0" borderId="0" xfId="19" applyNumberFormat="1" applyFont="1" applyFill="1" applyAlignment="1"/>
    <xf numFmtId="166" fontId="3" fillId="0" borderId="0" xfId="0" applyNumberFormat="1" applyFont="1" applyFill="1" applyBorder="1"/>
    <xf numFmtId="166" fontId="6" fillId="0" borderId="0" xfId="0" applyNumberFormat="1" applyFont="1" applyFill="1" applyBorder="1" applyAlignment="1">
      <alignment horizontal="center"/>
    </xf>
    <xf numFmtId="167" fontId="4" fillId="0" borderId="0" xfId="1" applyNumberFormat="1" applyFont="1" applyFill="1"/>
    <xf numFmtId="166" fontId="0" fillId="0" borderId="0" xfId="0" applyNumberFormat="1" applyFill="1" applyAlignment="1">
      <alignment horizontal="center"/>
    </xf>
    <xf numFmtId="166" fontId="0" fillId="0" borderId="0" xfId="0" applyNumberFormat="1" applyFill="1" applyAlignment="1"/>
    <xf numFmtId="166" fontId="0" fillId="0" borderId="0" xfId="0" applyNumberFormat="1" applyFont="1" applyFill="1" applyAlignment="1"/>
    <xf numFmtId="164" fontId="4" fillId="0" borderId="0" xfId="1" quotePrefix="1" applyNumberFormat="1" applyFont="1" applyFill="1" applyAlignment="1">
      <alignment horizontal="center"/>
    </xf>
    <xf numFmtId="0" fontId="6" fillId="0" borderId="0" xfId="19" applyNumberFormat="1" applyFont="1" applyFill="1"/>
    <xf numFmtId="164" fontId="4" fillId="0" borderId="0" xfId="1" applyNumberFormat="1" applyFont="1" applyFill="1"/>
    <xf numFmtId="164" fontId="4" fillId="0" borderId="0" xfId="1" applyNumberFormat="1" applyFont="1" applyFill="1" applyAlignment="1">
      <alignment horizontal="center"/>
    </xf>
    <xf numFmtId="0" fontId="0" fillId="0" borderId="0" xfId="19" applyNumberFormat="1" applyFont="1" applyFill="1"/>
    <xf numFmtId="164" fontId="3" fillId="0" borderId="3" xfId="1" applyNumberFormat="1" applyFont="1" applyFill="1" applyBorder="1"/>
    <xf numFmtId="164" fontId="3" fillId="0" borderId="0" xfId="1" applyNumberFormat="1" applyFont="1" applyFill="1" applyBorder="1" applyAlignment="1">
      <alignment horizontal="center"/>
    </xf>
    <xf numFmtId="164" fontId="3" fillId="0" borderId="1" xfId="1" applyNumberFormat="1" applyFont="1" applyFill="1" applyBorder="1"/>
    <xf numFmtId="166" fontId="8" fillId="0" borderId="0" xfId="0" applyNumberFormat="1" applyFont="1" applyFill="1"/>
    <xf numFmtId="166" fontId="9" fillId="0" borderId="0" xfId="0" applyNumberFormat="1" applyFont="1" applyFill="1" applyAlignment="1">
      <alignment horizontal="center"/>
    </xf>
    <xf numFmtId="167" fontId="8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/>
    </xf>
    <xf numFmtId="166" fontId="7" fillId="0" borderId="0" xfId="0" applyNumberFormat="1" applyFont="1" applyFill="1" applyAlignment="1">
      <alignment horizontal="centerContinuous"/>
    </xf>
    <xf numFmtId="164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65" fontId="3" fillId="0" borderId="0" xfId="14" applyNumberFormat="1" applyFont="1" applyFill="1"/>
    <xf numFmtId="0" fontId="5" fillId="0" borderId="0" xfId="6" applyNumberFormat="1" applyFont="1" applyFill="1" applyBorder="1" applyAlignment="1">
      <alignment horizontal="center"/>
    </xf>
    <xf numFmtId="164" fontId="3" fillId="0" borderId="0" xfId="3" applyNumberFormat="1" applyFont="1" applyFill="1"/>
    <xf numFmtId="164" fontId="3" fillId="0" borderId="0" xfId="5" applyNumberFormat="1" applyFont="1" applyFill="1" applyBorder="1"/>
    <xf numFmtId="164" fontId="3" fillId="0" borderId="0" xfId="3" applyNumberFormat="1" applyFont="1" applyFill="1" applyBorder="1" applyAlignment="1">
      <alignment horizontal="center"/>
    </xf>
    <xf numFmtId="164" fontId="3" fillId="0" borderId="0" xfId="3" applyNumberFormat="1" applyFont="1" applyFill="1" applyBorder="1"/>
    <xf numFmtId="166" fontId="4" fillId="0" borderId="0" xfId="6" applyNumberFormat="1" applyFont="1" applyFill="1"/>
    <xf numFmtId="165" fontId="4" fillId="0" borderId="0" xfId="14" applyNumberFormat="1" applyFont="1" applyFill="1"/>
    <xf numFmtId="0" fontId="0" fillId="0" borderId="0" xfId="0" applyFont="1" applyFill="1"/>
    <xf numFmtId="165" fontId="6" fillId="0" borderId="0" xfId="14" applyNumberFormat="1" applyFont="1" applyFill="1"/>
    <xf numFmtId="165" fontId="4" fillId="0" borderId="0" xfId="14" applyNumberFormat="1" applyFont="1" applyFill="1" applyBorder="1"/>
    <xf numFmtId="165" fontId="8" fillId="0" borderId="0" xfId="14" applyNumberFormat="1" applyFont="1" applyFill="1"/>
    <xf numFmtId="0" fontId="9" fillId="0" borderId="0" xfId="14" applyNumberFormat="1" applyFont="1" applyFill="1" applyAlignment="1">
      <alignment horizontal="center"/>
    </xf>
    <xf numFmtId="165" fontId="8" fillId="0" borderId="0" xfId="14" applyNumberFormat="1" applyFont="1" applyFill="1" applyBorder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14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4" fillId="0" borderId="0" xfId="14" applyNumberFormat="1" applyFont="1" applyFill="1" applyAlignment="1"/>
    <xf numFmtId="0" fontId="4" fillId="0" borderId="0" xfId="14" applyFont="1" applyFill="1" applyAlignment="1"/>
    <xf numFmtId="0" fontId="5" fillId="0" borderId="0" xfId="0" applyFont="1" applyFill="1" applyAlignment="1">
      <alignment horizontal="center"/>
    </xf>
    <xf numFmtId="0" fontId="5" fillId="0" borderId="0" xfId="6" applyNumberFormat="1" applyFont="1" applyFill="1" applyAlignment="1">
      <alignment horizontal="center"/>
    </xf>
    <xf numFmtId="164" fontId="4" fillId="0" borderId="0" xfId="6" applyNumberFormat="1" applyFont="1" applyFill="1"/>
    <xf numFmtId="164" fontId="4" fillId="0" borderId="0" xfId="6" applyNumberFormat="1" applyFont="1" applyFill="1" applyAlignment="1">
      <alignment horizontal="center"/>
    </xf>
    <xf numFmtId="164" fontId="4" fillId="0" borderId="0" xfId="6" applyNumberFormat="1" applyFont="1" applyFill="1" applyBorder="1"/>
    <xf numFmtId="164" fontId="4" fillId="0" borderId="2" xfId="6" applyNumberFormat="1" applyFont="1" applyFill="1" applyBorder="1"/>
    <xf numFmtId="0" fontId="3" fillId="0" borderId="0" xfId="14" applyFont="1" applyFill="1"/>
    <xf numFmtId="0" fontId="4" fillId="0" borderId="0" xfId="14" applyFont="1" applyFill="1"/>
    <xf numFmtId="0" fontId="6" fillId="0" borderId="0" xfId="6" applyNumberFormat="1" applyFont="1" applyFill="1" applyAlignment="1">
      <alignment horizontal="center"/>
    </xf>
    <xf numFmtId="164" fontId="3" fillId="0" borderId="0" xfId="6" applyNumberFormat="1" applyFont="1" applyFill="1"/>
    <xf numFmtId="164" fontId="3" fillId="0" borderId="0" xfId="6" applyNumberFormat="1" applyFont="1" applyFill="1" applyAlignment="1">
      <alignment horizontal="center"/>
    </xf>
    <xf numFmtId="164" fontId="3" fillId="0" borderId="0" xfId="6" applyNumberFormat="1" applyFont="1" applyFill="1" applyBorder="1"/>
    <xf numFmtId="164" fontId="4" fillId="0" borderId="0" xfId="3" applyNumberFormat="1" applyFont="1" applyFill="1" applyBorder="1"/>
    <xf numFmtId="165" fontId="0" fillId="0" borderId="0" xfId="14" applyNumberFormat="1" applyFont="1" applyFill="1"/>
    <xf numFmtId="164" fontId="3" fillId="0" borderId="0" xfId="3" applyNumberFormat="1" applyFont="1" applyFill="1" applyAlignment="1">
      <alignment horizontal="center"/>
    </xf>
    <xf numFmtId="164" fontId="4" fillId="0" borderId="0" xfId="5" applyNumberFormat="1" applyFont="1" applyFill="1" applyBorder="1"/>
    <xf numFmtId="164" fontId="4" fillId="0" borderId="0" xfId="3" applyNumberFormat="1" applyFont="1" applyFill="1" applyBorder="1" applyAlignment="1">
      <alignment horizontal="center"/>
    </xf>
    <xf numFmtId="165" fontId="4" fillId="0" borderId="0" xfId="14" applyNumberFormat="1" applyFill="1" applyAlignment="1"/>
    <xf numFmtId="164" fontId="4" fillId="0" borderId="0" xfId="6" applyNumberFormat="1" applyFont="1" applyFill="1" applyBorder="1" applyAlignment="1"/>
    <xf numFmtId="164" fontId="4" fillId="0" borderId="0" xfId="5" applyNumberFormat="1" applyFont="1" applyFill="1" applyBorder="1" applyAlignment="1"/>
    <xf numFmtId="164" fontId="4" fillId="0" borderId="0" xfId="3" applyNumberFormat="1" applyFont="1" applyFill="1" applyBorder="1" applyAlignment="1"/>
    <xf numFmtId="164" fontId="4" fillId="0" borderId="0" xfId="6" applyNumberFormat="1" applyFont="1" applyFill="1" applyBorder="1" applyAlignment="1">
      <alignment horizontal="center"/>
    </xf>
    <xf numFmtId="164" fontId="4" fillId="0" borderId="0" xfId="14" applyNumberFormat="1" applyFont="1" applyFill="1" applyBorder="1"/>
    <xf numFmtId="0" fontId="6" fillId="0" borderId="0" xfId="14" applyNumberFormat="1" applyFont="1" applyFill="1" applyAlignment="1">
      <alignment horizontal="center"/>
    </xf>
    <xf numFmtId="164" fontId="3" fillId="0" borderId="1" xfId="14" applyNumberFormat="1" applyFont="1" applyFill="1" applyBorder="1"/>
    <xf numFmtId="164" fontId="3" fillId="0" borderId="0" xfId="14" applyNumberFormat="1" applyFont="1" applyFill="1" applyBorder="1"/>
    <xf numFmtId="0" fontId="0" fillId="0" borderId="0" xfId="0" applyFont="1" applyFill="1" applyAlignment="1">
      <alignment horizontal="left"/>
    </xf>
    <xf numFmtId="0" fontId="4" fillId="0" borderId="0" xfId="10" applyFont="1" applyFill="1" applyAlignment="1">
      <alignment horizontal="left"/>
    </xf>
    <xf numFmtId="164" fontId="4" fillId="0" borderId="2" xfId="14" applyNumberFormat="1" applyFont="1" applyFill="1" applyBorder="1"/>
    <xf numFmtId="164" fontId="4" fillId="0" borderId="0" xfId="14" applyNumberFormat="1" applyFont="1" applyFill="1"/>
    <xf numFmtId="164" fontId="4" fillId="0" borderId="2" xfId="3" applyNumberFormat="1" applyFont="1" applyFill="1" applyBorder="1" applyAlignment="1">
      <alignment horizontal="center"/>
    </xf>
    <xf numFmtId="167" fontId="3" fillId="0" borderId="0" xfId="6" applyNumberFormat="1" applyFont="1" applyFill="1" applyBorder="1"/>
    <xf numFmtId="167" fontId="3" fillId="0" borderId="0" xfId="6" applyNumberFormat="1" applyFont="1" applyFill="1"/>
    <xf numFmtId="0" fontId="3" fillId="0" borderId="0" xfId="10" applyFont="1" applyFill="1" applyAlignment="1">
      <alignment horizontal="left"/>
    </xf>
    <xf numFmtId="0" fontId="4" fillId="0" borderId="0" xfId="10" applyFont="1" applyFill="1" applyBorder="1" applyAlignment="1">
      <alignment horizontal="left"/>
    </xf>
    <xf numFmtId="0" fontId="5" fillId="0" borderId="0" xfId="14" applyNumberFormat="1" applyFont="1" applyFill="1" applyBorder="1" applyAlignment="1">
      <alignment horizontal="center"/>
    </xf>
    <xf numFmtId="165" fontId="4" fillId="0" borderId="0" xfId="15" applyNumberFormat="1" applyFont="1" applyFill="1" applyBorder="1"/>
    <xf numFmtId="165" fontId="3" fillId="0" borderId="0" xfId="14" applyNumberFormat="1" applyFont="1" applyFill="1" applyBorder="1"/>
    <xf numFmtId="166" fontId="4" fillId="0" borderId="0" xfId="14" applyNumberFormat="1" applyFont="1" applyFill="1"/>
    <xf numFmtId="166" fontId="5" fillId="0" borderId="0" xfId="0" applyNumberFormat="1" applyFont="1" applyFill="1" applyAlignment="1"/>
    <xf numFmtId="0" fontId="3" fillId="0" borderId="0" xfId="0" applyFont="1" applyFill="1" applyAlignment="1"/>
    <xf numFmtId="164" fontId="4" fillId="0" borderId="0" xfId="5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17" applyFont="1" applyFill="1" applyAlignment="1"/>
    <xf numFmtId="164" fontId="3" fillId="0" borderId="2" xfId="3" applyNumberFormat="1" applyFont="1" applyFill="1" applyBorder="1"/>
    <xf numFmtId="164" fontId="3" fillId="0" borderId="0" xfId="3" applyNumberFormat="1" applyFont="1" applyFill="1" applyBorder="1" applyAlignment="1"/>
    <xf numFmtId="164" fontId="4" fillId="0" borderId="2" xfId="3" applyNumberFormat="1" applyFont="1" applyFill="1" applyBorder="1" applyAlignment="1"/>
    <xf numFmtId="164" fontId="4" fillId="0" borderId="2" xfId="6" applyNumberFormat="1" applyFont="1" applyFill="1" applyBorder="1" applyAlignment="1"/>
    <xf numFmtId="0" fontId="3" fillId="0" borderId="0" xfId="10" applyFont="1" applyFill="1" applyAlignment="1">
      <alignment horizontal="left" vertical="center"/>
    </xf>
    <xf numFmtId="165" fontId="3" fillId="0" borderId="0" xfId="14" applyNumberFormat="1" applyFont="1" applyFill="1" applyAlignment="1"/>
    <xf numFmtId="0" fontId="6" fillId="0" borderId="0" xfId="6" applyNumberFormat="1" applyFont="1" applyFill="1" applyBorder="1" applyAlignment="1">
      <alignment horizontal="center"/>
    </xf>
    <xf numFmtId="164" fontId="4" fillId="0" borderId="2" xfId="3" applyNumberFormat="1" applyFont="1" applyFill="1" applyBorder="1"/>
    <xf numFmtId="0" fontId="4" fillId="0" borderId="0" xfId="0" applyFont="1" applyAlignment="1">
      <alignment horizontal="center"/>
    </xf>
    <xf numFmtId="0" fontId="0" fillId="0" borderId="0" xfId="19" applyNumberFormat="1" applyFont="1" applyFill="1" applyAlignment="1"/>
    <xf numFmtId="0" fontId="11" fillId="0" borderId="0" xfId="16" applyFont="1" applyFill="1" applyAlignment="1">
      <alignment horizontal="left"/>
    </xf>
    <xf numFmtId="0" fontId="3" fillId="0" borderId="0" xfId="16" applyFont="1" applyFill="1" applyAlignment="1">
      <alignment horizontal="left"/>
    </xf>
    <xf numFmtId="165" fontId="4" fillId="0" borderId="0" xfId="16" applyNumberFormat="1" applyFont="1" applyFill="1"/>
    <xf numFmtId="0" fontId="7" fillId="0" borderId="0" xfId="16" applyFont="1" applyFill="1" applyAlignment="1">
      <alignment horizontal="left"/>
    </xf>
    <xf numFmtId="165" fontId="4" fillId="0" borderId="0" xfId="16" applyNumberFormat="1" applyFont="1" applyFill="1" applyAlignment="1">
      <alignment horizontal="left"/>
    </xf>
    <xf numFmtId="165" fontId="3" fillId="0" borderId="0" xfId="16" applyNumberFormat="1" applyFont="1" applyFill="1" applyAlignment="1">
      <alignment horizontal="centerContinuous"/>
    </xf>
    <xf numFmtId="165" fontId="3" fillId="0" borderId="0" xfId="16" applyNumberFormat="1" applyFont="1" applyFill="1" applyBorder="1"/>
    <xf numFmtId="165" fontId="3" fillId="0" borderId="0" xfId="16" applyNumberFormat="1" applyFont="1" applyFill="1" applyBorder="1" applyAlignment="1">
      <alignment horizontal="centerContinuous"/>
    </xf>
    <xf numFmtId="165" fontId="4" fillId="0" borderId="2" xfId="16" applyNumberFormat="1" applyFont="1" applyFill="1" applyBorder="1" applyAlignment="1">
      <alignment horizontal="centerContinuous"/>
    </xf>
    <xf numFmtId="165" fontId="4" fillId="0" borderId="0" xfId="16" applyNumberFormat="1" applyFont="1" applyFill="1" applyBorder="1" applyAlignment="1">
      <alignment horizontal="centerContinuous"/>
    </xf>
    <xf numFmtId="165" fontId="4" fillId="0" borderId="0" xfId="16" applyNumberFormat="1" applyFont="1" applyFill="1" applyBorder="1" applyAlignment="1">
      <alignment horizontal="center"/>
    </xf>
    <xf numFmtId="165" fontId="14" fillId="0" borderId="0" xfId="16" applyNumberFormat="1" applyFont="1" applyFill="1"/>
    <xf numFmtId="165" fontId="4" fillId="0" borderId="0" xfId="16" applyNumberFormat="1" applyFont="1" applyFill="1" applyAlignment="1">
      <alignment horizontal="center"/>
    </xf>
    <xf numFmtId="165" fontId="4" fillId="0" borderId="0" xfId="16" applyNumberFormat="1" applyFont="1" applyFill="1" applyAlignment="1">
      <alignment horizontal="center" vertical="center"/>
    </xf>
    <xf numFmtId="165" fontId="5" fillId="0" borderId="0" xfId="16" applyNumberFormat="1" applyFont="1" applyFill="1" applyAlignment="1">
      <alignment horizontal="center"/>
    </xf>
    <xf numFmtId="165" fontId="4" fillId="0" borderId="2" xfId="16" applyNumberFormat="1" applyFont="1" applyFill="1" applyBorder="1" applyAlignment="1">
      <alignment horizontal="center"/>
    </xf>
    <xf numFmtId="165" fontId="3" fillId="0" borderId="0" xfId="16" applyNumberFormat="1" applyFont="1" applyFill="1" applyAlignment="1">
      <alignment horizontal="left"/>
    </xf>
    <xf numFmtId="165" fontId="3" fillId="0" borderId="0" xfId="16" applyNumberFormat="1" applyFont="1" applyFill="1" applyBorder="1" applyAlignment="1">
      <alignment horizontal="center"/>
    </xf>
    <xf numFmtId="164" fontId="3" fillId="0" borderId="0" xfId="12" applyNumberFormat="1" applyFont="1" applyFill="1" applyBorder="1"/>
    <xf numFmtId="0" fontId="3" fillId="0" borderId="0" xfId="10" applyFont="1" applyFill="1"/>
    <xf numFmtId="165" fontId="3" fillId="0" borderId="0" xfId="16" applyNumberFormat="1" applyFont="1" applyFill="1"/>
    <xf numFmtId="164" fontId="3" fillId="0" borderId="0" xfId="12" applyNumberFormat="1" applyFont="1" applyFill="1"/>
    <xf numFmtId="165" fontId="6" fillId="0" borderId="0" xfId="16" applyNumberFormat="1" applyFont="1" applyFill="1" applyAlignment="1"/>
    <xf numFmtId="0" fontId="6" fillId="0" borderId="0" xfId="10" applyFont="1" applyFill="1" applyAlignment="1">
      <alignment horizontal="left"/>
    </xf>
    <xf numFmtId="0" fontId="4" fillId="0" borderId="0" xfId="10" applyFont="1" applyFill="1"/>
    <xf numFmtId="164" fontId="4" fillId="0" borderId="0" xfId="12" applyNumberFormat="1" applyFont="1" applyFill="1"/>
    <xf numFmtId="1" fontId="5" fillId="0" borderId="0" xfId="16" applyNumberFormat="1" applyFont="1" applyFill="1" applyAlignment="1">
      <alignment horizontal="center"/>
    </xf>
    <xf numFmtId="164" fontId="4" fillId="0" borderId="0" xfId="3" applyNumberFormat="1" applyFont="1" applyFill="1"/>
    <xf numFmtId="0" fontId="6" fillId="0" borderId="0" xfId="0" applyFont="1" applyFill="1" applyAlignment="1"/>
    <xf numFmtId="0" fontId="6" fillId="0" borderId="0" xfId="0" applyFont="1" applyFill="1" applyBorder="1" applyAlignment="1"/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4" fillId="0" borderId="0" xfId="10" applyFont="1" applyFill="1" applyBorder="1" applyAlignment="1">
      <alignment horizontal="left" indent="1"/>
    </xf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3" fillId="0" borderId="2" xfId="1" applyNumberFormat="1" applyFont="1" applyFill="1" applyBorder="1"/>
    <xf numFmtId="164" fontId="3" fillId="0" borderId="2" xfId="1" applyNumberFormat="1" applyFont="1" applyFill="1" applyBorder="1" applyAlignment="1"/>
    <xf numFmtId="164" fontId="3" fillId="0" borderId="0" xfId="1" applyNumberFormat="1" applyFont="1" applyFill="1" applyBorder="1" applyAlignment="1"/>
    <xf numFmtId="0" fontId="5" fillId="0" borderId="0" xfId="16" applyNumberFormat="1" applyFont="1" applyFill="1" applyAlignment="1">
      <alignment horizontal="center"/>
    </xf>
    <xf numFmtId="164" fontId="4" fillId="0" borderId="2" xfId="1" applyNumberFormat="1" applyFont="1" applyFill="1" applyBorder="1"/>
    <xf numFmtId="164" fontId="3" fillId="0" borderId="1" xfId="12" applyNumberFormat="1" applyFont="1" applyFill="1" applyBorder="1"/>
    <xf numFmtId="0" fontId="3" fillId="0" borderId="0" xfId="0" applyFont="1" applyFill="1" applyAlignment="1">
      <alignment wrapText="1"/>
    </xf>
    <xf numFmtId="0" fontId="0" fillId="0" borderId="0" xfId="0" applyFont="1" applyFill="1" applyAlignment="1"/>
    <xf numFmtId="165" fontId="4" fillId="0" borderId="0" xfId="16" applyNumberFormat="1" applyFont="1" applyFill="1" applyAlignment="1">
      <alignment horizontal="right"/>
    </xf>
    <xf numFmtId="165" fontId="3" fillId="0" borderId="0" xfId="16" applyNumberFormat="1" applyFont="1" applyFill="1" applyBorder="1" applyAlignment="1"/>
    <xf numFmtId="0" fontId="4" fillId="0" borderId="0" xfId="10" applyFont="1" applyFill="1" applyAlignment="1">
      <alignment horizontal="center"/>
    </xf>
    <xf numFmtId="0" fontId="4" fillId="0" borderId="2" xfId="10" applyFont="1" applyFill="1" applyBorder="1" applyAlignment="1">
      <alignment horizontal="center"/>
    </xf>
    <xf numFmtId="164" fontId="4" fillId="0" borderId="2" xfId="12" applyNumberFormat="1" applyFont="1" applyFill="1" applyBorder="1"/>
    <xf numFmtId="164" fontId="3" fillId="0" borderId="2" xfId="12" applyNumberFormat="1" applyFont="1" applyFill="1" applyBorder="1"/>
    <xf numFmtId="165" fontId="0" fillId="0" borderId="0" xfId="16" applyNumberFormat="1" applyFont="1" applyFill="1" applyBorder="1" applyAlignment="1">
      <alignment horizontal="center"/>
    </xf>
    <xf numFmtId="165" fontId="0" fillId="0" borderId="0" xfId="16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3" fillId="0" borderId="0" xfId="16" applyNumberFormat="1" applyFont="1" applyFill="1" applyAlignment="1">
      <alignment horizontal="right"/>
    </xf>
    <xf numFmtId="165" fontId="4" fillId="0" borderId="0" xfId="16" applyNumberFormat="1" applyFont="1" applyFill="1" applyBorder="1"/>
    <xf numFmtId="164" fontId="3" fillId="0" borderId="0" xfId="16" applyNumberFormat="1" applyFont="1" applyFill="1"/>
    <xf numFmtId="164" fontId="6" fillId="0" borderId="0" xfId="16" applyNumberFormat="1" applyFont="1" applyFill="1" applyAlignment="1">
      <alignment horizontal="center"/>
    </xf>
    <xf numFmtId="43" fontId="4" fillId="0" borderId="0" xfId="1" applyFont="1" applyFill="1"/>
    <xf numFmtId="164" fontId="4" fillId="0" borderId="0" xfId="12" applyNumberFormat="1" applyFont="1" applyFill="1" applyBorder="1"/>
    <xf numFmtId="43" fontId="5" fillId="0" borderId="0" xfId="1" applyFont="1" applyFill="1" applyAlignment="1">
      <alignment horizontal="center"/>
    </xf>
    <xf numFmtId="43" fontId="3" fillId="0" borderId="0" xfId="1" applyFont="1" applyFill="1"/>
    <xf numFmtId="0" fontId="6" fillId="0" borderId="0" xfId="10" applyFont="1" applyFill="1" applyBorder="1"/>
    <xf numFmtId="43" fontId="4" fillId="0" borderId="0" xfId="1" applyFont="1" applyFill="1" applyBorder="1"/>
    <xf numFmtId="164" fontId="4" fillId="0" borderId="4" xfId="1" applyNumberFormat="1" applyFont="1" applyFill="1" applyBorder="1"/>
    <xf numFmtId="164" fontId="3" fillId="0" borderId="4" xfId="1" applyNumberFormat="1" applyFont="1" applyFill="1" applyBorder="1"/>
    <xf numFmtId="165" fontId="15" fillId="0" borderId="0" xfId="16" applyNumberFormat="1" applyFont="1" applyFill="1"/>
    <xf numFmtId="164" fontId="3" fillId="0" borderId="3" xfId="12" applyNumberFormat="1" applyFont="1" applyFill="1" applyBorder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166" fontId="0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5" fillId="0" borderId="0" xfId="0" applyNumberFormat="1" applyFont="1" applyFill="1"/>
    <xf numFmtId="165" fontId="0" fillId="0" borderId="0" xfId="0" applyNumberFormat="1" applyFont="1" applyFill="1"/>
    <xf numFmtId="165" fontId="0" fillId="0" borderId="0" xfId="0" applyNumberFormat="1" applyFill="1"/>
    <xf numFmtId="165" fontId="5" fillId="0" borderId="0" xfId="0" applyNumberFormat="1" applyFont="1" applyFill="1"/>
    <xf numFmtId="165" fontId="4" fillId="0" borderId="0" xfId="0" applyNumberFormat="1" applyFont="1" applyFill="1"/>
    <xf numFmtId="165" fontId="6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64" fontId="0" fillId="0" borderId="0" xfId="0" applyNumberFormat="1" applyFont="1" applyFill="1"/>
    <xf numFmtId="164" fontId="4" fillId="0" borderId="0" xfId="13" applyNumberFormat="1" applyFont="1" applyFill="1"/>
    <xf numFmtId="164" fontId="4" fillId="0" borderId="0" xfId="13" applyNumberFormat="1" applyFont="1" applyFill="1" applyBorder="1"/>
    <xf numFmtId="164" fontId="0" fillId="0" borderId="0" xfId="0" applyNumberFormat="1" applyFont="1" applyFill="1" applyBorder="1"/>
    <xf numFmtId="165" fontId="3" fillId="0" borderId="0" xfId="0" applyNumberFormat="1" applyFont="1" applyFill="1"/>
    <xf numFmtId="164" fontId="3" fillId="0" borderId="2" xfId="0" applyNumberFormat="1" applyFont="1" applyFill="1" applyBorder="1"/>
    <xf numFmtId="164" fontId="4" fillId="0" borderId="0" xfId="0" applyNumberFormat="1" applyFont="1" applyFill="1" applyBorder="1"/>
    <xf numFmtId="164" fontId="4" fillId="0" borderId="0" xfId="0" applyNumberFormat="1" applyFont="1" applyFill="1"/>
    <xf numFmtId="0" fontId="0" fillId="0" borderId="0" xfId="0" applyFont="1" applyFill="1" applyAlignment="1">
      <alignment wrapText="1"/>
    </xf>
    <xf numFmtId="164" fontId="0" fillId="0" borderId="2" xfId="0" applyNumberFormat="1" applyFont="1" applyFill="1" applyBorder="1"/>
    <xf numFmtId="164" fontId="3" fillId="0" borderId="0" xfId="0" applyNumberFormat="1" applyFont="1" applyFill="1"/>
    <xf numFmtId="164" fontId="3" fillId="0" borderId="5" xfId="0" applyNumberFormat="1" applyFont="1" applyFill="1" applyBorder="1"/>
    <xf numFmtId="0" fontId="6" fillId="0" borderId="0" xfId="10" applyFont="1" applyFill="1"/>
    <xf numFmtId="0" fontId="0" fillId="0" borderId="0" xfId="10" applyFont="1" applyFill="1"/>
    <xf numFmtId="164" fontId="4" fillId="0" borderId="0" xfId="16" applyNumberFormat="1" applyFont="1" applyFill="1"/>
    <xf numFmtId="0" fontId="5" fillId="0" borderId="0" xfId="0" applyFont="1" applyFill="1" applyAlignment="1">
      <alignment horizontal="center"/>
    </xf>
    <xf numFmtId="171" fontId="3" fillId="0" borderId="1" xfId="6" applyNumberFormat="1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164" fontId="4" fillId="0" borderId="2" xfId="13" applyNumberFormat="1" applyFont="1" applyFill="1" applyBorder="1"/>
    <xf numFmtId="0" fontId="5" fillId="0" borderId="0" xfId="0" applyFont="1" applyFill="1" applyAlignment="1">
      <alignment horizontal="center"/>
    </xf>
    <xf numFmtId="0" fontId="4" fillId="0" borderId="0" xfId="0" applyFont="1"/>
    <xf numFmtId="164" fontId="3" fillId="0" borderId="2" xfId="3" applyNumberFormat="1" applyFont="1" applyFill="1" applyBorder="1" applyAlignment="1"/>
    <xf numFmtId="164" fontId="4" fillId="0" borderId="0" xfId="0" applyNumberFormat="1" applyFont="1" applyFill="1" applyAlignment="1">
      <alignment horizontal="center"/>
    </xf>
    <xf numFmtId="164" fontId="5" fillId="0" borderId="0" xfId="1" quotePrefix="1" applyNumberFormat="1" applyFont="1" applyFill="1" applyAlignment="1">
      <alignment horizontal="center"/>
    </xf>
    <xf numFmtId="164" fontId="4" fillId="0" borderId="0" xfId="1" applyNumberFormat="1" applyFont="1" applyFill="1" applyAlignment="1">
      <alignment wrapText="1"/>
    </xf>
    <xf numFmtId="164" fontId="5" fillId="0" borderId="0" xfId="0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 vertical="top" wrapText="1"/>
    </xf>
    <xf numFmtId="164" fontId="3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164" fontId="4" fillId="0" borderId="0" xfId="19" applyNumberFormat="1" applyFont="1" applyFill="1"/>
    <xf numFmtId="164" fontId="4" fillId="0" borderId="0" xfId="1" applyNumberFormat="1" applyFont="1" applyFill="1" applyBorder="1" applyAlignment="1">
      <alignment horizontal="center"/>
    </xf>
    <xf numFmtId="164" fontId="3" fillId="0" borderId="3" xfId="1" quotePrefix="1" applyNumberFormat="1" applyFont="1" applyFill="1" applyBorder="1" applyAlignment="1">
      <alignment horizontal="right"/>
    </xf>
    <xf numFmtId="164" fontId="6" fillId="0" borderId="0" xfId="1" quotePrefix="1" applyNumberFormat="1" applyFont="1" applyFill="1" applyAlignment="1">
      <alignment horizontal="center"/>
    </xf>
    <xf numFmtId="164" fontId="3" fillId="0" borderId="0" xfId="1" quotePrefix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center"/>
    </xf>
    <xf numFmtId="164" fontId="3" fillId="0" borderId="2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3" fillId="0" borderId="0" xfId="19" applyNumberFormat="1" applyFont="1" applyFill="1" applyBorder="1"/>
    <xf numFmtId="164" fontId="3" fillId="0" borderId="1" xfId="1" applyNumberFormat="1" applyFont="1" applyFill="1" applyBorder="1" applyAlignment="1">
      <alignment horizontal="right"/>
    </xf>
    <xf numFmtId="165" fontId="0" fillId="0" borderId="0" xfId="14" applyNumberFormat="1" applyFont="1" applyFill="1" applyAlignment="1"/>
    <xf numFmtId="0" fontId="0" fillId="0" borderId="0" xfId="10" applyFont="1" applyFill="1" applyAlignment="1">
      <alignment horizontal="left"/>
    </xf>
    <xf numFmtId="0" fontId="4" fillId="0" borderId="0" xfId="14" applyFont="1" applyFill="1" applyBorder="1" applyAlignment="1"/>
    <xf numFmtId="165" fontId="4" fillId="0" borderId="0" xfId="14" applyNumberFormat="1" applyFont="1" applyFill="1" applyBorder="1" applyAlignment="1"/>
    <xf numFmtId="0" fontId="0" fillId="0" borderId="0" xfId="0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4" fillId="0" borderId="0" xfId="12" applyNumberFormat="1" applyFont="1" applyFill="1" applyAlignment="1"/>
    <xf numFmtId="164" fontId="4" fillId="0" borderId="0" xfId="3" applyNumberFormat="1" applyFont="1" applyFill="1" applyAlignment="1"/>
    <xf numFmtId="164" fontId="3" fillId="0" borderId="0" xfId="12" applyNumberFormat="1" applyFont="1" applyFill="1" applyAlignment="1"/>
    <xf numFmtId="164" fontId="3" fillId="0" borderId="2" xfId="6" applyNumberFormat="1" applyFont="1" applyFill="1" applyBorder="1" applyAlignment="1"/>
    <xf numFmtId="164" fontId="3" fillId="0" borderId="0" xfId="12" applyNumberFormat="1" applyFont="1" applyFill="1" applyBorder="1" applyAlignment="1"/>
    <xf numFmtId="164" fontId="3" fillId="0" borderId="0" xfId="1" applyNumberFormat="1" applyFont="1" applyFill="1" applyAlignment="1"/>
    <xf numFmtId="164" fontId="3" fillId="0" borderId="3" xfId="1" applyNumberFormat="1" applyFont="1" applyFill="1" applyBorder="1" applyAlignment="1"/>
    <xf numFmtId="164" fontId="4" fillId="0" borderId="2" xfId="12" applyNumberFormat="1" applyFont="1" applyFill="1" applyBorder="1" applyAlignment="1"/>
    <xf numFmtId="164" fontId="3" fillId="0" borderId="2" xfId="12" applyNumberFormat="1" applyFont="1" applyFill="1" applyBorder="1" applyAlignment="1"/>
    <xf numFmtId="164" fontId="3" fillId="0" borderId="1" xfId="12" applyNumberFormat="1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3" fillId="0" borderId="0" xfId="16" applyNumberFormat="1" applyFont="1" applyFill="1" applyAlignment="1"/>
    <xf numFmtId="165" fontId="14" fillId="2" borderId="0" xfId="16" applyNumberFormat="1" applyFont="1" applyFill="1" applyAlignment="1"/>
    <xf numFmtId="165" fontId="4" fillId="0" borderId="0" xfId="16" applyNumberFormat="1" applyFont="1" applyFill="1" applyBorder="1" applyAlignment="1"/>
    <xf numFmtId="164" fontId="0" fillId="0" borderId="2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/>
    <xf numFmtId="165" fontId="4" fillId="0" borderId="2" xfId="16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4" fillId="0" borderId="0" xfId="14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5" fontId="8" fillId="0" borderId="0" xfId="14" applyNumberFormat="1" applyFont="1" applyFill="1" applyAlignment="1">
      <alignment horizontal="right"/>
    </xf>
    <xf numFmtId="165" fontId="4" fillId="0" borderId="0" xfId="14" applyNumberFormat="1" applyFont="1" applyFill="1" applyBorder="1" applyAlignment="1">
      <alignment horizontal="center"/>
    </xf>
    <xf numFmtId="166" fontId="4" fillId="0" borderId="0" xfId="6" applyNumberFormat="1" applyFont="1" applyFill="1" applyBorder="1"/>
    <xf numFmtId="166" fontId="3" fillId="0" borderId="0" xfId="6" applyNumberFormat="1" applyFont="1" applyFill="1"/>
    <xf numFmtId="166" fontId="4" fillId="0" borderId="0" xfId="6" applyNumberFormat="1" applyFont="1" applyFill="1" applyAlignment="1"/>
    <xf numFmtId="166" fontId="3" fillId="0" borderId="0" xfId="14" applyNumberFormat="1" applyFont="1" applyFill="1" applyBorder="1"/>
    <xf numFmtId="166" fontId="4" fillId="0" borderId="0" xfId="14" applyNumberFormat="1" applyFont="1" applyFill="1" applyBorder="1"/>
    <xf numFmtId="43" fontId="4" fillId="0" borderId="0" xfId="6" applyFont="1" applyFill="1" applyBorder="1"/>
    <xf numFmtId="166" fontId="4" fillId="0" borderId="0" xfId="0" applyNumberFormat="1" applyFont="1" applyFill="1" applyBorder="1"/>
    <xf numFmtId="166" fontId="3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6" fontId="4" fillId="0" borderId="0" xfId="14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0" fillId="0" borderId="2" xfId="16" applyNumberFormat="1" applyFont="1" applyFill="1" applyBorder="1" applyAlignment="1">
      <alignment horizontal="center"/>
    </xf>
    <xf numFmtId="165" fontId="4" fillId="0" borderId="2" xfId="16" applyNumberFormat="1" applyFont="1" applyFill="1" applyBorder="1" applyAlignment="1">
      <alignment horizontal="center"/>
    </xf>
    <xf numFmtId="165" fontId="5" fillId="0" borderId="0" xfId="16" applyNumberFormat="1" applyFont="1" applyFill="1" applyBorder="1" applyAlignment="1">
      <alignment horizontal="center"/>
    </xf>
    <xf numFmtId="166" fontId="5" fillId="0" borderId="0" xfId="16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</cellXfs>
  <cellStyles count="20">
    <cellStyle name="Comma" xfId="1" builtinId="3"/>
    <cellStyle name="Comma 2" xfId="2"/>
    <cellStyle name="Comma 2 2" xfId="3"/>
    <cellStyle name="Comma 3 2" xfId="4"/>
    <cellStyle name="Comma_AMT_BCP_TFS_Q151_Final-120508 2" xfId="5"/>
    <cellStyle name="Comma_AMT_BCP_TFS_Q151_Final-120508 2 2" xfId="6"/>
    <cellStyle name="Currency 2" xfId="7"/>
    <cellStyle name="Currency 3" xfId="8"/>
    <cellStyle name="Currency 3 2" xfId="9"/>
    <cellStyle name="Normal" xfId="0" builtinId="0"/>
    <cellStyle name="Normal 2" xfId="10"/>
    <cellStyle name="Normal 2 2" xfId="11"/>
    <cellStyle name="Normal 4" xfId="12"/>
    <cellStyle name="Normal 4 2 2" xfId="13"/>
    <cellStyle name="Normal_AMT_BCP_TFS_Q151_Final-120508" xfId="14"/>
    <cellStyle name="Normal_AMT_BCP_TFS_Q151_Final-120508 2 2" xfId="15"/>
    <cellStyle name="Normal_BCP_FS 2009 Q1_EN - final_11.05.09" xfId="16"/>
    <cellStyle name="Normal_Draft PTTCHTx" xfId="17"/>
    <cellStyle name="เครื่องหมายจุลภาค_rec-volume0603" xfId="18"/>
    <cellStyle name="ปกติ_2009 Q1 PTT UT - TH (26-may-09)" xfId="19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ungsasuwan\Desktop\Backup\Thanya%20A\Misc\Template%20FS\2020\Thai%20GAAP%20Q2%202020%20PAE%20IFS%20(Eng)_26%20Mar%2020_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OCI 1statement; 1step"/>
      <sheetName val="Notes"/>
      <sheetName val="SCE-ConsolFS"/>
      <sheetName val="SCE-SeperateFS (2)"/>
      <sheetName val="SCE-SeparateFS"/>
      <sheetName val="SCF"/>
      <sheetName val="App 3.1 SOCI 1statement; 2steps"/>
      <sheetName val="App3.2 SOCI 2 statements; 1step"/>
      <sheetName val="App3.3 SOCI 2statements; 2steps"/>
    </sheetNames>
    <sheetDataSet>
      <sheetData sheetId="0" refreshError="1">
        <row r="11">
          <cell r="C11" t="str">
            <v>Trade and other current receivables</v>
          </cell>
        </row>
        <row r="63">
          <cell r="C63" t="str">
            <v>Current income tax payable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8" tint="0.59999389629810485"/>
    <pageSetUpPr fitToPage="1"/>
  </sheetPr>
  <dimension ref="A1:K134"/>
  <sheetViews>
    <sheetView tabSelected="1" view="pageBreakPreview" zoomScale="85" zoomScaleNormal="85" zoomScaleSheetLayoutView="85" workbookViewId="0">
      <selection activeCell="B2" sqref="B2"/>
    </sheetView>
  </sheetViews>
  <sheetFormatPr defaultColWidth="26.5703125" defaultRowHeight="20.25" customHeight="1"/>
  <cols>
    <col min="1" max="1" width="2" style="5" customWidth="1"/>
    <col min="2" max="2" width="41.140625" style="5" customWidth="1"/>
    <col min="3" max="3" width="5.28515625" style="287" customWidth="1"/>
    <col min="4" max="4" width="1.42578125" style="287" customWidth="1"/>
    <col min="5" max="5" width="14.7109375" style="5" bestFit="1" customWidth="1"/>
    <col min="6" max="6" width="1.42578125" style="5" customWidth="1"/>
    <col min="7" max="7" width="17.28515625" style="5" customWidth="1"/>
    <col min="8" max="8" width="1.42578125" style="5" customWidth="1"/>
    <col min="9" max="9" width="13.5703125" style="5" bestFit="1" customWidth="1"/>
    <col min="10" max="10" width="1.42578125" style="5" customWidth="1"/>
    <col min="11" max="11" width="14.42578125" style="5" customWidth="1"/>
    <col min="12" max="16384" width="26.5703125" style="5"/>
  </cols>
  <sheetData>
    <row r="1" spans="1:11" s="47" customFormat="1" ht="20.25" customHeight="1">
      <c r="A1" s="15" t="s">
        <v>61</v>
      </c>
      <c r="C1" s="48"/>
      <c r="D1" s="48"/>
    </row>
    <row r="2" spans="1:11" s="47" customFormat="1" ht="20.25" customHeight="1">
      <c r="A2" s="292" t="s">
        <v>53</v>
      </c>
      <c r="C2" s="48"/>
      <c r="D2" s="48"/>
    </row>
    <row r="3" spans="1:11" s="47" customFormat="1" ht="20.25" customHeight="1">
      <c r="A3" s="292"/>
      <c r="C3" s="51"/>
      <c r="D3" s="51"/>
      <c r="E3" s="53"/>
      <c r="F3" s="53"/>
      <c r="G3" s="53"/>
      <c r="H3" s="53"/>
      <c r="I3" s="53"/>
      <c r="J3" s="53"/>
      <c r="K3" s="53"/>
    </row>
    <row r="4" spans="1:11" ht="20.25" customHeight="1">
      <c r="E4" s="304" t="s">
        <v>77</v>
      </c>
      <c r="F4" s="304"/>
      <c r="G4" s="304"/>
      <c r="H4" s="304"/>
      <c r="I4" s="304" t="s">
        <v>78</v>
      </c>
      <c r="J4" s="304"/>
      <c r="K4" s="304"/>
    </row>
    <row r="5" spans="1:11" ht="20.25" customHeight="1">
      <c r="E5" s="304" t="s">
        <v>79</v>
      </c>
      <c r="F5" s="304"/>
      <c r="G5" s="304"/>
      <c r="H5" s="21"/>
      <c r="I5" s="304" t="s">
        <v>79</v>
      </c>
      <c r="J5" s="304"/>
      <c r="K5" s="304"/>
    </row>
    <row r="6" spans="1:11" ht="20.25" customHeight="1">
      <c r="E6" s="22" t="s">
        <v>281</v>
      </c>
      <c r="F6" s="290"/>
      <c r="G6" s="22" t="s">
        <v>49</v>
      </c>
      <c r="H6" s="286"/>
      <c r="I6" s="22" t="s">
        <v>281</v>
      </c>
      <c r="J6" s="290"/>
      <c r="K6" s="22" t="s">
        <v>49</v>
      </c>
    </row>
    <row r="7" spans="1:11" s="24" customFormat="1" ht="20.100000000000001" customHeight="1">
      <c r="A7" s="25" t="s">
        <v>0</v>
      </c>
      <c r="C7" s="23" t="s">
        <v>1</v>
      </c>
      <c r="D7" s="23"/>
      <c r="E7" s="24">
        <v>2020</v>
      </c>
      <c r="G7" s="24">
        <v>2019</v>
      </c>
      <c r="I7" s="24">
        <v>2020</v>
      </c>
      <c r="K7" s="24">
        <v>2019</v>
      </c>
    </row>
    <row r="8" spans="1:11" s="24" customFormat="1" ht="20.100000000000001" customHeight="1">
      <c r="A8" s="25"/>
      <c r="C8" s="23"/>
      <c r="D8" s="23"/>
      <c r="E8" s="24" t="s">
        <v>102</v>
      </c>
      <c r="G8" s="26"/>
      <c r="I8" s="24" t="s">
        <v>102</v>
      </c>
    </row>
    <row r="9" spans="1:11" ht="20.25" customHeight="1">
      <c r="A9" s="302"/>
      <c r="B9" s="302"/>
      <c r="E9" s="303" t="s">
        <v>101</v>
      </c>
      <c r="F9" s="303"/>
      <c r="G9" s="303"/>
      <c r="H9" s="303"/>
      <c r="I9" s="303"/>
      <c r="J9" s="303"/>
      <c r="K9" s="303"/>
    </row>
    <row r="10" spans="1:11" ht="20.25" customHeight="1">
      <c r="A10" s="3" t="s">
        <v>2</v>
      </c>
    </row>
    <row r="11" spans="1:11" ht="20.25" customHeight="1">
      <c r="A11" s="5" t="s">
        <v>35</v>
      </c>
      <c r="E11" s="41">
        <v>18094155</v>
      </c>
      <c r="F11" s="41"/>
      <c r="G11" s="39">
        <v>7275806</v>
      </c>
      <c r="H11" s="42"/>
      <c r="I11" s="41">
        <v>12321945</v>
      </c>
      <c r="J11" s="41"/>
      <c r="K11" s="39">
        <v>4086864</v>
      </c>
    </row>
    <row r="12" spans="1:11" ht="20.25" customHeight="1">
      <c r="A12" s="5" t="s">
        <v>38</v>
      </c>
      <c r="E12" s="41">
        <v>0</v>
      </c>
      <c r="F12" s="41"/>
      <c r="G12" s="39">
        <v>288261</v>
      </c>
      <c r="H12" s="42"/>
      <c r="I12" s="41">
        <v>0</v>
      </c>
      <c r="J12" s="41"/>
      <c r="K12" s="39">
        <v>200000</v>
      </c>
    </row>
    <row r="13" spans="1:11" ht="20.25" customHeight="1">
      <c r="A13" s="30" t="s">
        <v>259</v>
      </c>
      <c r="C13" s="287">
        <v>6</v>
      </c>
      <c r="E13" s="41">
        <v>4661675</v>
      </c>
      <c r="F13" s="41"/>
      <c r="G13" s="39">
        <v>11072591</v>
      </c>
      <c r="H13" s="42"/>
      <c r="I13" s="41">
        <v>3380815</v>
      </c>
      <c r="J13" s="41"/>
      <c r="K13" s="39">
        <v>7327455</v>
      </c>
    </row>
    <row r="14" spans="1:11" ht="20.25" customHeight="1">
      <c r="A14" s="5" t="s">
        <v>3</v>
      </c>
      <c r="C14" s="287">
        <v>7</v>
      </c>
      <c r="E14" s="41">
        <v>11486924</v>
      </c>
      <c r="F14" s="41"/>
      <c r="G14" s="39">
        <v>15835052</v>
      </c>
      <c r="H14" s="42"/>
      <c r="I14" s="41">
        <v>9327774</v>
      </c>
      <c r="J14" s="41"/>
      <c r="K14" s="39">
        <v>14161331</v>
      </c>
    </row>
    <row r="15" spans="1:11" ht="20.25" customHeight="1">
      <c r="A15" s="5" t="s">
        <v>62</v>
      </c>
      <c r="E15" s="41">
        <v>48784</v>
      </c>
      <c r="F15" s="41"/>
      <c r="G15" s="39">
        <v>461092</v>
      </c>
      <c r="H15" s="42"/>
      <c r="I15" s="41">
        <v>34482</v>
      </c>
      <c r="J15" s="41"/>
      <c r="K15" s="39">
        <v>257059</v>
      </c>
    </row>
    <row r="16" spans="1:11" ht="20.25" customHeight="1">
      <c r="A16" s="43" t="s">
        <v>302</v>
      </c>
      <c r="C16" s="287">
        <v>6</v>
      </c>
      <c r="E16" s="41">
        <v>0</v>
      </c>
      <c r="F16" s="41"/>
      <c r="G16" s="39">
        <v>0</v>
      </c>
      <c r="H16" s="42"/>
      <c r="I16" s="41">
        <v>550800</v>
      </c>
      <c r="J16" s="41"/>
      <c r="K16" s="39">
        <v>0</v>
      </c>
    </row>
    <row r="17" spans="1:11" ht="20.25" customHeight="1">
      <c r="A17" s="29" t="s">
        <v>242</v>
      </c>
      <c r="E17" s="41">
        <v>142422</v>
      </c>
      <c r="F17" s="41"/>
      <c r="G17" s="39">
        <v>0</v>
      </c>
      <c r="H17" s="42"/>
      <c r="I17" s="41">
        <v>118033</v>
      </c>
      <c r="J17" s="41"/>
      <c r="K17" s="39">
        <v>0</v>
      </c>
    </row>
    <row r="18" spans="1:11" ht="20.25" customHeight="1">
      <c r="A18" s="29" t="s">
        <v>324</v>
      </c>
      <c r="C18" s="287">
        <v>10</v>
      </c>
      <c r="E18" s="41">
        <v>14190</v>
      </c>
      <c r="F18" s="41"/>
      <c r="G18" s="39">
        <v>0</v>
      </c>
      <c r="H18" s="42"/>
      <c r="I18" s="41">
        <v>0</v>
      </c>
      <c r="J18" s="41"/>
      <c r="K18" s="39">
        <v>0</v>
      </c>
    </row>
    <row r="19" spans="1:11" ht="20.25" customHeight="1">
      <c r="A19" s="29" t="s">
        <v>52</v>
      </c>
      <c r="E19" s="41">
        <v>2109457</v>
      </c>
      <c r="F19" s="41"/>
      <c r="G19" s="41">
        <v>2688055</v>
      </c>
      <c r="H19" s="42"/>
      <c r="I19" s="41">
        <v>2109457</v>
      </c>
      <c r="J19" s="41"/>
      <c r="K19" s="41">
        <v>2688055</v>
      </c>
    </row>
    <row r="20" spans="1:11" s="10" customFormat="1" ht="20.25" customHeight="1">
      <c r="A20" s="10" t="s">
        <v>8</v>
      </c>
      <c r="C20" s="11"/>
      <c r="D20" s="11"/>
      <c r="E20" s="44">
        <f>SUM(E11:E19)</f>
        <v>36557607</v>
      </c>
      <c r="F20" s="13"/>
      <c r="G20" s="44">
        <f>SUM(G11:G19)</f>
        <v>37620857</v>
      </c>
      <c r="H20" s="14"/>
      <c r="I20" s="44">
        <f>SUM(I11:I19)</f>
        <v>27843306</v>
      </c>
      <c r="J20" s="13"/>
      <c r="K20" s="44">
        <f>SUM(K11:K19)</f>
        <v>28720764</v>
      </c>
    </row>
    <row r="21" spans="1:11" ht="20.25" customHeight="1">
      <c r="A21" s="10"/>
      <c r="E21" s="54"/>
      <c r="F21" s="41"/>
      <c r="G21" s="54"/>
      <c r="H21" s="42"/>
      <c r="I21" s="54"/>
      <c r="J21" s="41"/>
      <c r="K21" s="54"/>
    </row>
    <row r="22" spans="1:11" ht="20.25" customHeight="1">
      <c r="A22" s="3" t="s">
        <v>4</v>
      </c>
      <c r="E22" s="41"/>
      <c r="F22" s="41"/>
      <c r="G22" s="41"/>
      <c r="H22" s="42"/>
      <c r="I22" s="41"/>
      <c r="J22" s="41"/>
      <c r="K22" s="41"/>
    </row>
    <row r="23" spans="1:11" ht="20.25" customHeight="1">
      <c r="A23" s="2" t="s">
        <v>233</v>
      </c>
      <c r="E23" s="41">
        <v>3299338</v>
      </c>
      <c r="F23" s="41"/>
      <c r="G23" s="41">
        <v>0</v>
      </c>
      <c r="H23" s="42"/>
      <c r="I23" s="41">
        <v>237094</v>
      </c>
      <c r="J23" s="41"/>
      <c r="K23" s="41">
        <v>0</v>
      </c>
    </row>
    <row r="24" spans="1:11" ht="20.25" customHeight="1">
      <c r="A24" s="2" t="s">
        <v>34</v>
      </c>
      <c r="C24" s="287">
        <v>8</v>
      </c>
      <c r="E24" s="41">
        <v>0</v>
      </c>
      <c r="F24" s="41"/>
      <c r="G24" s="41">
        <v>0</v>
      </c>
      <c r="H24" s="42"/>
      <c r="I24" s="41">
        <v>11835572</v>
      </c>
      <c r="J24" s="41"/>
      <c r="K24" s="39">
        <v>13536055</v>
      </c>
    </row>
    <row r="25" spans="1:11" ht="20.25" customHeight="1">
      <c r="A25" s="43" t="s">
        <v>199</v>
      </c>
      <c r="B25" s="30"/>
      <c r="C25" s="287">
        <v>9</v>
      </c>
      <c r="E25" s="41">
        <v>15854351</v>
      </c>
      <c r="F25" s="42"/>
      <c r="G25" s="39">
        <v>18037040</v>
      </c>
      <c r="H25" s="42"/>
      <c r="I25" s="41">
        <v>73000</v>
      </c>
      <c r="J25" s="41"/>
      <c r="K25" s="39">
        <v>73000</v>
      </c>
    </row>
    <row r="26" spans="1:11" ht="20.25" customHeight="1">
      <c r="A26" s="2" t="s">
        <v>163</v>
      </c>
      <c r="C26" s="287">
        <v>6</v>
      </c>
      <c r="E26" s="41">
        <v>1218232</v>
      </c>
      <c r="F26" s="42"/>
      <c r="G26" s="39">
        <v>1035872</v>
      </c>
      <c r="H26" s="42"/>
      <c r="I26" s="41">
        <v>2849277</v>
      </c>
      <c r="J26" s="41"/>
      <c r="K26" s="39">
        <v>5791464</v>
      </c>
    </row>
    <row r="27" spans="1:11" ht="20.25" customHeight="1">
      <c r="A27" s="43" t="s">
        <v>190</v>
      </c>
      <c r="E27" s="41">
        <v>0</v>
      </c>
      <c r="F27" s="42"/>
      <c r="G27" s="39">
        <v>2068972</v>
      </c>
      <c r="H27" s="42"/>
      <c r="I27" s="41">
        <v>0</v>
      </c>
      <c r="J27" s="41"/>
      <c r="K27" s="39">
        <v>237124</v>
      </c>
    </row>
    <row r="28" spans="1:11" ht="20.25" customHeight="1">
      <c r="A28" s="43" t="s">
        <v>197</v>
      </c>
      <c r="E28" s="41">
        <v>126966</v>
      </c>
      <c r="F28" s="42"/>
      <c r="G28" s="39">
        <v>126966</v>
      </c>
      <c r="H28" s="42"/>
      <c r="I28" s="41">
        <v>682953</v>
      </c>
      <c r="J28" s="41"/>
      <c r="K28" s="39">
        <v>682953</v>
      </c>
    </row>
    <row r="29" spans="1:11" ht="19.899999999999999" customHeight="1">
      <c r="A29" s="2" t="s">
        <v>164</v>
      </c>
      <c r="C29" s="287">
        <v>10</v>
      </c>
      <c r="E29" s="41">
        <v>54061922</v>
      </c>
      <c r="F29" s="41"/>
      <c r="G29" s="39">
        <v>52584001</v>
      </c>
      <c r="H29" s="42"/>
      <c r="I29" s="54">
        <v>33739033</v>
      </c>
      <c r="J29" s="41"/>
      <c r="K29" s="39">
        <v>32329932</v>
      </c>
    </row>
    <row r="30" spans="1:11" ht="19.899999999999999" customHeight="1">
      <c r="A30" s="2" t="s">
        <v>188</v>
      </c>
      <c r="C30" s="287">
        <v>11</v>
      </c>
      <c r="E30" s="41">
        <v>10716905</v>
      </c>
      <c r="F30" s="41"/>
      <c r="G30" s="41">
        <v>0</v>
      </c>
      <c r="H30" s="42"/>
      <c r="I30" s="54">
        <v>10013794</v>
      </c>
      <c r="J30" s="41"/>
      <c r="K30" s="41">
        <v>0</v>
      </c>
    </row>
    <row r="31" spans="1:11" ht="20.25" customHeight="1">
      <c r="A31" s="2" t="s">
        <v>75</v>
      </c>
      <c r="C31" s="287">
        <v>4</v>
      </c>
      <c r="E31" s="41">
        <v>2143943</v>
      </c>
      <c r="F31" s="41"/>
      <c r="G31" s="39">
        <v>1920678</v>
      </c>
      <c r="H31" s="42"/>
      <c r="I31" s="41">
        <v>0</v>
      </c>
      <c r="J31" s="41"/>
      <c r="K31" s="41">
        <v>0</v>
      </c>
    </row>
    <row r="32" spans="1:11" ht="20.25" customHeight="1">
      <c r="A32" s="43" t="s">
        <v>189</v>
      </c>
      <c r="E32" s="41">
        <v>0</v>
      </c>
      <c r="F32" s="41"/>
      <c r="G32" s="39">
        <v>3125136</v>
      </c>
      <c r="H32" s="42"/>
      <c r="I32" s="41">
        <v>0</v>
      </c>
      <c r="J32" s="41"/>
      <c r="K32" s="39">
        <v>3125136</v>
      </c>
    </row>
    <row r="33" spans="1:11" ht="20.25" customHeight="1">
      <c r="A33" s="2" t="s">
        <v>165</v>
      </c>
      <c r="C33" s="287">
        <v>12</v>
      </c>
      <c r="E33" s="41">
        <v>10432023</v>
      </c>
      <c r="F33" s="41"/>
      <c r="G33" s="39">
        <v>8493908</v>
      </c>
      <c r="H33" s="42"/>
      <c r="I33" s="41">
        <v>344340</v>
      </c>
      <c r="J33" s="41"/>
      <c r="K33" s="39">
        <v>398563</v>
      </c>
    </row>
    <row r="34" spans="1:11" ht="19.899999999999999" customHeight="1">
      <c r="A34" s="2" t="s">
        <v>36</v>
      </c>
      <c r="E34" s="41">
        <v>2855377</v>
      </c>
      <c r="F34" s="41"/>
      <c r="G34" s="39">
        <v>1120772</v>
      </c>
      <c r="H34" s="42"/>
      <c r="I34" s="41">
        <v>3033295</v>
      </c>
      <c r="J34" s="41"/>
      <c r="K34" s="39">
        <v>1069863</v>
      </c>
    </row>
    <row r="35" spans="1:11" ht="20.25" customHeight="1">
      <c r="A35" s="2" t="s">
        <v>5</v>
      </c>
      <c r="C35" s="287">
        <v>6</v>
      </c>
      <c r="E35" s="41">
        <v>1866470</v>
      </c>
      <c r="F35" s="41"/>
      <c r="G35" s="39">
        <v>1653782</v>
      </c>
      <c r="H35" s="42"/>
      <c r="I35" s="41">
        <v>1533809</v>
      </c>
      <c r="J35" s="41"/>
      <c r="K35" s="39">
        <v>1629293</v>
      </c>
    </row>
    <row r="36" spans="1:11" ht="20.25" customHeight="1">
      <c r="A36" s="10" t="s">
        <v>7</v>
      </c>
      <c r="B36" s="10"/>
      <c r="C36" s="11"/>
      <c r="D36" s="11"/>
      <c r="E36" s="44">
        <f>SUM(E23:E35)</f>
        <v>102575527</v>
      </c>
      <c r="F36" s="13"/>
      <c r="G36" s="44">
        <f>SUM(G23:G35)</f>
        <v>90167127</v>
      </c>
      <c r="H36" s="14"/>
      <c r="I36" s="44">
        <f>SUM(I23:I35)</f>
        <v>64342167</v>
      </c>
      <c r="J36" s="13"/>
      <c r="K36" s="44">
        <f>SUM(K23:K35)</f>
        <v>58873383</v>
      </c>
    </row>
    <row r="37" spans="1:11" s="301" customFormat="1" ht="20.25" customHeight="1">
      <c r="A37" s="33"/>
      <c r="B37" s="33"/>
      <c r="C37" s="34"/>
      <c r="D37" s="34"/>
      <c r="E37" s="12"/>
      <c r="F37" s="12"/>
      <c r="G37" s="12"/>
      <c r="H37" s="45"/>
      <c r="I37" s="12"/>
      <c r="J37" s="12"/>
      <c r="K37" s="12"/>
    </row>
    <row r="38" spans="1:11" ht="20.25" customHeight="1" thickBot="1">
      <c r="A38" s="10" t="s">
        <v>6</v>
      </c>
      <c r="B38" s="10"/>
      <c r="C38" s="11"/>
      <c r="D38" s="11"/>
      <c r="E38" s="46">
        <f>E20+E36</f>
        <v>139133134</v>
      </c>
      <c r="F38" s="13"/>
      <c r="G38" s="46">
        <f>G20+G36</f>
        <v>127787984</v>
      </c>
      <c r="H38" s="14"/>
      <c r="I38" s="46">
        <f>I20+I36</f>
        <v>92185473</v>
      </c>
      <c r="J38" s="13"/>
      <c r="K38" s="46">
        <f>K20+K36</f>
        <v>87594147</v>
      </c>
    </row>
    <row r="39" spans="1:11" ht="20.25" customHeight="1" thickTop="1">
      <c r="A39" s="10"/>
      <c r="B39" s="10"/>
      <c r="C39" s="11"/>
      <c r="D39" s="11"/>
      <c r="E39" s="12"/>
      <c r="F39" s="13"/>
      <c r="G39" s="12"/>
      <c r="H39" s="14"/>
      <c r="I39" s="12"/>
      <c r="J39" s="13"/>
      <c r="K39" s="12"/>
    </row>
    <row r="40" spans="1:11" ht="20.25" customHeight="1">
      <c r="A40" s="10"/>
      <c r="B40" s="10"/>
      <c r="C40" s="11"/>
      <c r="D40" s="11"/>
      <c r="E40" s="12"/>
      <c r="F40" s="13"/>
      <c r="G40" s="12"/>
      <c r="H40" s="14"/>
      <c r="I40" s="12"/>
      <c r="J40" s="13"/>
      <c r="K40" s="12"/>
    </row>
    <row r="41" spans="1:11" ht="20.25" customHeight="1">
      <c r="A41" s="10"/>
      <c r="B41" s="10"/>
      <c r="C41" s="11"/>
      <c r="D41" s="11"/>
      <c r="E41" s="12"/>
      <c r="F41" s="13"/>
      <c r="G41" s="12"/>
      <c r="H41" s="14"/>
      <c r="I41" s="12"/>
      <c r="J41" s="13"/>
      <c r="K41" s="12"/>
    </row>
    <row r="42" spans="1:11" ht="20.25" customHeight="1">
      <c r="A42" s="10"/>
      <c r="B42" s="10"/>
      <c r="C42" s="11"/>
      <c r="D42" s="11"/>
      <c r="E42" s="12"/>
      <c r="F42" s="13"/>
      <c r="G42" s="12"/>
      <c r="H42" s="14"/>
      <c r="I42" s="12"/>
      <c r="J42" s="13"/>
      <c r="K42" s="12"/>
    </row>
    <row r="43" spans="1:11" ht="20.25" customHeight="1">
      <c r="A43" s="10"/>
      <c r="B43" s="10"/>
      <c r="C43" s="11"/>
      <c r="D43" s="11"/>
      <c r="E43" s="12"/>
      <c r="F43" s="13"/>
      <c r="G43" s="12"/>
      <c r="H43" s="14"/>
      <c r="I43" s="12"/>
      <c r="J43" s="13"/>
      <c r="K43" s="12"/>
    </row>
    <row r="44" spans="1:11" ht="20.25" customHeight="1">
      <c r="A44" s="10"/>
      <c r="B44" s="303"/>
      <c r="C44" s="303"/>
      <c r="D44" s="303"/>
      <c r="E44" s="303"/>
      <c r="F44" s="13"/>
      <c r="G44" s="305"/>
      <c r="H44" s="305"/>
      <c r="I44" s="305"/>
      <c r="J44" s="305"/>
      <c r="K44" s="305"/>
    </row>
    <row r="45" spans="1:11" ht="20.25" customHeight="1">
      <c r="A45" s="10"/>
      <c r="B45" s="303"/>
      <c r="C45" s="303"/>
      <c r="D45" s="303"/>
      <c r="E45" s="303"/>
      <c r="F45" s="13"/>
      <c r="G45" s="305"/>
      <c r="H45" s="305"/>
      <c r="I45" s="305"/>
      <c r="J45" s="305"/>
      <c r="K45" s="305"/>
    </row>
    <row r="46" spans="1:11" s="47" customFormat="1" ht="20.25" customHeight="1">
      <c r="A46" s="15" t="s">
        <v>61</v>
      </c>
      <c r="C46" s="48"/>
      <c r="D46" s="48"/>
      <c r="E46" s="49"/>
      <c r="F46" s="49"/>
      <c r="G46" s="49"/>
      <c r="H46" s="50"/>
      <c r="I46" s="49"/>
      <c r="J46" s="49"/>
      <c r="K46" s="49"/>
    </row>
    <row r="47" spans="1:11" s="47" customFormat="1" ht="20.25" customHeight="1">
      <c r="A47" s="292" t="s">
        <v>53</v>
      </c>
      <c r="C47" s="48"/>
      <c r="D47" s="48"/>
      <c r="E47" s="49"/>
      <c r="F47" s="49"/>
      <c r="G47" s="49"/>
      <c r="H47" s="50"/>
      <c r="I47" s="49"/>
      <c r="J47" s="49"/>
      <c r="K47" s="49"/>
    </row>
    <row r="48" spans="1:11" s="47" customFormat="1" ht="20.25" customHeight="1">
      <c r="A48" s="292"/>
      <c r="C48" s="51"/>
      <c r="D48" s="51"/>
      <c r="E48" s="52"/>
      <c r="F48" s="52"/>
      <c r="G48" s="52"/>
      <c r="H48" s="52"/>
      <c r="I48" s="52"/>
      <c r="J48" s="52"/>
      <c r="K48" s="52"/>
    </row>
    <row r="49" spans="1:11" ht="20.25" customHeight="1">
      <c r="E49" s="304" t="s">
        <v>77</v>
      </c>
      <c r="F49" s="304"/>
      <c r="G49" s="304"/>
      <c r="H49" s="304"/>
      <c r="I49" s="304" t="s">
        <v>78</v>
      </c>
      <c r="J49" s="304"/>
      <c r="K49" s="304"/>
    </row>
    <row r="50" spans="1:11" ht="20.25" customHeight="1">
      <c r="E50" s="304" t="s">
        <v>79</v>
      </c>
      <c r="F50" s="304"/>
      <c r="G50" s="304"/>
      <c r="H50" s="21"/>
      <c r="I50" s="304" t="s">
        <v>79</v>
      </c>
      <c r="J50" s="304"/>
      <c r="K50" s="304"/>
    </row>
    <row r="51" spans="1:11" ht="20.25" customHeight="1">
      <c r="E51" s="22" t="s">
        <v>281</v>
      </c>
      <c r="F51" s="290"/>
      <c r="G51" s="22" t="s">
        <v>49</v>
      </c>
      <c r="H51" s="286"/>
      <c r="I51" s="22" t="s">
        <v>281</v>
      </c>
      <c r="J51" s="290"/>
      <c r="K51" s="22" t="s">
        <v>49</v>
      </c>
    </row>
    <row r="52" spans="1:11" s="24" customFormat="1" ht="20.25" customHeight="1">
      <c r="A52" s="292" t="s">
        <v>9</v>
      </c>
      <c r="B52" s="5"/>
      <c r="C52" s="23" t="s">
        <v>1</v>
      </c>
      <c r="D52" s="23"/>
      <c r="E52" s="24">
        <v>2020</v>
      </c>
      <c r="G52" s="24">
        <v>2019</v>
      </c>
      <c r="I52" s="24">
        <v>2020</v>
      </c>
      <c r="K52" s="24">
        <v>2019</v>
      </c>
    </row>
    <row r="53" spans="1:11" s="24" customFormat="1" ht="20.100000000000001" customHeight="1">
      <c r="A53" s="25"/>
      <c r="C53" s="23"/>
      <c r="D53" s="23"/>
      <c r="E53" s="24" t="s">
        <v>102</v>
      </c>
      <c r="G53" s="26"/>
      <c r="I53" s="24" t="s">
        <v>102</v>
      </c>
    </row>
    <row r="54" spans="1:11" ht="20.25" customHeight="1">
      <c r="E54" s="303" t="s">
        <v>101</v>
      </c>
      <c r="F54" s="303"/>
      <c r="G54" s="303"/>
      <c r="H54" s="303"/>
      <c r="I54" s="303"/>
      <c r="J54" s="303"/>
      <c r="K54" s="303"/>
    </row>
    <row r="55" spans="1:11" ht="20.25" customHeight="1">
      <c r="A55" s="40" t="s">
        <v>10</v>
      </c>
      <c r="E55" s="16"/>
      <c r="F55" s="16"/>
      <c r="G55" s="16"/>
      <c r="H55" s="17"/>
      <c r="I55" s="16"/>
      <c r="J55" s="16"/>
      <c r="K55" s="16"/>
    </row>
    <row r="56" spans="1:11" ht="19.899999999999999" customHeight="1">
      <c r="A56" s="43" t="s">
        <v>198</v>
      </c>
      <c r="C56" s="287">
        <v>13</v>
      </c>
      <c r="E56" s="221">
        <v>7824400</v>
      </c>
      <c r="F56" s="221"/>
      <c r="G56" s="221">
        <v>5051000</v>
      </c>
      <c r="H56" s="237"/>
      <c r="I56" s="221">
        <v>1000000</v>
      </c>
      <c r="J56" s="221"/>
      <c r="K56" s="221">
        <v>0</v>
      </c>
    </row>
    <row r="57" spans="1:11" ht="19.899999999999999" customHeight="1">
      <c r="A57" s="2" t="s">
        <v>193</v>
      </c>
      <c r="C57" s="287">
        <v>6</v>
      </c>
      <c r="E57" s="39">
        <v>5010770</v>
      </c>
      <c r="F57" s="238"/>
      <c r="G57" s="39">
        <v>13446859</v>
      </c>
      <c r="H57" s="39"/>
      <c r="I57" s="39">
        <v>4039516</v>
      </c>
      <c r="J57" s="239"/>
      <c r="K57" s="39">
        <v>9912215</v>
      </c>
    </row>
    <row r="58" spans="1:11" ht="19.899999999999999" customHeight="1">
      <c r="A58" s="2" t="s">
        <v>172</v>
      </c>
      <c r="E58" s="39"/>
      <c r="F58" s="238"/>
      <c r="G58" s="39"/>
      <c r="H58" s="39"/>
      <c r="I58" s="39"/>
      <c r="J58" s="239"/>
      <c r="K58" s="39"/>
    </row>
    <row r="59" spans="1:11" ht="19.899999999999999" customHeight="1">
      <c r="A59" s="2"/>
      <c r="B59" s="5" t="s">
        <v>173</v>
      </c>
      <c r="C59" s="287">
        <v>13</v>
      </c>
      <c r="E59" s="39">
        <v>2374850</v>
      </c>
      <c r="F59" s="238"/>
      <c r="G59" s="39">
        <v>2198187</v>
      </c>
      <c r="H59" s="39"/>
      <c r="I59" s="39">
        <v>400154</v>
      </c>
      <c r="J59" s="239"/>
      <c r="K59" s="39">
        <v>375154</v>
      </c>
    </row>
    <row r="60" spans="1:11" ht="19.899999999999999" customHeight="1">
      <c r="A60" s="64" t="s">
        <v>192</v>
      </c>
      <c r="E60" s="39"/>
      <c r="F60" s="238"/>
      <c r="G60" s="39"/>
      <c r="H60" s="39"/>
      <c r="I60" s="41"/>
      <c r="J60" s="239"/>
      <c r="K60" s="41"/>
    </row>
    <row r="61" spans="1:11" ht="19.899999999999999" customHeight="1">
      <c r="A61" s="231" t="s">
        <v>191</v>
      </c>
      <c r="E61" s="39">
        <v>1545094</v>
      </c>
      <c r="F61" s="238"/>
      <c r="G61" s="39">
        <v>28673</v>
      </c>
      <c r="H61" s="39"/>
      <c r="I61" s="41">
        <v>1488363</v>
      </c>
      <c r="J61" s="239"/>
      <c r="K61" s="41">
        <v>0</v>
      </c>
    </row>
    <row r="62" spans="1:11" ht="19.899999999999999" customHeight="1">
      <c r="A62" s="5" t="s">
        <v>174</v>
      </c>
      <c r="C62" s="287">
        <v>13</v>
      </c>
      <c r="E62" s="39">
        <v>5500000</v>
      </c>
      <c r="F62" s="240"/>
      <c r="G62" s="39">
        <v>3000000</v>
      </c>
      <c r="H62" s="39"/>
      <c r="I62" s="39">
        <v>5500000</v>
      </c>
      <c r="J62" s="239"/>
      <c r="K62" s="39">
        <v>3000000</v>
      </c>
    </row>
    <row r="63" spans="1:11" ht="19.899999999999999" customHeight="1">
      <c r="A63" s="2" t="s">
        <v>175</v>
      </c>
      <c r="E63" s="39">
        <v>2708059</v>
      </c>
      <c r="F63" s="238"/>
      <c r="G63" s="39">
        <v>1241894</v>
      </c>
      <c r="H63" s="39"/>
      <c r="I63" s="39">
        <v>2708059</v>
      </c>
      <c r="J63" s="241"/>
      <c r="K63" s="39">
        <v>1241894</v>
      </c>
    </row>
    <row r="64" spans="1:11" ht="19.899999999999999" customHeight="1">
      <c r="A64" s="2" t="str">
        <f>[2]SFP!$C$63</f>
        <v>Current income tax payable</v>
      </c>
      <c r="E64" s="39">
        <v>174047</v>
      </c>
      <c r="F64" s="238"/>
      <c r="G64" s="39">
        <v>144540</v>
      </c>
      <c r="H64" s="39"/>
      <c r="I64" s="39">
        <v>0</v>
      </c>
      <c r="J64" s="241"/>
      <c r="K64" s="39">
        <v>64804</v>
      </c>
    </row>
    <row r="65" spans="1:11" ht="19.899999999999999" customHeight="1">
      <c r="A65" s="2" t="s">
        <v>176</v>
      </c>
      <c r="E65" s="39">
        <v>0</v>
      </c>
      <c r="F65" s="238"/>
      <c r="G65" s="39">
        <v>733047</v>
      </c>
      <c r="H65" s="39"/>
      <c r="I65" s="39">
        <v>0</v>
      </c>
      <c r="J65" s="241"/>
      <c r="K65" s="39">
        <v>0</v>
      </c>
    </row>
    <row r="66" spans="1:11" ht="19.899999999999999" customHeight="1">
      <c r="A66" s="2" t="s">
        <v>243</v>
      </c>
      <c r="E66" s="39">
        <v>266708</v>
      </c>
      <c r="F66" s="238"/>
      <c r="G66" s="39">
        <v>0</v>
      </c>
      <c r="H66" s="39"/>
      <c r="I66" s="39">
        <v>217892</v>
      </c>
      <c r="J66" s="241"/>
      <c r="K66" s="39">
        <v>0</v>
      </c>
    </row>
    <row r="67" spans="1:11" ht="19.899999999999999" customHeight="1">
      <c r="A67" s="5" t="s">
        <v>16</v>
      </c>
      <c r="C67" s="287">
        <v>6</v>
      </c>
      <c r="E67" s="39">
        <v>1303702</v>
      </c>
      <c r="F67" s="238"/>
      <c r="G67" s="39">
        <v>1238858</v>
      </c>
      <c r="H67" s="39"/>
      <c r="I67" s="39">
        <v>1218816</v>
      </c>
      <c r="J67" s="241"/>
      <c r="K67" s="39">
        <v>1201088</v>
      </c>
    </row>
    <row r="68" spans="1:11" ht="19.899999999999999" customHeight="1">
      <c r="A68" s="7" t="s">
        <v>166</v>
      </c>
      <c r="E68" s="242">
        <f>SUM(E56:E67)</f>
        <v>26707630</v>
      </c>
      <c r="F68" s="243"/>
      <c r="G68" s="242">
        <f>SUM(G56:G67)</f>
        <v>27083058</v>
      </c>
      <c r="H68" s="244"/>
      <c r="I68" s="242">
        <f>SUM(I56:I67)</f>
        <v>16572800</v>
      </c>
      <c r="J68" s="239"/>
      <c r="K68" s="242">
        <f>SUM(K56:K67)</f>
        <v>15795155</v>
      </c>
    </row>
    <row r="69" spans="1:11" ht="20.25" customHeight="1">
      <c r="A69" s="2"/>
      <c r="E69" s="8"/>
      <c r="F69" s="9"/>
      <c r="G69" s="8"/>
      <c r="H69" s="8"/>
      <c r="I69" s="8"/>
      <c r="J69" s="4"/>
    </row>
    <row r="70" spans="1:11" ht="20.25" customHeight="1">
      <c r="A70" s="40" t="s">
        <v>167</v>
      </c>
      <c r="E70" s="8"/>
      <c r="F70" s="9"/>
      <c r="G70" s="8"/>
      <c r="H70" s="8"/>
      <c r="I70" s="8"/>
      <c r="J70" s="4"/>
      <c r="K70" s="8"/>
    </row>
    <row r="71" spans="1:11" s="3" customFormat="1" ht="20.25" customHeight="1">
      <c r="A71" s="43" t="s">
        <v>200</v>
      </c>
      <c r="B71" s="2"/>
      <c r="C71" s="287">
        <v>13</v>
      </c>
      <c r="E71" s="39">
        <v>27497263</v>
      </c>
      <c r="F71" s="240"/>
      <c r="G71" s="39">
        <v>19807452</v>
      </c>
      <c r="H71" s="39"/>
      <c r="I71" s="39">
        <v>4626304</v>
      </c>
      <c r="J71" s="239"/>
      <c r="K71" s="39">
        <v>2339408</v>
      </c>
    </row>
    <row r="72" spans="1:11" s="3" customFormat="1" ht="20.25" customHeight="1">
      <c r="A72" s="64" t="s">
        <v>194</v>
      </c>
      <c r="B72" s="2"/>
      <c r="C72" s="287"/>
      <c r="E72" s="39">
        <v>6128178</v>
      </c>
      <c r="F72" s="240"/>
      <c r="G72" s="39">
        <v>0</v>
      </c>
      <c r="H72" s="39"/>
      <c r="I72" s="39">
        <v>5472653</v>
      </c>
      <c r="J72" s="239"/>
      <c r="K72" s="39">
        <v>0</v>
      </c>
    </row>
    <row r="73" spans="1:11" s="3" customFormat="1" ht="20.25" customHeight="1">
      <c r="A73" s="2" t="s">
        <v>177</v>
      </c>
      <c r="C73" s="287">
        <v>13</v>
      </c>
      <c r="E73" s="39">
        <v>23477268</v>
      </c>
      <c r="F73" s="240"/>
      <c r="G73" s="39">
        <v>17984746</v>
      </c>
      <c r="H73" s="39"/>
      <c r="I73" s="39">
        <v>23477268</v>
      </c>
      <c r="J73" s="239"/>
      <c r="K73" s="39">
        <v>17984746</v>
      </c>
    </row>
    <row r="74" spans="1:11" ht="20.25" customHeight="1">
      <c r="A74" s="2" t="s">
        <v>54</v>
      </c>
      <c r="E74" s="39">
        <v>660707</v>
      </c>
      <c r="F74" s="238"/>
      <c r="G74" s="39">
        <v>608592</v>
      </c>
      <c r="H74" s="39"/>
      <c r="I74" s="42">
        <v>0</v>
      </c>
      <c r="J74" s="239"/>
      <c r="K74" s="42">
        <v>0</v>
      </c>
    </row>
    <row r="75" spans="1:11" ht="20.25" customHeight="1">
      <c r="A75" s="2" t="s">
        <v>178</v>
      </c>
      <c r="E75" s="39">
        <v>0</v>
      </c>
      <c r="F75" s="245"/>
      <c r="G75" s="39">
        <v>32516</v>
      </c>
      <c r="H75" s="245"/>
      <c r="I75" s="42">
        <v>0</v>
      </c>
      <c r="J75" s="245"/>
      <c r="K75" s="221">
        <v>32516</v>
      </c>
    </row>
    <row r="76" spans="1:11" ht="20.25" customHeight="1">
      <c r="A76" s="43" t="s">
        <v>201</v>
      </c>
      <c r="E76" s="39">
        <v>2551616</v>
      </c>
      <c r="F76" s="238"/>
      <c r="G76" s="39">
        <v>2588111</v>
      </c>
      <c r="H76" s="39"/>
      <c r="I76" s="42">
        <v>2450626</v>
      </c>
      <c r="J76" s="239"/>
      <c r="K76" s="42">
        <v>2489668</v>
      </c>
    </row>
    <row r="77" spans="1:11" ht="20.25" customHeight="1">
      <c r="A77" s="2" t="s">
        <v>55</v>
      </c>
      <c r="E77" s="39">
        <v>280448</v>
      </c>
      <c r="F77" s="238"/>
      <c r="G77" s="39">
        <v>322897</v>
      </c>
      <c r="H77" s="39"/>
      <c r="I77" s="42">
        <v>0</v>
      </c>
      <c r="J77" s="239"/>
      <c r="K77" s="246">
        <v>0</v>
      </c>
    </row>
    <row r="78" spans="1:11" ht="20.25" customHeight="1">
      <c r="A78" s="2" t="s">
        <v>244</v>
      </c>
      <c r="E78" s="39">
        <v>82269</v>
      </c>
      <c r="F78" s="238"/>
      <c r="G78" s="39">
        <v>0</v>
      </c>
      <c r="H78" s="39"/>
      <c r="I78" s="42">
        <v>0</v>
      </c>
      <c r="J78" s="239"/>
      <c r="K78" s="246">
        <v>0</v>
      </c>
    </row>
    <row r="79" spans="1:11" ht="20.25" customHeight="1">
      <c r="A79" s="2" t="s">
        <v>17</v>
      </c>
      <c r="C79" s="287">
        <v>6</v>
      </c>
      <c r="E79" s="39">
        <v>177629</v>
      </c>
      <c r="F79" s="238"/>
      <c r="G79" s="39">
        <v>545567</v>
      </c>
      <c r="H79" s="39"/>
      <c r="I79" s="39">
        <v>43399</v>
      </c>
      <c r="J79" s="239"/>
      <c r="K79" s="39">
        <v>65665</v>
      </c>
    </row>
    <row r="80" spans="1:11" ht="20.25" customHeight="1">
      <c r="A80" s="7" t="s">
        <v>168</v>
      </c>
      <c r="E80" s="247">
        <f>SUM(E71:E79)</f>
        <v>60855378</v>
      </c>
      <c r="F80" s="248"/>
      <c r="G80" s="247">
        <f>SUM(G71:G79)</f>
        <v>41889881</v>
      </c>
      <c r="H80" s="249"/>
      <c r="I80" s="247">
        <f>SUM(I71:I79)</f>
        <v>36070250</v>
      </c>
      <c r="J80" s="239"/>
      <c r="K80" s="247">
        <f>SUM(K71:K79)</f>
        <v>22912003</v>
      </c>
    </row>
    <row r="81" spans="1:11" ht="20.25" customHeight="1">
      <c r="A81" s="2"/>
      <c r="E81" s="250"/>
      <c r="F81" s="250"/>
      <c r="G81" s="250"/>
      <c r="H81" s="250"/>
      <c r="I81" s="250"/>
      <c r="J81" s="239"/>
      <c r="K81" s="220"/>
    </row>
    <row r="82" spans="1:11" ht="20.25" customHeight="1">
      <c r="A82" s="10" t="s">
        <v>11</v>
      </c>
      <c r="B82" s="10"/>
      <c r="C82" s="11"/>
      <c r="D82" s="11"/>
      <c r="E82" s="251">
        <f>E68+E80</f>
        <v>87563008</v>
      </c>
      <c r="F82" s="243"/>
      <c r="G82" s="251">
        <f>G68+G80</f>
        <v>68972939</v>
      </c>
      <c r="H82" s="244"/>
      <c r="I82" s="251">
        <f>I68+I80</f>
        <v>52643050</v>
      </c>
      <c r="J82" s="239"/>
      <c r="K82" s="251">
        <f>K68+K80</f>
        <v>38707158</v>
      </c>
    </row>
    <row r="83" spans="1:11" ht="20.25" customHeight="1">
      <c r="A83" s="10"/>
      <c r="B83" s="10"/>
      <c r="C83" s="11"/>
      <c r="D83" s="11"/>
      <c r="E83" s="12"/>
      <c r="F83" s="13"/>
      <c r="G83" s="12"/>
      <c r="H83" s="14"/>
      <c r="I83" s="12"/>
      <c r="J83" s="13"/>
    </row>
    <row r="84" spans="1:11" ht="20.25" customHeight="1">
      <c r="A84" s="10"/>
      <c r="B84" s="10"/>
      <c r="C84" s="11"/>
      <c r="D84" s="11"/>
      <c r="E84" s="12"/>
      <c r="F84" s="13"/>
      <c r="G84" s="12"/>
      <c r="H84" s="14"/>
      <c r="I84" s="12"/>
      <c r="J84" s="13"/>
    </row>
    <row r="85" spans="1:11" ht="20.25" customHeight="1">
      <c r="A85" s="10"/>
      <c r="B85" s="10"/>
      <c r="C85" s="11"/>
      <c r="D85" s="11"/>
      <c r="E85" s="12"/>
      <c r="F85" s="13"/>
      <c r="G85" s="12"/>
      <c r="H85" s="14"/>
      <c r="I85" s="12"/>
      <c r="J85" s="13"/>
    </row>
    <row r="86" spans="1:11" ht="20.25" customHeight="1">
      <c r="A86" s="10"/>
      <c r="B86" s="10"/>
      <c r="C86" s="11"/>
      <c r="D86" s="11"/>
      <c r="E86" s="12"/>
      <c r="F86" s="13"/>
      <c r="G86" s="12"/>
      <c r="H86" s="14"/>
      <c r="I86" s="12"/>
      <c r="J86" s="13"/>
      <c r="K86" s="12"/>
    </row>
    <row r="87" spans="1:11" ht="20.25" customHeight="1">
      <c r="A87" s="10"/>
      <c r="B87" s="10"/>
      <c r="C87" s="11"/>
      <c r="D87" s="11"/>
      <c r="E87" s="12"/>
      <c r="F87" s="13"/>
      <c r="G87" s="12"/>
      <c r="H87" s="14"/>
      <c r="I87" s="12"/>
      <c r="J87" s="13"/>
      <c r="K87" s="12"/>
    </row>
    <row r="88" spans="1:11" ht="20.25" customHeight="1">
      <c r="A88" s="10"/>
      <c r="B88" s="303"/>
      <c r="C88" s="303"/>
      <c r="D88" s="303"/>
      <c r="E88" s="303"/>
      <c r="F88" s="13"/>
      <c r="G88" s="305"/>
      <c r="H88" s="305"/>
      <c r="I88" s="305"/>
      <c r="J88" s="305"/>
      <c r="K88" s="305"/>
    </row>
    <row r="89" spans="1:11" ht="20.25" customHeight="1">
      <c r="A89" s="10"/>
      <c r="B89" s="303"/>
      <c r="C89" s="303"/>
      <c r="D89" s="303"/>
      <c r="E89" s="303"/>
      <c r="F89" s="13"/>
      <c r="G89" s="305"/>
      <c r="H89" s="305"/>
      <c r="I89" s="305"/>
      <c r="J89" s="305"/>
      <c r="K89" s="305"/>
    </row>
    <row r="90" spans="1:11" ht="20.25" customHeight="1">
      <c r="A90" s="15" t="s">
        <v>61</v>
      </c>
      <c r="E90" s="16"/>
      <c r="F90" s="16"/>
      <c r="G90" s="16"/>
      <c r="H90" s="17"/>
      <c r="I90" s="16"/>
      <c r="J90" s="16"/>
      <c r="K90" s="16"/>
    </row>
    <row r="91" spans="1:11" ht="20.25" customHeight="1">
      <c r="A91" s="292" t="s">
        <v>53</v>
      </c>
      <c r="E91" s="16"/>
      <c r="F91" s="16"/>
      <c r="G91" s="16"/>
      <c r="H91" s="17"/>
      <c r="I91" s="16"/>
      <c r="J91" s="16"/>
      <c r="K91" s="16"/>
    </row>
    <row r="92" spans="1:11" ht="20.25" customHeight="1">
      <c r="A92" s="18"/>
      <c r="C92" s="19"/>
      <c r="D92" s="19"/>
      <c r="E92" s="20"/>
      <c r="F92" s="20"/>
      <c r="G92" s="20"/>
      <c r="H92" s="17"/>
      <c r="I92" s="16"/>
      <c r="J92" s="16"/>
      <c r="K92" s="16"/>
    </row>
    <row r="93" spans="1:11" ht="20.25" customHeight="1">
      <c r="E93" s="304" t="s">
        <v>77</v>
      </c>
      <c r="F93" s="304"/>
      <c r="G93" s="304"/>
      <c r="H93" s="304"/>
      <c r="I93" s="304" t="s">
        <v>78</v>
      </c>
      <c r="J93" s="304"/>
      <c r="K93" s="304"/>
    </row>
    <row r="94" spans="1:11" ht="20.25" customHeight="1">
      <c r="E94" s="304" t="s">
        <v>79</v>
      </c>
      <c r="F94" s="304"/>
      <c r="G94" s="304"/>
      <c r="H94" s="21"/>
      <c r="I94" s="304" t="s">
        <v>79</v>
      </c>
      <c r="J94" s="304"/>
      <c r="K94" s="304"/>
    </row>
    <row r="95" spans="1:11" ht="20.25" customHeight="1">
      <c r="E95" s="22" t="s">
        <v>281</v>
      </c>
      <c r="F95" s="290"/>
      <c r="G95" s="22" t="s">
        <v>49</v>
      </c>
      <c r="H95" s="286"/>
      <c r="I95" s="22" t="s">
        <v>281</v>
      </c>
      <c r="J95" s="290"/>
      <c r="K95" s="22" t="s">
        <v>49</v>
      </c>
    </row>
    <row r="96" spans="1:11" s="24" customFormat="1" ht="20.25" customHeight="1">
      <c r="A96" s="292" t="s">
        <v>9</v>
      </c>
      <c r="B96" s="5"/>
      <c r="C96" s="23"/>
      <c r="D96" s="23"/>
      <c r="E96" s="24">
        <v>2020</v>
      </c>
      <c r="G96" s="24">
        <v>2019</v>
      </c>
      <c r="I96" s="24">
        <v>2020</v>
      </c>
      <c r="K96" s="24">
        <v>2019</v>
      </c>
    </row>
    <row r="97" spans="1:11" s="24" customFormat="1" ht="20.100000000000001" customHeight="1">
      <c r="A97" s="25"/>
      <c r="C97" s="23"/>
      <c r="D97" s="23"/>
      <c r="E97" s="24" t="s">
        <v>102</v>
      </c>
      <c r="G97" s="26"/>
      <c r="I97" s="24" t="s">
        <v>102</v>
      </c>
    </row>
    <row r="98" spans="1:11" ht="20.25" customHeight="1">
      <c r="E98" s="303" t="s">
        <v>101</v>
      </c>
      <c r="F98" s="303"/>
      <c r="G98" s="303"/>
      <c r="H98" s="303"/>
      <c r="I98" s="303"/>
      <c r="J98" s="303"/>
      <c r="K98" s="303"/>
    </row>
    <row r="99" spans="1:11" ht="20.25" customHeight="1">
      <c r="A99" s="27" t="s">
        <v>12</v>
      </c>
      <c r="E99" s="16"/>
      <c r="F99" s="16"/>
      <c r="G99" s="16"/>
      <c r="H99" s="17"/>
      <c r="I99" s="16"/>
      <c r="J99" s="16"/>
      <c r="K99" s="16"/>
    </row>
    <row r="100" spans="1:11" ht="20.25" customHeight="1">
      <c r="A100" s="28" t="s">
        <v>179</v>
      </c>
      <c r="E100" s="16"/>
      <c r="F100" s="16"/>
      <c r="G100" s="16"/>
      <c r="H100" s="17"/>
      <c r="I100" s="16"/>
      <c r="J100" s="16"/>
      <c r="K100" s="16"/>
    </row>
    <row r="101" spans="1:11" ht="20.25" customHeight="1" thickBot="1">
      <c r="A101" s="28"/>
      <c r="B101" s="5" t="s">
        <v>180</v>
      </c>
      <c r="E101" s="252">
        <v>1376923</v>
      </c>
      <c r="F101" s="253"/>
      <c r="G101" s="252">
        <v>1376923</v>
      </c>
      <c r="H101" s="205"/>
      <c r="I101" s="252">
        <v>1376923</v>
      </c>
      <c r="J101" s="239"/>
      <c r="K101" s="252">
        <v>1376923</v>
      </c>
    </row>
    <row r="102" spans="1:11" ht="20.25" customHeight="1" thickTop="1">
      <c r="A102" s="28"/>
      <c r="B102" s="5" t="s">
        <v>181</v>
      </c>
      <c r="E102" s="205"/>
      <c r="F102" s="253"/>
      <c r="G102" s="205"/>
      <c r="H102" s="205"/>
      <c r="I102" s="205"/>
      <c r="J102" s="239"/>
      <c r="K102" s="205"/>
    </row>
    <row r="103" spans="1:11" ht="20.25" customHeight="1">
      <c r="A103" s="28"/>
      <c r="B103" s="5" t="s">
        <v>182</v>
      </c>
      <c r="E103" s="205"/>
      <c r="F103" s="253"/>
      <c r="G103" s="205"/>
      <c r="H103" s="205"/>
      <c r="I103" s="205"/>
      <c r="J103" s="239"/>
      <c r="K103" s="205"/>
    </row>
    <row r="104" spans="1:11" ht="20.25" customHeight="1">
      <c r="A104" s="28"/>
      <c r="B104" s="30" t="s">
        <v>258</v>
      </c>
      <c r="E104" s="205">
        <v>1376923</v>
      </c>
      <c r="F104" s="253"/>
      <c r="G104" s="205">
        <v>1376923</v>
      </c>
      <c r="H104" s="205"/>
      <c r="I104" s="205">
        <v>1376923</v>
      </c>
      <c r="J104" s="205"/>
      <c r="K104" s="205">
        <v>1376923</v>
      </c>
    </row>
    <row r="105" spans="1:11" ht="20.25" customHeight="1">
      <c r="A105" s="29" t="s">
        <v>184</v>
      </c>
      <c r="B105" s="30"/>
      <c r="E105" s="205">
        <v>11157460</v>
      </c>
      <c r="F105" s="253"/>
      <c r="G105" s="205">
        <v>11157460</v>
      </c>
      <c r="H105" s="205"/>
      <c r="I105" s="205">
        <v>11157460</v>
      </c>
      <c r="J105" s="205"/>
      <c r="K105" s="205">
        <v>11157460</v>
      </c>
    </row>
    <row r="106" spans="1:11" ht="20.25" customHeight="1">
      <c r="A106" s="29" t="s">
        <v>185</v>
      </c>
      <c r="E106" s="254">
        <v>2743641</v>
      </c>
      <c r="F106" s="253"/>
      <c r="G106" s="254">
        <v>2742875</v>
      </c>
      <c r="H106" s="205"/>
      <c r="I106" s="205">
        <v>189618</v>
      </c>
      <c r="J106" s="239"/>
      <c r="K106" s="205">
        <v>189618</v>
      </c>
    </row>
    <row r="107" spans="1:11" ht="20.25" hidden="1" customHeight="1">
      <c r="A107" s="29" t="s">
        <v>185</v>
      </c>
      <c r="B107" s="30"/>
      <c r="E107" s="205"/>
      <c r="F107" s="253"/>
      <c r="G107" s="205"/>
      <c r="H107" s="205"/>
      <c r="I107" s="205"/>
      <c r="J107" s="239"/>
      <c r="K107" s="205">
        <v>0</v>
      </c>
    </row>
    <row r="108" spans="1:11" ht="20.25" hidden="1" customHeight="1">
      <c r="A108" s="29" t="s">
        <v>186</v>
      </c>
      <c r="B108" s="30"/>
      <c r="E108" s="205"/>
      <c r="F108" s="253"/>
      <c r="G108" s="205"/>
      <c r="H108" s="205"/>
      <c r="I108" s="205"/>
      <c r="J108" s="239"/>
      <c r="K108" s="205">
        <v>0</v>
      </c>
    </row>
    <row r="109" spans="1:11" ht="20.25" customHeight="1">
      <c r="A109" s="28" t="s">
        <v>63</v>
      </c>
      <c r="B109" s="30"/>
      <c r="E109" s="205">
        <v>1865</v>
      </c>
      <c r="F109" s="253"/>
      <c r="G109" s="205">
        <v>2122</v>
      </c>
      <c r="H109" s="205"/>
      <c r="I109" s="205" t="s">
        <v>293</v>
      </c>
      <c r="J109" s="239"/>
      <c r="K109" s="205">
        <v>0</v>
      </c>
    </row>
    <row r="110" spans="1:11" ht="20.25" customHeight="1">
      <c r="A110" s="28" t="s">
        <v>37</v>
      </c>
      <c r="E110" s="42"/>
      <c r="F110" s="250"/>
      <c r="G110" s="42"/>
      <c r="H110" s="42"/>
      <c r="I110" s="41"/>
      <c r="J110" s="239"/>
      <c r="K110" s="41"/>
    </row>
    <row r="111" spans="1:11" ht="20.25" customHeight="1">
      <c r="A111" s="28" t="s">
        <v>169</v>
      </c>
      <c r="E111" s="42"/>
      <c r="F111" s="250"/>
      <c r="G111" s="221"/>
      <c r="H111" s="221"/>
      <c r="I111" s="221"/>
      <c r="J111" s="221"/>
      <c r="K111" s="221"/>
    </row>
    <row r="112" spans="1:11" ht="20.25" customHeight="1">
      <c r="A112" s="28" t="s">
        <v>170</v>
      </c>
      <c r="E112" s="42">
        <v>153164</v>
      </c>
      <c r="F112" s="250"/>
      <c r="G112" s="42">
        <v>153164</v>
      </c>
      <c r="H112" s="42"/>
      <c r="I112" s="41">
        <v>153164</v>
      </c>
      <c r="J112" s="239"/>
      <c r="K112" s="41">
        <v>153164</v>
      </c>
    </row>
    <row r="113" spans="1:11" ht="20.25" customHeight="1">
      <c r="A113" s="55" t="s">
        <v>196</v>
      </c>
      <c r="E113" s="42">
        <v>505406</v>
      </c>
      <c r="F113" s="250"/>
      <c r="G113" s="42">
        <v>431861</v>
      </c>
      <c r="H113" s="42"/>
      <c r="I113" s="205">
        <v>505406</v>
      </c>
      <c r="J113" s="239"/>
      <c r="K113" s="205">
        <v>431861</v>
      </c>
    </row>
    <row r="114" spans="1:11" ht="20.25" customHeight="1">
      <c r="A114" s="28" t="s">
        <v>171</v>
      </c>
      <c r="E114" s="205">
        <v>19958279</v>
      </c>
      <c r="F114" s="253"/>
      <c r="G114" s="205">
        <v>27146932</v>
      </c>
      <c r="H114" s="205"/>
      <c r="I114" s="205">
        <v>16724461</v>
      </c>
      <c r="J114" s="239"/>
      <c r="K114" s="205">
        <v>26069027</v>
      </c>
    </row>
    <row r="115" spans="1:11" ht="20.25" customHeight="1">
      <c r="A115" s="28" t="s">
        <v>183</v>
      </c>
      <c r="E115" s="205">
        <v>-505406</v>
      </c>
      <c r="F115" s="253"/>
      <c r="G115" s="205">
        <v>-431861</v>
      </c>
      <c r="H115" s="205"/>
      <c r="I115" s="205">
        <v>-505406</v>
      </c>
      <c r="J115" s="239"/>
      <c r="K115" s="205">
        <v>-431861</v>
      </c>
    </row>
    <row r="116" spans="1:11" ht="20.25" customHeight="1">
      <c r="A116" s="130" t="s">
        <v>195</v>
      </c>
      <c r="E116" s="205">
        <v>9940797</v>
      </c>
      <c r="F116" s="253"/>
      <c r="G116" s="205">
        <v>9940797</v>
      </c>
      <c r="H116" s="205"/>
      <c r="I116" s="205">
        <v>9940797</v>
      </c>
      <c r="J116" s="239"/>
      <c r="K116" s="205">
        <v>9940797</v>
      </c>
    </row>
    <row r="117" spans="1:11" ht="20.25" customHeight="1">
      <c r="A117" s="28" t="s">
        <v>60</v>
      </c>
      <c r="B117" s="31"/>
      <c r="E117" s="255">
        <v>-951576</v>
      </c>
      <c r="F117" s="253"/>
      <c r="G117" s="255">
        <v>-916343</v>
      </c>
      <c r="H117" s="205"/>
      <c r="I117" s="255">
        <v>0</v>
      </c>
      <c r="J117" s="239"/>
      <c r="K117" s="255">
        <v>0</v>
      </c>
    </row>
    <row r="118" spans="1:11" s="10" customFormat="1" ht="20.25" customHeight="1">
      <c r="A118" s="32" t="s">
        <v>202</v>
      </c>
      <c r="C118" s="11"/>
      <c r="D118" s="11"/>
      <c r="E118" s="12">
        <f>SUM(E104:E117)</f>
        <v>44380553</v>
      </c>
      <c r="F118" s="256"/>
      <c r="G118" s="12">
        <f>SUM(G104:G117)</f>
        <v>51603930</v>
      </c>
      <c r="H118" s="257"/>
      <c r="I118" s="12">
        <f>SUM(I104:I117)</f>
        <v>39542423</v>
      </c>
      <c r="J118" s="12">
        <f>SUM(J105:J117)</f>
        <v>0</v>
      </c>
      <c r="K118" s="12">
        <f>SUM(K104:K117)</f>
        <v>48886989</v>
      </c>
    </row>
    <row r="119" spans="1:11" s="10" customFormat="1" ht="20.25" customHeight="1">
      <c r="A119" s="28" t="s">
        <v>40</v>
      </c>
      <c r="C119" s="11"/>
      <c r="D119" s="11"/>
      <c r="E119" s="255">
        <v>7189573</v>
      </c>
      <c r="F119" s="256"/>
      <c r="G119" s="255">
        <v>7211115</v>
      </c>
      <c r="H119" s="205"/>
      <c r="I119" s="255">
        <v>0</v>
      </c>
      <c r="J119" s="239"/>
      <c r="K119" s="255">
        <v>0</v>
      </c>
    </row>
    <row r="120" spans="1:11" s="10" customFormat="1" ht="20.25" customHeight="1">
      <c r="A120" s="32" t="s">
        <v>14</v>
      </c>
      <c r="C120" s="11"/>
      <c r="D120" s="11"/>
      <c r="E120" s="251">
        <f>SUM(E118:E119)</f>
        <v>51570126</v>
      </c>
      <c r="F120" s="256"/>
      <c r="G120" s="251">
        <f>SUM(G118:G119)</f>
        <v>58815045</v>
      </c>
      <c r="H120" s="244"/>
      <c r="I120" s="251">
        <f>SUM(I118:I119)</f>
        <v>39542423</v>
      </c>
      <c r="J120" s="239"/>
      <c r="K120" s="251">
        <f>SUM(K118:K119)</f>
        <v>48886989</v>
      </c>
    </row>
    <row r="121" spans="1:11" s="33" customFormat="1" ht="20.25" customHeight="1">
      <c r="A121" s="28"/>
      <c r="C121" s="34"/>
      <c r="D121" s="34"/>
      <c r="E121" s="250"/>
      <c r="F121" s="250"/>
      <c r="G121" s="250"/>
      <c r="H121" s="250"/>
      <c r="I121" s="250"/>
      <c r="J121" s="239"/>
      <c r="K121" s="250"/>
    </row>
    <row r="122" spans="1:11" s="10" customFormat="1" ht="20.25" customHeight="1" thickBot="1">
      <c r="A122" s="32" t="s">
        <v>13</v>
      </c>
      <c r="C122" s="11"/>
      <c r="D122" s="11"/>
      <c r="E122" s="258">
        <f>SUM(E82+E120)</f>
        <v>139133134</v>
      </c>
      <c r="F122" s="256"/>
      <c r="G122" s="258">
        <f>SUM(G82+G120)</f>
        <v>127787984</v>
      </c>
      <c r="H122" s="244"/>
      <c r="I122" s="258">
        <f>SUM(I82+I120)</f>
        <v>92185473</v>
      </c>
      <c r="J122" s="239"/>
      <c r="K122" s="258">
        <f>SUM(K82+K120)</f>
        <v>87594147</v>
      </c>
    </row>
    <row r="123" spans="1:11" ht="20.25" customHeight="1" thickTop="1"/>
    <row r="124" spans="1:11" ht="20.25" customHeight="1">
      <c r="E124" s="35"/>
      <c r="F124" s="35"/>
      <c r="G124" s="35"/>
      <c r="H124" s="35"/>
      <c r="I124" s="35"/>
      <c r="J124" s="35"/>
      <c r="K124" s="35"/>
    </row>
    <row r="125" spans="1:11" ht="20.25" customHeight="1">
      <c r="E125" s="35"/>
      <c r="F125" s="35"/>
      <c r="G125" s="35"/>
      <c r="H125" s="35"/>
      <c r="I125" s="35"/>
      <c r="J125" s="35"/>
      <c r="K125" s="35"/>
    </row>
    <row r="126" spans="1:11" ht="20.25" customHeight="1">
      <c r="E126" s="35"/>
      <c r="F126" s="35"/>
      <c r="G126" s="35"/>
      <c r="H126" s="35"/>
      <c r="I126" s="35"/>
      <c r="J126" s="35"/>
      <c r="K126" s="35"/>
    </row>
    <row r="127" spans="1:11" ht="20.25" customHeight="1">
      <c r="E127" s="35"/>
      <c r="F127" s="35"/>
      <c r="G127" s="35"/>
      <c r="H127" s="35"/>
      <c r="I127" s="35"/>
      <c r="J127" s="35"/>
      <c r="K127" s="35"/>
    </row>
    <row r="128" spans="1:11" ht="20.25" customHeight="1">
      <c r="E128" s="35"/>
      <c r="F128" s="35"/>
      <c r="G128" s="35"/>
      <c r="H128" s="35"/>
      <c r="I128" s="35"/>
      <c r="J128" s="35"/>
      <c r="K128" s="35"/>
    </row>
    <row r="129" spans="1:11" ht="20.25" customHeight="1">
      <c r="E129" s="35"/>
      <c r="F129" s="35"/>
      <c r="G129" s="35"/>
      <c r="H129" s="35"/>
      <c r="I129" s="35"/>
      <c r="J129" s="35"/>
      <c r="K129" s="35"/>
    </row>
    <row r="130" spans="1:11" ht="20.25" customHeight="1">
      <c r="E130" s="35"/>
      <c r="F130" s="35"/>
      <c r="G130" s="35"/>
      <c r="H130" s="35"/>
      <c r="I130" s="35"/>
      <c r="J130" s="35"/>
      <c r="K130" s="35"/>
    </row>
    <row r="131" spans="1:11" ht="20.25" customHeight="1">
      <c r="E131" s="35"/>
      <c r="F131" s="35"/>
      <c r="G131" s="35"/>
      <c r="H131" s="35"/>
      <c r="I131" s="35"/>
      <c r="J131" s="35"/>
      <c r="K131" s="35"/>
    </row>
    <row r="133" spans="1:11" ht="20.25" customHeight="1">
      <c r="A133" s="36"/>
      <c r="B133" s="303" t="s">
        <v>58</v>
      </c>
      <c r="C133" s="303"/>
      <c r="D133" s="303"/>
      <c r="E133" s="303"/>
      <c r="F133" s="37"/>
      <c r="G133" s="303" t="s">
        <v>56</v>
      </c>
      <c r="H133" s="303"/>
      <c r="I133" s="303"/>
      <c r="J133" s="303"/>
      <c r="K133" s="303"/>
    </row>
    <row r="134" spans="1:11" ht="20.25" customHeight="1">
      <c r="A134" s="290"/>
      <c r="B134" s="303" t="s">
        <v>39</v>
      </c>
      <c r="C134" s="303"/>
      <c r="D134" s="303"/>
      <c r="E134" s="303"/>
      <c r="F134" s="38"/>
      <c r="G134" s="303" t="s">
        <v>292</v>
      </c>
      <c r="H134" s="303"/>
      <c r="I134" s="303"/>
      <c r="J134" s="303"/>
      <c r="K134" s="303"/>
    </row>
  </sheetData>
  <mergeCells count="28">
    <mergeCell ref="E4:H4"/>
    <mergeCell ref="I4:K4"/>
    <mergeCell ref="I5:K5"/>
    <mergeCell ref="E5:G5"/>
    <mergeCell ref="E9:K9"/>
    <mergeCell ref="B133:E133"/>
    <mergeCell ref="E50:G50"/>
    <mergeCell ref="E93:H93"/>
    <mergeCell ref="B134:E134"/>
    <mergeCell ref="G133:K133"/>
    <mergeCell ref="G134:K134"/>
    <mergeCell ref="E98:K98"/>
    <mergeCell ref="E94:G94"/>
    <mergeCell ref="I94:K94"/>
    <mergeCell ref="A9:B9"/>
    <mergeCell ref="E54:K54"/>
    <mergeCell ref="E49:H49"/>
    <mergeCell ref="I93:K93"/>
    <mergeCell ref="B88:E88"/>
    <mergeCell ref="B44:E44"/>
    <mergeCell ref="B45:E45"/>
    <mergeCell ref="I50:K50"/>
    <mergeCell ref="G88:K88"/>
    <mergeCell ref="G89:K89"/>
    <mergeCell ref="B89:E89"/>
    <mergeCell ref="G44:K44"/>
    <mergeCell ref="G45:K45"/>
    <mergeCell ref="I49:K49"/>
  </mergeCells>
  <phoneticPr fontId="2" type="noConversion"/>
  <pageMargins left="0.7" right="0.7" top="0.48" bottom="0.5" header="0.5" footer="0.4"/>
  <pageSetup paperSize="9" scale="78" firstPageNumber="3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8" tint="0.59999389629810485"/>
  </sheetPr>
  <dimension ref="A1:S103"/>
  <sheetViews>
    <sheetView view="pageBreakPreview" topLeftCell="A96" zoomScale="80" zoomScaleNormal="68" zoomScaleSheetLayoutView="80" workbookViewId="0">
      <selection activeCell="A90" sqref="A1:XFD1048576"/>
    </sheetView>
  </sheetViews>
  <sheetFormatPr defaultColWidth="26.5703125" defaultRowHeight="19.5" customHeight="1"/>
  <cols>
    <col min="1" max="1" width="2.5703125" style="63" customWidth="1"/>
    <col min="2" max="2" width="2.7109375" style="63" customWidth="1"/>
    <col min="3" max="3" width="41.28515625" style="63" customWidth="1"/>
    <col min="4" max="4" width="6.28515625" style="73" customWidth="1"/>
    <col min="5" max="5" width="1.7109375" style="73" customWidth="1"/>
    <col min="6" max="6" width="14.28515625" style="63" customWidth="1"/>
    <col min="7" max="7" width="1.28515625" style="63" customWidth="1"/>
    <col min="8" max="8" width="14.28515625" style="63" customWidth="1"/>
    <col min="9" max="9" width="1.28515625" style="63" customWidth="1"/>
    <col min="10" max="10" width="14.28515625" style="63" customWidth="1"/>
    <col min="11" max="11" width="1.28515625" style="66" customWidth="1"/>
    <col min="12" max="12" width="14.28515625" style="63" customWidth="1"/>
    <col min="13" max="13" width="15.5703125" style="63" customWidth="1"/>
    <col min="14" max="16384" width="26.5703125" style="63"/>
  </cols>
  <sheetData>
    <row r="1" spans="1:13" s="67" customFormat="1" ht="19.5" customHeight="1">
      <c r="A1" s="292" t="s">
        <v>61</v>
      </c>
      <c r="B1" s="47"/>
      <c r="D1" s="68"/>
      <c r="E1" s="68"/>
      <c r="K1" s="69"/>
      <c r="M1" s="293"/>
    </row>
    <row r="2" spans="1:13" s="67" customFormat="1" ht="19.5" customHeight="1">
      <c r="A2" s="292" t="s">
        <v>76</v>
      </c>
      <c r="B2" s="70"/>
      <c r="C2" s="70"/>
      <c r="D2" s="71"/>
      <c r="E2" s="71"/>
      <c r="F2" s="72"/>
      <c r="G2" s="72"/>
      <c r="H2" s="72"/>
      <c r="K2" s="69"/>
      <c r="M2" s="293"/>
    </row>
    <row r="3" spans="1:13" ht="9.6" customHeight="1"/>
    <row r="4" spans="1:13" ht="21" customHeight="1">
      <c r="F4" s="311" t="s">
        <v>77</v>
      </c>
      <c r="G4" s="311"/>
      <c r="H4" s="311"/>
      <c r="I4" s="288"/>
      <c r="J4" s="311" t="s">
        <v>78</v>
      </c>
      <c r="K4" s="311"/>
      <c r="L4" s="311"/>
      <c r="M4" s="294"/>
    </row>
    <row r="5" spans="1:13" ht="21" customHeight="1">
      <c r="F5" s="311" t="s">
        <v>79</v>
      </c>
      <c r="G5" s="311"/>
      <c r="H5" s="311"/>
      <c r="I5" s="288"/>
      <c r="J5" s="311" t="s">
        <v>79</v>
      </c>
      <c r="K5" s="311"/>
      <c r="L5" s="311"/>
      <c r="M5" s="294"/>
    </row>
    <row r="6" spans="1:13" ht="21" customHeight="1">
      <c r="F6" s="309" t="s">
        <v>80</v>
      </c>
      <c r="G6" s="309"/>
      <c r="H6" s="309"/>
      <c r="I6" s="288"/>
      <c r="J6" s="309" t="s">
        <v>80</v>
      </c>
      <c r="K6" s="309"/>
      <c r="L6" s="309"/>
      <c r="M6" s="294"/>
    </row>
    <row r="7" spans="1:13" ht="21" customHeight="1">
      <c r="F7" s="308" t="s">
        <v>281</v>
      </c>
      <c r="G7" s="309"/>
      <c r="H7" s="309"/>
      <c r="I7" s="288"/>
      <c r="J7" s="308" t="s">
        <v>281</v>
      </c>
      <c r="K7" s="309"/>
      <c r="L7" s="309"/>
      <c r="M7" s="294"/>
    </row>
    <row r="8" spans="1:13" ht="21" customHeight="1">
      <c r="D8" s="73" t="s">
        <v>1</v>
      </c>
      <c r="F8" s="74">
        <v>2020</v>
      </c>
      <c r="G8" s="74"/>
      <c r="H8" s="74">
        <v>2019</v>
      </c>
      <c r="I8" s="74"/>
      <c r="J8" s="74">
        <v>2020</v>
      </c>
      <c r="K8" s="74"/>
      <c r="L8" s="74">
        <v>2019</v>
      </c>
      <c r="M8" s="289"/>
    </row>
    <row r="9" spans="1:13" ht="21" customHeight="1">
      <c r="F9" s="310" t="s">
        <v>101</v>
      </c>
      <c r="G9" s="310"/>
      <c r="H9" s="310"/>
      <c r="I9" s="310"/>
      <c r="J9" s="310"/>
      <c r="K9" s="310"/>
      <c r="L9" s="310"/>
      <c r="M9" s="289"/>
    </row>
    <row r="10" spans="1:13" ht="19.149999999999999" customHeight="1">
      <c r="A10" s="75" t="s">
        <v>133</v>
      </c>
      <c r="B10" s="75"/>
      <c r="C10" s="76"/>
      <c r="F10" s="291"/>
      <c r="G10" s="291"/>
      <c r="H10" s="291"/>
      <c r="I10" s="291"/>
      <c r="J10" s="291"/>
      <c r="K10" s="291"/>
      <c r="L10" s="291"/>
      <c r="M10" s="289"/>
    </row>
    <row r="11" spans="1:13" ht="19.149999999999999" customHeight="1">
      <c r="A11" s="75"/>
      <c r="B11" s="75" t="s">
        <v>134</v>
      </c>
      <c r="C11" s="75"/>
      <c r="D11" s="78">
        <v>6</v>
      </c>
      <c r="E11" s="78"/>
      <c r="F11" s="79">
        <v>26594311</v>
      </c>
      <c r="G11" s="79"/>
      <c r="H11" s="79">
        <v>48326050</v>
      </c>
      <c r="I11" s="80"/>
      <c r="J11" s="79">
        <v>22568601</v>
      </c>
      <c r="K11" s="81"/>
      <c r="L11" s="79">
        <v>41082562</v>
      </c>
      <c r="M11" s="295"/>
    </row>
    <row r="12" spans="1:13" ht="19.149999999999999" customHeight="1">
      <c r="A12" s="75" t="s">
        <v>135</v>
      </c>
      <c r="B12" s="75"/>
      <c r="C12" s="75"/>
      <c r="D12" s="78"/>
      <c r="E12" s="78"/>
      <c r="F12" s="79"/>
      <c r="G12" s="79"/>
      <c r="H12" s="79"/>
      <c r="I12" s="80"/>
      <c r="J12" s="79"/>
      <c r="K12" s="81"/>
      <c r="L12" s="79"/>
      <c r="M12" s="295"/>
    </row>
    <row r="13" spans="1:13" ht="19.149999999999999" customHeight="1">
      <c r="A13" s="75"/>
      <c r="B13" s="75" t="s">
        <v>134</v>
      </c>
      <c r="C13" s="75"/>
      <c r="D13" s="78">
        <v>6</v>
      </c>
      <c r="E13" s="78"/>
      <c r="F13" s="82">
        <v>-26035842</v>
      </c>
      <c r="G13" s="79"/>
      <c r="H13" s="82">
        <v>-45738380</v>
      </c>
      <c r="I13" s="80"/>
      <c r="J13" s="82">
        <v>-23294686</v>
      </c>
      <c r="K13" s="81"/>
      <c r="L13" s="82">
        <v>-39632893</v>
      </c>
      <c r="M13" s="62"/>
    </row>
    <row r="14" spans="1:13" s="56" customFormat="1" ht="19.149999999999999" customHeight="1">
      <c r="A14" s="83" t="s">
        <v>81</v>
      </c>
      <c r="C14" s="84"/>
      <c r="D14" s="85"/>
      <c r="E14" s="85"/>
      <c r="F14" s="58">
        <f>SUM(F11:F13)</f>
        <v>558469</v>
      </c>
      <c r="G14" s="86"/>
      <c r="H14" s="58">
        <f>SUM(H11:H13)</f>
        <v>2587670</v>
      </c>
      <c r="I14" s="87"/>
      <c r="J14" s="58">
        <f>SUM(J11:J13)</f>
        <v>-726085</v>
      </c>
      <c r="K14" s="88"/>
      <c r="L14" s="58">
        <f>SUM(L11:L13)</f>
        <v>1449669</v>
      </c>
      <c r="M14" s="296"/>
    </row>
    <row r="15" spans="1:13" s="56" customFormat="1" ht="12.4" customHeight="1">
      <c r="A15" s="83"/>
      <c r="C15" s="84"/>
      <c r="D15" s="85"/>
      <c r="E15" s="85"/>
      <c r="F15" s="58"/>
      <c r="G15" s="86"/>
      <c r="H15" s="58"/>
      <c r="I15" s="87"/>
      <c r="J15" s="58"/>
      <c r="K15" s="88"/>
      <c r="L15" s="58"/>
      <c r="M15" s="296"/>
    </row>
    <row r="16" spans="1:13" s="56" customFormat="1" ht="19.149999999999999" customHeight="1">
      <c r="A16" s="90" t="s">
        <v>234</v>
      </c>
      <c r="B16" s="83"/>
      <c r="C16" s="84"/>
      <c r="D16" s="78">
        <v>6</v>
      </c>
      <c r="E16" s="78"/>
      <c r="F16" s="81">
        <v>0</v>
      </c>
      <c r="G16" s="86"/>
      <c r="H16" s="81">
        <v>0</v>
      </c>
      <c r="I16" s="87"/>
      <c r="J16" s="81">
        <v>15190</v>
      </c>
      <c r="K16" s="88"/>
      <c r="L16" s="81">
        <v>463190</v>
      </c>
      <c r="M16" s="296"/>
    </row>
    <row r="17" spans="1:13" s="56" customFormat="1" ht="19.149999999999999" customHeight="1">
      <c r="A17" s="63" t="s">
        <v>21</v>
      </c>
      <c r="B17" s="83"/>
      <c r="C17" s="84"/>
      <c r="D17" s="78">
        <v>6</v>
      </c>
      <c r="E17" s="78"/>
      <c r="F17" s="81">
        <v>186783</v>
      </c>
      <c r="G17" s="86"/>
      <c r="H17" s="81">
        <v>108315</v>
      </c>
      <c r="I17" s="87"/>
      <c r="J17" s="81">
        <v>161523</v>
      </c>
      <c r="K17" s="88"/>
      <c r="L17" s="81">
        <v>83097</v>
      </c>
      <c r="M17" s="296"/>
    </row>
    <row r="18" spans="1:13" s="56" customFormat="1" ht="19.149999999999999" customHeight="1">
      <c r="A18" s="63" t="s">
        <v>22</v>
      </c>
      <c r="B18" s="83"/>
      <c r="C18" s="84"/>
      <c r="D18" s="78">
        <v>6</v>
      </c>
      <c r="E18" s="78"/>
      <c r="F18" s="81">
        <v>-969858</v>
      </c>
      <c r="G18" s="86"/>
      <c r="H18" s="81">
        <v>-1165558</v>
      </c>
      <c r="I18" s="87"/>
      <c r="J18" s="81">
        <v>-705244</v>
      </c>
      <c r="K18" s="88"/>
      <c r="L18" s="81">
        <v>-810531</v>
      </c>
      <c r="M18" s="296"/>
    </row>
    <row r="19" spans="1:13" s="56" customFormat="1" ht="19.149999999999999" customHeight="1">
      <c r="A19" s="63" t="s">
        <v>23</v>
      </c>
      <c r="B19" s="83"/>
      <c r="C19" s="84"/>
      <c r="D19" s="78">
        <v>6</v>
      </c>
      <c r="E19" s="78"/>
      <c r="F19" s="81">
        <f>-604411-10797</f>
        <v>-615208</v>
      </c>
      <c r="G19" s="86"/>
      <c r="H19" s="81">
        <v>-731698</v>
      </c>
      <c r="I19" s="87"/>
      <c r="J19" s="81">
        <v>-336165</v>
      </c>
      <c r="K19" s="88"/>
      <c r="L19" s="81">
        <v>-457412</v>
      </c>
      <c r="M19" s="296"/>
    </row>
    <row r="20" spans="1:13" s="56" customFormat="1" ht="19.149999999999999" customHeight="1">
      <c r="A20" s="63" t="s">
        <v>64</v>
      </c>
      <c r="B20" s="83"/>
      <c r="C20" s="84"/>
      <c r="D20" s="78"/>
      <c r="E20" s="78"/>
      <c r="F20" s="81">
        <v>0</v>
      </c>
      <c r="G20" s="86"/>
      <c r="H20" s="81">
        <v>-184</v>
      </c>
      <c r="I20" s="87"/>
      <c r="J20" s="89">
        <v>0</v>
      </c>
      <c r="K20" s="88"/>
      <c r="L20" s="89">
        <v>0</v>
      </c>
      <c r="M20" s="296"/>
    </row>
    <row r="21" spans="1:13" s="56" customFormat="1" ht="19.149999999999999" customHeight="1">
      <c r="A21" s="90" t="s">
        <v>203</v>
      </c>
      <c r="B21" s="83"/>
      <c r="C21" s="75"/>
      <c r="D21" s="78"/>
      <c r="E21" s="78"/>
      <c r="F21" s="81">
        <v>282700</v>
      </c>
      <c r="G21" s="58"/>
      <c r="H21" s="81">
        <v>-1087</v>
      </c>
      <c r="I21" s="91"/>
      <c r="J21" s="89">
        <v>303368</v>
      </c>
      <c r="K21" s="61"/>
      <c r="L21" s="89">
        <v>-35831</v>
      </c>
      <c r="M21" s="296"/>
    </row>
    <row r="22" spans="1:13" s="56" customFormat="1" ht="19.149999999999999" customHeight="1">
      <c r="A22" s="63" t="s">
        <v>46</v>
      </c>
      <c r="B22" s="83"/>
      <c r="C22" s="75"/>
      <c r="D22" s="78"/>
      <c r="E22" s="78"/>
      <c r="F22" s="81">
        <v>132244</v>
      </c>
      <c r="G22" s="58"/>
      <c r="H22" s="81">
        <v>167693</v>
      </c>
      <c r="I22" s="91"/>
      <c r="J22" s="89">
        <v>233661</v>
      </c>
      <c r="K22" s="61"/>
      <c r="L22" s="89">
        <v>135331</v>
      </c>
      <c r="M22" s="296"/>
    </row>
    <row r="23" spans="1:13" s="56" customFormat="1" ht="19.149999999999999" customHeight="1">
      <c r="A23" s="90" t="s">
        <v>245</v>
      </c>
      <c r="B23" s="83"/>
      <c r="C23" s="84"/>
      <c r="D23" s="85"/>
      <c r="E23" s="85"/>
      <c r="F23" s="82">
        <v>-83073</v>
      </c>
      <c r="G23" s="58"/>
      <c r="H23" s="82">
        <v>0</v>
      </c>
      <c r="I23" s="91"/>
      <c r="J23" s="82">
        <v>0</v>
      </c>
      <c r="K23" s="61"/>
      <c r="L23" s="82">
        <v>0</v>
      </c>
      <c r="M23" s="296"/>
    </row>
    <row r="24" spans="1:13" ht="19.149999999999999" customHeight="1">
      <c r="A24" s="56" t="s">
        <v>246</v>
      </c>
      <c r="B24" s="56"/>
      <c r="C24" s="56"/>
      <c r="D24" s="57"/>
      <c r="E24" s="57"/>
      <c r="F24" s="58">
        <f>SUM(F14:F23)</f>
        <v>-507943</v>
      </c>
      <c r="G24" s="59"/>
      <c r="H24" s="58">
        <f>SUM(H14:H23)</f>
        <v>965151</v>
      </c>
      <c r="I24" s="60"/>
      <c r="J24" s="58">
        <f>SUM(J14:J23)</f>
        <v>-1053752</v>
      </c>
      <c r="K24" s="61"/>
      <c r="L24" s="58">
        <f>SUM(L14:L23)</f>
        <v>827513</v>
      </c>
      <c r="M24" s="62"/>
    </row>
    <row r="25" spans="1:13" ht="12.4" customHeight="1">
      <c r="A25" s="56"/>
      <c r="B25" s="56"/>
      <c r="C25" s="56"/>
      <c r="D25" s="57"/>
      <c r="E25" s="57"/>
      <c r="F25" s="58"/>
      <c r="G25" s="59"/>
      <c r="H25" s="58"/>
      <c r="I25" s="60"/>
      <c r="J25" s="58"/>
      <c r="K25" s="61"/>
      <c r="L25" s="58"/>
      <c r="M25" s="62"/>
    </row>
    <row r="26" spans="1:13" ht="19.149999999999999" hidden="1" customHeight="1">
      <c r="A26" s="55" t="s">
        <v>204</v>
      </c>
      <c r="B26" s="56"/>
      <c r="C26" s="56"/>
      <c r="D26" s="57"/>
      <c r="E26" s="57"/>
      <c r="F26" s="58"/>
      <c r="G26" s="59"/>
      <c r="H26" s="58"/>
      <c r="I26" s="60"/>
      <c r="J26" s="58"/>
      <c r="K26" s="61"/>
      <c r="L26" s="58"/>
      <c r="M26" s="62"/>
    </row>
    <row r="27" spans="1:13" ht="19.149999999999999" hidden="1" customHeight="1">
      <c r="A27" s="55" t="s">
        <v>205</v>
      </c>
      <c r="B27" s="56"/>
      <c r="C27" s="56"/>
      <c r="D27" s="57"/>
      <c r="E27" s="57"/>
      <c r="F27" s="58"/>
      <c r="G27" s="59"/>
      <c r="H27" s="58"/>
      <c r="I27" s="60"/>
      <c r="J27" s="58"/>
      <c r="K27" s="61"/>
      <c r="L27" s="58"/>
      <c r="M27" s="62"/>
    </row>
    <row r="28" spans="1:13" ht="19.149999999999999" customHeight="1">
      <c r="A28" s="63" t="s">
        <v>20</v>
      </c>
      <c r="D28" s="57"/>
      <c r="E28" s="57"/>
      <c r="F28" s="81">
        <v>-517335</v>
      </c>
      <c r="G28" s="92"/>
      <c r="H28" s="81">
        <v>-421326</v>
      </c>
      <c r="I28" s="93"/>
      <c r="J28" s="81">
        <v>-268223</v>
      </c>
      <c r="K28" s="89"/>
      <c r="L28" s="81">
        <v>-266474</v>
      </c>
      <c r="M28" s="62"/>
    </row>
    <row r="29" spans="1:13" ht="19.149999999999999" customHeight="1">
      <c r="A29" s="90" t="s">
        <v>300</v>
      </c>
      <c r="B29" s="103"/>
      <c r="C29" s="56"/>
      <c r="D29" s="57">
        <v>18</v>
      </c>
      <c r="E29" s="57"/>
      <c r="F29" s="81">
        <v>-894990</v>
      </c>
      <c r="G29" s="92"/>
      <c r="H29" s="81">
        <v>0</v>
      </c>
      <c r="I29" s="93"/>
      <c r="J29" s="81">
        <v>-893877</v>
      </c>
      <c r="K29" s="89"/>
      <c r="L29" s="81">
        <v>0</v>
      </c>
      <c r="M29" s="62"/>
    </row>
    <row r="30" spans="1:13" s="75" customFormat="1" ht="19.149999999999999" customHeight="1">
      <c r="A30" s="259" t="s">
        <v>303</v>
      </c>
      <c r="D30" s="57"/>
      <c r="E30" s="57"/>
      <c r="F30" s="95"/>
      <c r="G30" s="96"/>
      <c r="H30" s="95"/>
      <c r="I30" s="93"/>
      <c r="J30" s="95"/>
      <c r="K30" s="97"/>
      <c r="L30" s="95"/>
      <c r="M30" s="297"/>
    </row>
    <row r="31" spans="1:13" s="75" customFormat="1" ht="19.149999999999999" customHeight="1">
      <c r="A31" s="94"/>
      <c r="B31" s="259" t="s">
        <v>247</v>
      </c>
      <c r="D31" s="57">
        <v>9</v>
      </c>
      <c r="E31" s="57"/>
      <c r="F31" s="124">
        <v>168802</v>
      </c>
      <c r="G31" s="96"/>
      <c r="H31" s="124">
        <v>156343</v>
      </c>
      <c r="I31" s="93"/>
      <c r="J31" s="124">
        <v>0</v>
      </c>
      <c r="K31" s="97"/>
      <c r="L31" s="124">
        <v>0</v>
      </c>
      <c r="M31" s="297"/>
    </row>
    <row r="32" spans="1:13" ht="19.149999999999999" hidden="1" customHeight="1">
      <c r="A32" s="55" t="s">
        <v>206</v>
      </c>
      <c r="B32" s="56"/>
      <c r="C32" s="56"/>
      <c r="D32" s="57"/>
      <c r="E32" s="57"/>
      <c r="F32" s="58"/>
      <c r="G32" s="59"/>
      <c r="H32" s="58"/>
      <c r="I32" s="60"/>
      <c r="J32" s="58"/>
      <c r="K32" s="61"/>
      <c r="L32" s="58"/>
      <c r="M32" s="62"/>
    </row>
    <row r="33" spans="1:13" ht="19.149999999999999" hidden="1" customHeight="1">
      <c r="A33" s="55" t="s">
        <v>207</v>
      </c>
      <c r="B33" s="56"/>
      <c r="C33" s="56"/>
      <c r="D33" s="57"/>
      <c r="E33" s="57"/>
      <c r="F33" s="58"/>
      <c r="G33" s="59"/>
      <c r="H33" s="58"/>
      <c r="I33" s="60"/>
      <c r="J33" s="58"/>
      <c r="K33" s="61"/>
      <c r="L33" s="58"/>
      <c r="M33" s="62"/>
    </row>
    <row r="34" spans="1:13" ht="19.149999999999999" hidden="1" customHeight="1">
      <c r="A34" s="55" t="s">
        <v>208</v>
      </c>
      <c r="B34" s="56"/>
      <c r="C34" s="56"/>
      <c r="D34" s="57"/>
      <c r="E34" s="57"/>
      <c r="F34" s="58"/>
      <c r="G34" s="59"/>
      <c r="H34" s="58"/>
      <c r="I34" s="60"/>
      <c r="J34" s="58"/>
      <c r="K34" s="61"/>
      <c r="L34" s="58"/>
      <c r="M34" s="62"/>
    </row>
    <row r="35" spans="1:13" ht="19.149999999999999" hidden="1" customHeight="1">
      <c r="A35" s="55" t="s">
        <v>209</v>
      </c>
      <c r="B35" s="56"/>
      <c r="C35" s="56"/>
      <c r="D35" s="57"/>
      <c r="E35" s="57"/>
      <c r="F35" s="121"/>
      <c r="G35" s="59"/>
      <c r="H35" s="121"/>
      <c r="I35" s="60"/>
      <c r="J35" s="58"/>
      <c r="K35" s="61"/>
      <c r="L35" s="121"/>
      <c r="M35" s="62"/>
    </row>
    <row r="36" spans="1:13" ht="19.149999999999999" customHeight="1">
      <c r="A36" s="56" t="s">
        <v>103</v>
      </c>
      <c r="D36" s="78"/>
      <c r="E36" s="78"/>
      <c r="F36" s="58">
        <f>SUM(F24:F31)</f>
        <v>-1751466</v>
      </c>
      <c r="G36" s="79"/>
      <c r="H36" s="58">
        <f>SUM(H24:H31)</f>
        <v>700168</v>
      </c>
      <c r="I36" s="80"/>
      <c r="J36" s="58">
        <f>SUM(J24:J31)</f>
        <v>-2215852</v>
      </c>
      <c r="K36" s="81"/>
      <c r="L36" s="58">
        <f>SUM(L24:L31)</f>
        <v>561039</v>
      </c>
      <c r="M36" s="62"/>
    </row>
    <row r="37" spans="1:13" ht="19.149999999999999" customHeight="1">
      <c r="A37" s="90" t="s">
        <v>282</v>
      </c>
      <c r="D37" s="57">
        <v>15</v>
      </c>
      <c r="E37" s="57"/>
      <c r="F37" s="82">
        <v>26042</v>
      </c>
      <c r="G37" s="92"/>
      <c r="H37" s="82">
        <v>-24855</v>
      </c>
      <c r="I37" s="98"/>
      <c r="J37" s="82">
        <v>249752</v>
      </c>
      <c r="K37" s="99"/>
      <c r="L37" s="82">
        <v>-1262</v>
      </c>
      <c r="M37" s="62"/>
    </row>
    <row r="38" spans="1:13" s="56" customFormat="1" ht="19.149999999999999" customHeight="1" thickBot="1">
      <c r="A38" s="56" t="s">
        <v>104</v>
      </c>
      <c r="D38" s="100"/>
      <c r="E38" s="100"/>
      <c r="F38" s="101">
        <f>SUM(F36:F37)</f>
        <v>-1725424</v>
      </c>
      <c r="G38" s="102"/>
      <c r="H38" s="101">
        <f>SUM(H36:H37)</f>
        <v>675313</v>
      </c>
      <c r="I38" s="102"/>
      <c r="J38" s="101">
        <f>SUM(J36:J37)</f>
        <v>-1966100</v>
      </c>
      <c r="K38" s="88"/>
      <c r="L38" s="101">
        <f>SUM(L36:L37)</f>
        <v>559777</v>
      </c>
      <c r="M38" s="298"/>
    </row>
    <row r="39" spans="1:13" ht="19.149999999999999" customHeight="1" thickTop="1">
      <c r="F39" s="89"/>
      <c r="G39" s="79"/>
      <c r="H39" s="89"/>
      <c r="I39" s="79"/>
      <c r="J39" s="89"/>
      <c r="K39" s="81"/>
      <c r="L39" s="89"/>
      <c r="M39" s="299"/>
    </row>
    <row r="40" spans="1:13" ht="19.149999999999999" customHeight="1">
      <c r="A40" s="18" t="s">
        <v>105</v>
      </c>
      <c r="B40" s="56"/>
      <c r="C40" s="56"/>
      <c r="F40" s="89"/>
      <c r="G40" s="79"/>
      <c r="H40" s="89"/>
      <c r="I40" s="79"/>
      <c r="J40" s="89"/>
      <c r="K40" s="81"/>
      <c r="L40" s="89"/>
      <c r="M40" s="299"/>
    </row>
    <row r="41" spans="1:13" ht="19.149999999999999" customHeight="1">
      <c r="B41" s="103" t="s">
        <v>248</v>
      </c>
      <c r="F41" s="81">
        <v>-1910718</v>
      </c>
      <c r="G41" s="79"/>
      <c r="H41" s="81">
        <v>528121</v>
      </c>
      <c r="I41" s="79"/>
      <c r="J41" s="81">
        <v>-1966100</v>
      </c>
      <c r="K41" s="81"/>
      <c r="L41" s="81">
        <v>559777</v>
      </c>
      <c r="M41" s="300"/>
    </row>
    <row r="42" spans="1:13" ht="19.149999999999999" customHeight="1">
      <c r="A42" s="260" t="s">
        <v>249</v>
      </c>
      <c r="B42" s="90" t="s">
        <v>40</v>
      </c>
      <c r="F42" s="105">
        <v>185294</v>
      </c>
      <c r="G42" s="106"/>
      <c r="H42" s="105">
        <v>147192</v>
      </c>
      <c r="I42" s="106"/>
      <c r="J42" s="107">
        <v>0</v>
      </c>
      <c r="K42" s="81"/>
      <c r="L42" s="107">
        <v>0</v>
      </c>
      <c r="M42" s="299"/>
    </row>
    <row r="43" spans="1:13" s="56" customFormat="1" ht="19.149999999999999" customHeight="1" thickBot="1">
      <c r="A43" s="56" t="s">
        <v>104</v>
      </c>
      <c r="B43" s="63"/>
      <c r="C43" s="63"/>
      <c r="D43" s="73"/>
      <c r="E43" s="73"/>
      <c r="F43" s="101">
        <f>SUM(F41:F42)</f>
        <v>-1725424</v>
      </c>
      <c r="G43" s="102"/>
      <c r="H43" s="101">
        <f>SUM(H41:H42)</f>
        <v>675313</v>
      </c>
      <c r="I43" s="102"/>
      <c r="J43" s="101">
        <f>SUM(J41:J42)</f>
        <v>-1966100</v>
      </c>
      <c r="K43" s="102"/>
      <c r="L43" s="101">
        <f>SUM(L41:L42)</f>
        <v>559777</v>
      </c>
      <c r="M43" s="298"/>
    </row>
    <row r="44" spans="1:13" ht="9" customHeight="1" thickTop="1">
      <c r="A44" s="56"/>
      <c r="B44" s="56"/>
      <c r="C44" s="56"/>
      <c r="D44" s="100"/>
      <c r="E44" s="100"/>
      <c r="F44" s="108"/>
      <c r="G44" s="109"/>
      <c r="H44" s="108"/>
      <c r="I44" s="109"/>
      <c r="J44" s="108"/>
      <c r="K44" s="108"/>
      <c r="L44" s="108"/>
    </row>
    <row r="45" spans="1:13" ht="21" customHeight="1">
      <c r="A45" s="110"/>
    </row>
    <row r="46" spans="1:13" s="66" customFormat="1" ht="21" hidden="1" customHeight="1" thickBot="1">
      <c r="A46" s="111"/>
      <c r="D46" s="112"/>
      <c r="E46" s="112"/>
      <c r="F46" s="113"/>
      <c r="H46" s="113"/>
      <c r="J46" s="113"/>
      <c r="L46" s="113"/>
    </row>
    <row r="47" spans="1:13" ht="19.149999999999999" customHeight="1" thickBot="1">
      <c r="A47" s="110" t="s">
        <v>330</v>
      </c>
      <c r="D47" s="73">
        <v>16</v>
      </c>
      <c r="F47" s="230">
        <v>-1.5</v>
      </c>
      <c r="G47" s="56"/>
      <c r="H47" s="230">
        <v>0.38355154193982377</v>
      </c>
      <c r="I47" s="56"/>
      <c r="J47" s="230">
        <v>-1.54</v>
      </c>
      <c r="K47" s="114"/>
      <c r="L47" s="230">
        <v>0.40654193166423741</v>
      </c>
    </row>
    <row r="48" spans="1:13" ht="21" customHeight="1" thickTop="1">
      <c r="A48" s="115"/>
      <c r="B48" s="115"/>
      <c r="C48" s="115"/>
    </row>
    <row r="49" spans="1:19" ht="21" customHeight="1">
      <c r="A49" s="115"/>
      <c r="B49" s="115"/>
      <c r="C49" s="115"/>
    </row>
    <row r="50" spans="1:19" ht="21" customHeight="1">
      <c r="A50" s="115"/>
      <c r="B50" s="115"/>
      <c r="C50" s="115"/>
    </row>
    <row r="51" spans="1:19" ht="21" customHeight="1">
      <c r="A51" s="115"/>
      <c r="B51" s="115"/>
      <c r="C51" s="115"/>
    </row>
    <row r="52" spans="1:19" ht="21" customHeight="1">
      <c r="A52" s="115"/>
      <c r="B52" s="115"/>
      <c r="C52" s="115"/>
    </row>
    <row r="53" spans="1:19" ht="18.399999999999999" customHeight="1">
      <c r="A53" s="18"/>
      <c r="B53" s="74"/>
      <c r="C53" s="303" t="s">
        <v>58</v>
      </c>
      <c r="D53" s="303"/>
      <c r="E53" s="116"/>
      <c r="F53" s="116"/>
      <c r="G53" s="116"/>
      <c r="H53" s="303" t="s">
        <v>56</v>
      </c>
      <c r="I53" s="303"/>
      <c r="J53" s="303"/>
      <c r="K53" s="116"/>
      <c r="L53" s="116"/>
      <c r="M53" s="38"/>
    </row>
    <row r="54" spans="1:19" ht="18.399999999999999" customHeight="1">
      <c r="A54" s="117"/>
      <c r="B54" s="117"/>
      <c r="C54" s="303" t="s">
        <v>39</v>
      </c>
      <c r="D54" s="303"/>
      <c r="E54" s="116"/>
      <c r="F54" s="303" t="s">
        <v>292</v>
      </c>
      <c r="G54" s="303"/>
      <c r="H54" s="303"/>
      <c r="I54" s="303"/>
      <c r="J54" s="303"/>
      <c r="K54" s="303"/>
      <c r="L54" s="303"/>
      <c r="M54" s="38"/>
    </row>
    <row r="55" spans="1:19" ht="18.399999999999999" customHeight="1">
      <c r="A55" s="117"/>
      <c r="B55" s="117"/>
      <c r="C55" s="287"/>
      <c r="D55" s="287"/>
      <c r="E55" s="116"/>
      <c r="F55" s="287"/>
      <c r="G55" s="287"/>
      <c r="H55" s="287"/>
      <c r="I55" s="287"/>
      <c r="J55" s="287"/>
      <c r="K55" s="287"/>
      <c r="L55" s="287"/>
      <c r="M55" s="38"/>
    </row>
    <row r="56" spans="1:19" ht="19.5" customHeight="1">
      <c r="A56" s="15" t="s">
        <v>61</v>
      </c>
      <c r="B56" s="47"/>
      <c r="C56" s="67"/>
      <c r="D56" s="68"/>
      <c r="E56" s="68"/>
      <c r="F56" s="67"/>
      <c r="G56" s="67"/>
      <c r="H56" s="67"/>
      <c r="I56" s="67"/>
      <c r="J56" s="67"/>
      <c r="K56" s="69"/>
      <c r="L56" s="67"/>
    </row>
    <row r="57" spans="1:19" ht="19.5" customHeight="1">
      <c r="A57" s="292" t="s">
        <v>76</v>
      </c>
      <c r="B57" s="70"/>
      <c r="C57" s="70"/>
      <c r="D57" s="71"/>
      <c r="E57" s="71"/>
      <c r="F57" s="72"/>
      <c r="G57" s="72"/>
      <c r="H57" s="72"/>
      <c r="I57" s="67"/>
      <c r="J57" s="67"/>
      <c r="K57" s="69"/>
      <c r="L57" s="67"/>
    </row>
    <row r="59" spans="1:19" ht="19.5" customHeight="1">
      <c r="F59" s="304" t="s">
        <v>77</v>
      </c>
      <c r="G59" s="304"/>
      <c r="H59" s="304"/>
      <c r="I59" s="304"/>
      <c r="J59" s="304" t="s">
        <v>78</v>
      </c>
      <c r="K59" s="304"/>
      <c r="L59" s="304"/>
    </row>
    <row r="60" spans="1:19" ht="19.5" customHeight="1">
      <c r="F60" s="304" t="s">
        <v>79</v>
      </c>
      <c r="G60" s="304"/>
      <c r="H60" s="304"/>
      <c r="I60" s="21"/>
      <c r="J60" s="304" t="s">
        <v>79</v>
      </c>
      <c r="K60" s="304"/>
      <c r="L60" s="304"/>
    </row>
    <row r="61" spans="1:19" ht="19.5" customHeight="1">
      <c r="F61" s="309" t="s">
        <v>80</v>
      </c>
      <c r="G61" s="309"/>
      <c r="H61" s="309"/>
      <c r="I61" s="288"/>
      <c r="J61" s="309" t="s">
        <v>80</v>
      </c>
      <c r="K61" s="309"/>
      <c r="L61" s="309"/>
    </row>
    <row r="62" spans="1:19" ht="19.5" customHeight="1">
      <c r="F62" s="308" t="s">
        <v>281</v>
      </c>
      <c r="G62" s="309"/>
      <c r="H62" s="309"/>
      <c r="I62" s="288"/>
      <c r="J62" s="308" t="s">
        <v>281</v>
      </c>
      <c r="K62" s="309"/>
      <c r="L62" s="309"/>
    </row>
    <row r="63" spans="1:19" ht="19.5" customHeight="1">
      <c r="F63" s="74">
        <v>2020</v>
      </c>
      <c r="G63" s="74"/>
      <c r="H63" s="74">
        <v>2019</v>
      </c>
      <c r="I63" s="74"/>
      <c r="J63" s="74">
        <v>2020</v>
      </c>
      <c r="K63" s="74"/>
      <c r="L63" s="74">
        <v>2019</v>
      </c>
      <c r="S63" s="63" t="s">
        <v>82</v>
      </c>
    </row>
    <row r="64" spans="1:19" ht="19.5" customHeight="1">
      <c r="F64" s="310" t="s">
        <v>101</v>
      </c>
      <c r="G64" s="310"/>
      <c r="H64" s="310"/>
      <c r="I64" s="310"/>
      <c r="J64" s="310"/>
      <c r="K64" s="310"/>
      <c r="L64" s="310"/>
    </row>
    <row r="65" spans="1:12" ht="19.5" customHeight="1">
      <c r="F65" s="291"/>
      <c r="G65" s="291"/>
      <c r="H65" s="291"/>
      <c r="I65" s="291"/>
      <c r="J65" s="291"/>
      <c r="K65" s="291"/>
      <c r="L65" s="291"/>
    </row>
    <row r="66" spans="1:12" ht="19.5" customHeight="1">
      <c r="A66" s="56" t="s">
        <v>104</v>
      </c>
      <c r="B66" s="56"/>
      <c r="C66" s="83"/>
      <c r="D66" s="100"/>
      <c r="E66" s="100"/>
      <c r="F66" s="88">
        <f>+F43</f>
        <v>-1725424</v>
      </c>
      <c r="G66" s="86"/>
      <c r="H66" s="88">
        <f>+H43</f>
        <v>675313</v>
      </c>
      <c r="I66" s="86"/>
      <c r="J66" s="88">
        <f>+J43</f>
        <v>-1966100</v>
      </c>
      <c r="K66" s="86"/>
      <c r="L66" s="88">
        <f>+L43</f>
        <v>559777</v>
      </c>
    </row>
    <row r="67" spans="1:12" ht="18.399999999999999" customHeight="1">
      <c r="A67" s="56"/>
      <c r="B67" s="56"/>
      <c r="C67" s="66"/>
      <c r="D67" s="57"/>
      <c r="E67" s="57"/>
      <c r="F67" s="92"/>
      <c r="G67" s="92"/>
      <c r="H67" s="92"/>
      <c r="I67" s="118"/>
      <c r="J67" s="92"/>
      <c r="K67" s="92"/>
      <c r="L67" s="92"/>
    </row>
    <row r="68" spans="1:12" ht="19.5" customHeight="1">
      <c r="A68" s="110" t="s">
        <v>83</v>
      </c>
      <c r="B68" s="56"/>
      <c r="C68" s="66"/>
      <c r="D68" s="57"/>
      <c r="E68" s="57"/>
      <c r="F68" s="92"/>
      <c r="G68" s="92"/>
      <c r="H68" s="92"/>
      <c r="I68" s="118"/>
      <c r="J68" s="92"/>
      <c r="K68" s="92"/>
      <c r="L68" s="92"/>
    </row>
    <row r="69" spans="1:12" ht="19.5" customHeight="1">
      <c r="A69" s="119" t="s">
        <v>130</v>
      </c>
      <c r="B69" s="56"/>
      <c r="C69" s="66"/>
      <c r="D69" s="57"/>
      <c r="E69" s="57"/>
      <c r="F69" s="99"/>
      <c r="G69" s="81"/>
      <c r="H69" s="99"/>
      <c r="I69" s="98"/>
      <c r="J69" s="99"/>
      <c r="K69" s="81"/>
      <c r="L69" s="99"/>
    </row>
    <row r="70" spans="1:12" ht="19.5" customHeight="1">
      <c r="A70" s="119"/>
      <c r="B70" s="65" t="s">
        <v>131</v>
      </c>
      <c r="C70" s="66"/>
      <c r="D70" s="57"/>
      <c r="E70" s="57"/>
      <c r="F70" s="99"/>
      <c r="G70" s="81"/>
      <c r="H70" s="99"/>
      <c r="I70" s="98"/>
      <c r="J70" s="99"/>
      <c r="K70" s="81"/>
      <c r="L70" s="99"/>
    </row>
    <row r="71" spans="1:12" ht="19.5" customHeight="1">
      <c r="A71" s="120" t="s">
        <v>132</v>
      </c>
      <c r="B71" s="56"/>
      <c r="C71" s="76"/>
      <c r="D71" s="57"/>
      <c r="E71" s="57"/>
      <c r="F71" s="99"/>
      <c r="G71" s="81"/>
      <c r="H71" s="99"/>
      <c r="I71" s="98"/>
      <c r="J71" s="99"/>
      <c r="K71" s="81"/>
      <c r="L71" s="99"/>
    </row>
    <row r="72" spans="1:12" ht="19.5" customHeight="1">
      <c r="A72" s="120"/>
      <c r="B72" s="63" t="s">
        <v>79</v>
      </c>
      <c r="C72" s="76"/>
      <c r="D72" s="57"/>
      <c r="E72" s="57"/>
      <c r="F72" s="99">
        <v>-931565</v>
      </c>
      <c r="G72" s="81"/>
      <c r="H72" s="99">
        <v>-35889</v>
      </c>
      <c r="I72" s="98"/>
      <c r="J72" s="99">
        <v>0</v>
      </c>
      <c r="K72" s="81"/>
      <c r="L72" s="99">
        <v>0</v>
      </c>
    </row>
    <row r="73" spans="1:12" ht="19.5" customHeight="1">
      <c r="A73" s="284" t="s">
        <v>306</v>
      </c>
      <c r="B73" s="261"/>
      <c r="C73" s="262"/>
      <c r="D73" s="57"/>
      <c r="E73" s="57"/>
      <c r="F73" s="95">
        <v>0</v>
      </c>
      <c r="G73" s="95"/>
      <c r="H73" s="95">
        <v>116906</v>
      </c>
      <c r="I73" s="93"/>
      <c r="J73" s="97">
        <v>0</v>
      </c>
      <c r="K73" s="97"/>
      <c r="L73" s="97">
        <v>0</v>
      </c>
    </row>
    <row r="74" spans="1:12" ht="19.5" customHeight="1">
      <c r="A74" s="263" t="s">
        <v>294</v>
      </c>
      <c r="B74" s="263"/>
      <c r="C74" s="76"/>
      <c r="D74" s="57"/>
      <c r="E74" s="57"/>
      <c r="F74" s="99">
        <v>1464</v>
      </c>
      <c r="G74" s="81"/>
      <c r="H74" s="99">
        <v>0</v>
      </c>
      <c r="I74" s="98"/>
      <c r="J74" s="99">
        <v>0</v>
      </c>
      <c r="K74" s="81"/>
      <c r="L74" s="99">
        <v>0</v>
      </c>
    </row>
    <row r="75" spans="1:12" ht="19.5" customHeight="1">
      <c r="A75" s="263" t="s">
        <v>295</v>
      </c>
      <c r="B75" s="263"/>
      <c r="C75" s="76"/>
      <c r="D75" s="57"/>
      <c r="E75" s="57"/>
      <c r="F75" s="99">
        <v>49263</v>
      </c>
      <c r="G75" s="81"/>
      <c r="H75" s="99">
        <v>0</v>
      </c>
      <c r="I75" s="98"/>
      <c r="J75" s="99">
        <v>0</v>
      </c>
      <c r="K75" s="81"/>
      <c r="L75" s="99">
        <v>0</v>
      </c>
    </row>
    <row r="76" spans="1:12" ht="19.5" customHeight="1">
      <c r="A76" s="64" t="s">
        <v>212</v>
      </c>
      <c r="B76" s="65"/>
      <c r="C76" s="65"/>
      <c r="D76" s="57"/>
      <c r="E76" s="57"/>
      <c r="F76" s="99"/>
      <c r="G76" s="81"/>
      <c r="H76" s="99"/>
      <c r="I76" s="98"/>
      <c r="J76" s="81"/>
      <c r="K76" s="81"/>
      <c r="L76" s="81"/>
    </row>
    <row r="77" spans="1:12" ht="19.5" customHeight="1">
      <c r="A77" s="64" t="s">
        <v>260</v>
      </c>
      <c r="C77" s="66"/>
      <c r="D77" s="78"/>
      <c r="E77" s="78"/>
      <c r="F77" s="124">
        <v>1160</v>
      </c>
      <c r="G77" s="81"/>
      <c r="H77" s="124">
        <v>0</v>
      </c>
      <c r="I77" s="93"/>
      <c r="J77" s="123">
        <v>0</v>
      </c>
      <c r="K77" s="97"/>
      <c r="L77" s="123">
        <v>0</v>
      </c>
    </row>
    <row r="78" spans="1:12" ht="19.5" customHeight="1">
      <c r="A78" s="110" t="s">
        <v>136</v>
      </c>
      <c r="B78" s="56"/>
      <c r="C78" s="75"/>
      <c r="D78" s="57"/>
      <c r="E78" s="57"/>
      <c r="F78" s="95"/>
      <c r="G78" s="97"/>
      <c r="H78" s="95"/>
      <c r="I78" s="93"/>
      <c r="J78" s="97"/>
      <c r="K78" s="97"/>
      <c r="L78" s="97"/>
    </row>
    <row r="79" spans="1:12" ht="19.5" customHeight="1">
      <c r="B79" s="110" t="s">
        <v>137</v>
      </c>
      <c r="C79" s="75"/>
      <c r="D79" s="57"/>
      <c r="E79" s="57"/>
      <c r="F79" s="121">
        <f>SUM(F72:F77)</f>
        <v>-879678</v>
      </c>
      <c r="G79" s="122"/>
      <c r="H79" s="121">
        <f>SUM(H72:H77)</f>
        <v>81017</v>
      </c>
      <c r="I79" s="60"/>
      <c r="J79" s="121">
        <f>SUM(J72:J77)</f>
        <v>0</v>
      </c>
      <c r="K79" s="97"/>
      <c r="L79" s="121">
        <f>SUM(L72:L77)</f>
        <v>0</v>
      </c>
    </row>
    <row r="80" spans="1:12" ht="19.5" customHeight="1">
      <c r="A80" s="66"/>
      <c r="B80" s="56"/>
      <c r="C80" s="66"/>
      <c r="D80" s="57"/>
      <c r="E80" s="57"/>
      <c r="F80" s="99"/>
      <c r="G80" s="81"/>
      <c r="H80" s="99"/>
      <c r="I80" s="98"/>
      <c r="J80" s="81"/>
      <c r="K80" s="81"/>
      <c r="L80" s="81"/>
    </row>
    <row r="81" spans="1:13" ht="19.5" customHeight="1">
      <c r="A81" s="119" t="s">
        <v>138</v>
      </c>
      <c r="B81" s="65"/>
      <c r="C81" s="65"/>
      <c r="D81" s="57"/>
      <c r="E81" s="57"/>
      <c r="F81" s="99"/>
      <c r="G81" s="81"/>
      <c r="H81" s="99"/>
      <c r="I81" s="98"/>
      <c r="J81" s="81"/>
      <c r="K81" s="81"/>
      <c r="L81" s="81"/>
    </row>
    <row r="82" spans="1:13" ht="19.5" customHeight="1">
      <c r="A82" s="119"/>
      <c r="B82" s="65" t="s">
        <v>137</v>
      </c>
      <c r="C82" s="65"/>
      <c r="D82" s="57"/>
      <c r="E82" s="57"/>
      <c r="F82" s="99"/>
      <c r="G82" s="81"/>
      <c r="H82" s="99"/>
      <c r="I82" s="98"/>
      <c r="J82" s="81"/>
      <c r="K82" s="81"/>
      <c r="L82" s="81"/>
    </row>
    <row r="83" spans="1:13" ht="19.5" customHeight="1">
      <c r="A83" s="64" t="s">
        <v>297</v>
      </c>
      <c r="B83" s="231"/>
      <c r="C83" s="65"/>
      <c r="D83" s="57"/>
      <c r="E83" s="57"/>
      <c r="F83" s="99"/>
      <c r="G83" s="81"/>
      <c r="H83" s="99"/>
      <c r="I83" s="98"/>
      <c r="J83" s="81"/>
      <c r="K83" s="81"/>
      <c r="L83" s="81"/>
    </row>
    <row r="84" spans="1:13" ht="19.5" customHeight="1">
      <c r="A84" s="64" t="s">
        <v>304</v>
      </c>
      <c r="B84" s="231"/>
      <c r="C84" s="66"/>
      <c r="D84" s="78"/>
      <c r="E84" s="78"/>
      <c r="F84" s="95">
        <v>1103560</v>
      </c>
      <c r="G84" s="81"/>
      <c r="H84" s="95">
        <v>0</v>
      </c>
      <c r="I84" s="93"/>
      <c r="J84" s="97">
        <v>0</v>
      </c>
      <c r="K84" s="97"/>
      <c r="L84" s="97">
        <v>0</v>
      </c>
    </row>
    <row r="85" spans="1:13" ht="19.5" hidden="1" customHeight="1">
      <c r="A85" s="231" t="s">
        <v>210</v>
      </c>
      <c r="B85" s="231"/>
      <c r="C85" s="65"/>
      <c r="D85" s="57"/>
      <c r="E85" s="57"/>
      <c r="F85" s="99"/>
      <c r="G85" s="81"/>
      <c r="H85" s="99"/>
      <c r="I85" s="98"/>
      <c r="J85" s="81"/>
      <c r="K85" s="81"/>
      <c r="L85" s="81"/>
    </row>
    <row r="86" spans="1:13" ht="19.5" hidden="1" customHeight="1">
      <c r="A86" s="231" t="s">
        <v>211</v>
      </c>
      <c r="B86" s="231"/>
      <c r="C86" s="66"/>
      <c r="D86" s="78"/>
      <c r="E86" s="78"/>
      <c r="F86" s="95"/>
      <c r="G86" s="81"/>
      <c r="H86" s="95">
        <v>0</v>
      </c>
      <c r="I86" s="93"/>
      <c r="J86" s="97"/>
      <c r="K86" s="97"/>
      <c r="L86" s="97">
        <v>0</v>
      </c>
    </row>
    <row r="87" spans="1:13" ht="19.5" customHeight="1">
      <c r="A87" s="64" t="s">
        <v>252</v>
      </c>
      <c r="B87" s="231"/>
      <c r="C87" s="66"/>
      <c r="D87" s="78"/>
      <c r="E87" s="78"/>
      <c r="F87" s="95">
        <v>5097</v>
      </c>
      <c r="G87" s="81"/>
      <c r="H87" s="95">
        <v>0</v>
      </c>
      <c r="I87" s="93"/>
      <c r="J87" s="97">
        <v>0</v>
      </c>
      <c r="K87" s="97"/>
      <c r="L87" s="97">
        <v>0</v>
      </c>
    </row>
    <row r="88" spans="1:13" ht="19.5" customHeight="1">
      <c r="A88" s="64" t="s">
        <v>305</v>
      </c>
      <c r="B88" s="65"/>
      <c r="C88" s="65"/>
      <c r="D88" s="57"/>
      <c r="E88" s="57"/>
      <c r="F88" s="99"/>
      <c r="G88" s="81"/>
      <c r="H88" s="99"/>
      <c r="I88" s="98"/>
      <c r="J88" s="81"/>
      <c r="K88" s="81"/>
      <c r="L88" s="81"/>
    </row>
    <row r="89" spans="1:13" ht="19.5" customHeight="1">
      <c r="A89" s="64" t="s">
        <v>260</v>
      </c>
      <c r="C89" s="66"/>
      <c r="D89" s="78"/>
      <c r="E89" s="78"/>
      <c r="F89" s="124">
        <v>-313</v>
      </c>
      <c r="G89" s="81"/>
      <c r="H89" s="124">
        <v>-10268</v>
      </c>
      <c r="I89" s="93"/>
      <c r="J89" s="123">
        <v>0</v>
      </c>
      <c r="K89" s="97"/>
      <c r="L89" s="123">
        <v>0</v>
      </c>
    </row>
    <row r="90" spans="1:13" ht="19.5" customHeight="1">
      <c r="A90" s="117" t="s">
        <v>84</v>
      </c>
      <c r="B90" s="56"/>
      <c r="C90" s="66"/>
      <c r="D90" s="78"/>
      <c r="E90" s="78"/>
      <c r="F90" s="99"/>
      <c r="G90" s="81"/>
      <c r="H90" s="99"/>
      <c r="I90" s="93"/>
      <c r="J90" s="89"/>
      <c r="K90" s="89"/>
      <c r="L90" s="89"/>
    </row>
    <row r="91" spans="1:13" ht="19.5" customHeight="1">
      <c r="A91" s="66"/>
      <c r="B91" s="18" t="s">
        <v>261</v>
      </c>
      <c r="C91" s="66"/>
      <c r="D91" s="57"/>
      <c r="E91" s="57"/>
      <c r="F91" s="236">
        <f>SUM(F84:F89)</f>
        <v>1108344</v>
      </c>
      <c r="G91" s="61"/>
      <c r="H91" s="236">
        <f>SUM(H84:H89)</f>
        <v>-10268</v>
      </c>
      <c r="I91" s="60"/>
      <c r="J91" s="236">
        <f>SUM(J84:J89)</f>
        <v>0</v>
      </c>
      <c r="K91" s="122"/>
      <c r="L91" s="236">
        <f>SUM(L84:L89)</f>
        <v>0</v>
      </c>
    </row>
    <row r="92" spans="1:13" ht="19.5" customHeight="1">
      <c r="A92" s="126" t="s">
        <v>59</v>
      </c>
      <c r="B92" s="125"/>
      <c r="C92" s="66"/>
      <c r="D92" s="57"/>
      <c r="E92" s="57"/>
      <c r="F92" s="99"/>
      <c r="G92" s="81"/>
      <c r="H92" s="99"/>
      <c r="I92" s="98"/>
      <c r="J92" s="81"/>
      <c r="K92" s="81"/>
      <c r="L92" s="81"/>
    </row>
    <row r="93" spans="1:13" ht="19.5" customHeight="1">
      <c r="A93" s="56"/>
      <c r="B93" s="56" t="s">
        <v>85</v>
      </c>
      <c r="C93" s="66"/>
      <c r="D93" s="57"/>
      <c r="E93" s="57"/>
      <c r="F93" s="121">
        <f>+F91+F79</f>
        <v>228666</v>
      </c>
      <c r="G93" s="122"/>
      <c r="H93" s="121">
        <f>+H91+H79</f>
        <v>70749</v>
      </c>
      <c r="I93" s="60"/>
      <c r="J93" s="236">
        <f>+J91+J79</f>
        <v>0</v>
      </c>
      <c r="K93" s="122"/>
      <c r="L93" s="236">
        <f>+L91+L79</f>
        <v>0</v>
      </c>
    </row>
    <row r="94" spans="1:13" ht="19.5" customHeight="1">
      <c r="A94" s="126" t="s">
        <v>140</v>
      </c>
      <c r="B94" s="125"/>
      <c r="C94" s="66"/>
      <c r="D94" s="57"/>
      <c r="E94" s="57"/>
      <c r="F94" s="61"/>
      <c r="G94" s="61"/>
      <c r="H94" s="61"/>
      <c r="I94" s="60"/>
      <c r="J94" s="12"/>
      <c r="K94" s="61"/>
      <c r="L94" s="12"/>
    </row>
    <row r="95" spans="1:13" s="56" customFormat="1" ht="19.5" customHeight="1" thickBot="1">
      <c r="B95" s="56" t="s">
        <v>141</v>
      </c>
      <c r="C95" s="63"/>
      <c r="D95" s="73"/>
      <c r="E95" s="73"/>
      <c r="F95" s="101">
        <f>F66+F93</f>
        <v>-1496758</v>
      </c>
      <c r="G95" s="102"/>
      <c r="H95" s="101">
        <f>H66+H93</f>
        <v>746062</v>
      </c>
      <c r="I95" s="102"/>
      <c r="J95" s="101">
        <f>J66+J93</f>
        <v>-1966100</v>
      </c>
      <c r="K95" s="102"/>
      <c r="L95" s="101">
        <f>L66+L93</f>
        <v>559777</v>
      </c>
      <c r="M95" s="298"/>
    </row>
    <row r="96" spans="1:13" ht="19.5" customHeight="1" thickTop="1">
      <c r="A96" s="110"/>
      <c r="B96" s="56"/>
      <c r="C96" s="66"/>
      <c r="D96" s="57"/>
      <c r="E96" s="57"/>
      <c r="F96" s="89"/>
      <c r="G96" s="89"/>
      <c r="H96" s="89"/>
      <c r="I96" s="89"/>
      <c r="J96" s="89"/>
      <c r="K96" s="89"/>
      <c r="L96" s="89"/>
    </row>
    <row r="97" spans="1:13" ht="19.5" customHeight="1">
      <c r="A97" s="110" t="s">
        <v>139</v>
      </c>
      <c r="B97" s="56"/>
      <c r="C97" s="66"/>
      <c r="D97" s="57"/>
      <c r="E97" s="57"/>
      <c r="F97" s="89"/>
      <c r="G97" s="89"/>
      <c r="H97" s="89"/>
      <c r="I97" s="89"/>
      <c r="J97" s="89"/>
      <c r="K97" s="89"/>
      <c r="L97" s="89"/>
    </row>
    <row r="98" spans="1:13" ht="19.5" customHeight="1">
      <c r="A98" s="110"/>
      <c r="B98" s="56" t="s">
        <v>142</v>
      </c>
      <c r="C98" s="114"/>
      <c r="D98" s="127"/>
      <c r="E98" s="127"/>
      <c r="F98" s="61"/>
      <c r="G98" s="61"/>
      <c r="H98" s="61"/>
      <c r="I98" s="61"/>
      <c r="J98" s="61"/>
      <c r="K98" s="61"/>
      <c r="L98" s="61"/>
    </row>
    <row r="99" spans="1:13" ht="19.5" customHeight="1">
      <c r="A99" s="103" t="s">
        <v>249</v>
      </c>
      <c r="B99" s="63" t="s">
        <v>253</v>
      </c>
      <c r="C99" s="66"/>
      <c r="D99" s="57"/>
      <c r="E99" s="57"/>
      <c r="F99" s="99">
        <v>-1464772</v>
      </c>
      <c r="G99" s="99"/>
      <c r="H99" s="99">
        <v>610292</v>
      </c>
      <c r="I99" s="99"/>
      <c r="J99" s="99">
        <f>J95</f>
        <v>-1966100</v>
      </c>
      <c r="K99" s="99"/>
      <c r="L99" s="99">
        <v>559777</v>
      </c>
    </row>
    <row r="100" spans="1:13" ht="19.5" customHeight="1">
      <c r="A100" s="260" t="s">
        <v>249</v>
      </c>
      <c r="B100" s="63" t="s">
        <v>40</v>
      </c>
      <c r="C100" s="66"/>
      <c r="D100" s="57"/>
      <c r="E100" s="57"/>
      <c r="F100" s="124">
        <v>-31986</v>
      </c>
      <c r="G100" s="81"/>
      <c r="H100" s="124">
        <v>135770</v>
      </c>
      <c r="I100" s="93"/>
      <c r="J100" s="128">
        <v>0</v>
      </c>
      <c r="K100" s="89"/>
      <c r="L100" s="128">
        <v>0</v>
      </c>
    </row>
    <row r="101" spans="1:13" ht="19.5" customHeight="1">
      <c r="A101" s="56" t="s">
        <v>139</v>
      </c>
      <c r="C101" s="66"/>
      <c r="D101" s="57"/>
      <c r="E101" s="57"/>
      <c r="F101" s="95"/>
      <c r="G101" s="81"/>
      <c r="H101" s="95"/>
      <c r="I101" s="93"/>
      <c r="J101" s="89"/>
      <c r="K101" s="89"/>
      <c r="L101" s="89"/>
    </row>
    <row r="102" spans="1:13" s="56" customFormat="1" ht="19.5" customHeight="1" thickBot="1">
      <c r="B102" s="56" t="s">
        <v>143</v>
      </c>
      <c r="C102" s="63"/>
      <c r="D102" s="73"/>
      <c r="E102" s="73"/>
      <c r="F102" s="101">
        <f>SUM(F99:F100)</f>
        <v>-1496758</v>
      </c>
      <c r="G102" s="102"/>
      <c r="H102" s="101">
        <f>SUM(H99:H100)</f>
        <v>746062</v>
      </c>
      <c r="I102" s="102"/>
      <c r="J102" s="101">
        <f>SUM(J99:J100)</f>
        <v>-1966100</v>
      </c>
      <c r="K102" s="102"/>
      <c r="L102" s="101">
        <f>SUM(L99:L100)</f>
        <v>559777</v>
      </c>
      <c r="M102" s="298"/>
    </row>
    <row r="103" spans="1:13" ht="19.5" customHeight="1" thickTop="1">
      <c r="A103" s="306"/>
      <c r="B103" s="306"/>
      <c r="C103" s="306"/>
      <c r="D103" s="306"/>
      <c r="E103" s="306"/>
      <c r="F103" s="306"/>
      <c r="G103" s="117"/>
      <c r="H103" s="307"/>
      <c r="I103" s="307"/>
      <c r="J103" s="307"/>
      <c r="K103" s="307"/>
      <c r="L103" s="307"/>
    </row>
  </sheetData>
  <mergeCells count="24">
    <mergeCell ref="F54:L54"/>
    <mergeCell ref="H53:J53"/>
    <mergeCell ref="F6:H6"/>
    <mergeCell ref="J6:L6"/>
    <mergeCell ref="F4:H4"/>
    <mergeCell ref="J4:L4"/>
    <mergeCell ref="F5:H5"/>
    <mergeCell ref="J5:L5"/>
    <mergeCell ref="C53:D53"/>
    <mergeCell ref="C54:D54"/>
    <mergeCell ref="A103:F103"/>
    <mergeCell ref="H103:L103"/>
    <mergeCell ref="F7:H7"/>
    <mergeCell ref="J7:L7"/>
    <mergeCell ref="F64:L64"/>
    <mergeCell ref="J59:L59"/>
    <mergeCell ref="F60:H60"/>
    <mergeCell ref="J60:L60"/>
    <mergeCell ref="F61:H61"/>
    <mergeCell ref="J61:L61"/>
    <mergeCell ref="F62:H62"/>
    <mergeCell ref="J62:L62"/>
    <mergeCell ref="F9:L9"/>
    <mergeCell ref="F59:I59"/>
  </mergeCells>
  <phoneticPr fontId="2" type="noConversion"/>
  <conditionalFormatting sqref="I92:K92 I96:K98 F66:G68 I80:K82 F96:G98 I66:K68 G80:G82 I90:I91 K90 I93:I94 K94 G90:G92 G94 G69:G71 F21:G22 G88 I88:K88 F28:H28 M21:M25 F23:L25 M28:M29">
    <cfRule type="expression" priority="249" stopIfTrue="1">
      <formula>"if(E11&gt;0,#,##0;(#,##0),"-")"</formula>
    </cfRule>
  </conditionalFormatting>
  <conditionalFormatting sqref="I78:K78 F78:G78 K69:K71 I69:I71">
    <cfRule type="expression" priority="246" stopIfTrue="1">
      <formula>"if(E11&gt;0,#,##0;(#,##0),"-")"</formula>
    </cfRule>
  </conditionalFormatting>
  <conditionalFormatting sqref="G79 I79">
    <cfRule type="expression" priority="243" stopIfTrue="1">
      <formula>"if(E11&gt;0,#,##0;(#,##0),"-")"</formula>
    </cfRule>
  </conditionalFormatting>
  <conditionalFormatting sqref="K79">
    <cfRule type="expression" priority="237" stopIfTrue="1">
      <formula>"if(E11&gt;0,#,##0;(#,##0),"-")"</formula>
    </cfRule>
  </conditionalFormatting>
  <conditionalFormatting sqref="F43:G44 G41:G42 F9:G19 I37:K44 I28 K28 F94 J94 I9:K19 M9:M19 M30 F30:G30 K30 I30 I36 K36 F36:G40 M36:M43">
    <cfRule type="expression" priority="278" stopIfTrue="1">
      <formula>"if(E11&gt;0,#,##0;(#,##0),"-")"</formula>
    </cfRule>
  </conditionalFormatting>
  <conditionalFormatting sqref="M20 F20:G20 I20:K20">
    <cfRule type="expression" priority="275" stopIfTrue="1">
      <formula>"if(E11&gt;0,#,##0;(#,##0),"-")"</formula>
    </cfRule>
  </conditionalFormatting>
  <conditionalFormatting sqref="J28 J30">
    <cfRule type="expression" priority="276" stopIfTrue="1">
      <formula>"if(E11&gt;0,#,##0;(#,##0),"-")"</formula>
    </cfRule>
  </conditionalFormatting>
  <conditionalFormatting sqref="F41:F42">
    <cfRule type="expression" priority="262" stopIfTrue="1">
      <formula>"if(E11&gt;0,#,##0;(#,##0),"-")"</formula>
    </cfRule>
  </conditionalFormatting>
  <conditionalFormatting sqref="F64:G64 I64:K64">
    <cfRule type="expression" priority="206" stopIfTrue="1">
      <formula>"if(E11&gt;0,#,##0;(#,##0),"-")"</formula>
    </cfRule>
  </conditionalFormatting>
  <conditionalFormatting sqref="I89 G89">
    <cfRule type="expression" priority="177" stopIfTrue="1">
      <formula>"if(E11&gt;0,#,##0;(#,##0),"-")"</formula>
    </cfRule>
  </conditionalFormatting>
  <conditionalFormatting sqref="F89">
    <cfRule type="expression" priority="176" stopIfTrue="1">
      <formula>"if(E11&gt;0,#,##0;(#,##0),"-")"</formula>
    </cfRule>
  </conditionalFormatting>
  <conditionalFormatting sqref="M102 F102:G102 I102:K102">
    <cfRule type="expression" priority="165" stopIfTrue="1">
      <formula>"if(E11&gt;0,#,##0;(#,##0),"-")"</formula>
    </cfRule>
  </conditionalFormatting>
  <conditionalFormatting sqref="H43:H44 H9:H19 H94 H37:H40 H30">
    <cfRule type="expression" priority="124" stopIfTrue="1">
      <formula>"if(E11&gt;0,#,##0;(#,##0),"-")"</formula>
    </cfRule>
  </conditionalFormatting>
  <conditionalFormatting sqref="M95 F95:G95 I95:K95">
    <cfRule type="expression" priority="162" stopIfTrue="1">
      <formula>"if(E11&gt;0,#,##0;(#,##0),"-")"</formula>
    </cfRule>
  </conditionalFormatting>
  <conditionalFormatting sqref="H41:H42">
    <cfRule type="expression" priority="121" stopIfTrue="1">
      <formula>"if(E11&gt;0,#,##0;(#,##0),"-")"</formula>
    </cfRule>
  </conditionalFormatting>
  <conditionalFormatting sqref="F100:F101">
    <cfRule type="expression" priority="158" stopIfTrue="1">
      <formula>"if(E11&gt;0,#,##0;(#,##0),"-")"</formula>
    </cfRule>
  </conditionalFormatting>
  <conditionalFormatting sqref="I100:I101 K100:K101 G100:G101">
    <cfRule type="expression" priority="159" stopIfTrue="1">
      <formula>"if(E11&gt;0,#,##0;(#,##0),"-")"</formula>
    </cfRule>
  </conditionalFormatting>
  <conditionalFormatting sqref="H102">
    <cfRule type="expression" priority="114" stopIfTrue="1">
      <formula>"if(E11&gt;0,#,##0;(#,##0),"-")"</formula>
    </cfRule>
  </conditionalFormatting>
  <conditionalFormatting sqref="G93">
    <cfRule type="expression" priority="152" stopIfTrue="1">
      <formula>"if(E11&gt;0,#,##0;(#,##0),"-")"</formula>
    </cfRule>
  </conditionalFormatting>
  <conditionalFormatting sqref="H93">
    <cfRule type="expression" priority="111" stopIfTrue="1">
      <formula>"if(E11&gt;0,#,##0;(#,##0),"-")"</formula>
    </cfRule>
  </conditionalFormatting>
  <conditionalFormatting sqref="F93">
    <cfRule type="expression" priority="150" stopIfTrue="1">
      <formula>"if(E11&gt;0,#,##0;(#,##0),"-")"</formula>
    </cfRule>
  </conditionalFormatting>
  <conditionalFormatting sqref="J89">
    <cfRule type="expression" priority="136" stopIfTrue="1">
      <formula>"if(E11&gt;0,#,##0;(#,##0),"-")"</formula>
    </cfRule>
  </conditionalFormatting>
  <conditionalFormatting sqref="F79">
    <cfRule type="expression" priority="148" stopIfTrue="1">
      <formula>"if(E11&gt;0,#,##0;(#,##0),"-")"</formula>
    </cfRule>
  </conditionalFormatting>
  <conditionalFormatting sqref="K93">
    <cfRule type="expression" priority="143" stopIfTrue="1">
      <formula>"if(E11&gt;0,#,##0;(#,##0),"-")"</formula>
    </cfRule>
  </conditionalFormatting>
  <conditionalFormatting sqref="J93">
    <cfRule type="expression" priority="142" stopIfTrue="1">
      <formula>"if(E11&gt;0,#,##0;(#,##0),"-")"</formula>
    </cfRule>
  </conditionalFormatting>
  <conditionalFormatting sqref="J93">
    <cfRule type="expression" priority="141" stopIfTrue="1">
      <formula>"if(E11&gt;0,#,##0;(#,##0),"-")"</formula>
    </cfRule>
  </conditionalFormatting>
  <conditionalFormatting sqref="K89">
    <cfRule type="expression" priority="138" stopIfTrue="1">
      <formula>"if(E11&gt;0,#,##0;(#,##0),"-")"</formula>
    </cfRule>
  </conditionalFormatting>
  <conditionalFormatting sqref="J89">
    <cfRule type="expression" priority="137" stopIfTrue="1">
      <formula>"if(E11&gt;0,#,##0;(#,##0),"-")"</formula>
    </cfRule>
  </conditionalFormatting>
  <conditionalFormatting sqref="H100:H101">
    <cfRule type="expression" priority="112" stopIfTrue="1">
      <formula>"if(E11&gt;0,#,##0;(#,##0),"-")"</formula>
    </cfRule>
  </conditionalFormatting>
  <conditionalFormatting sqref="K91">
    <cfRule type="expression" priority="133" stopIfTrue="1">
      <formula>"if(E11&gt;0,#,##0;(#,##0),"-")"</formula>
    </cfRule>
  </conditionalFormatting>
  <conditionalFormatting sqref="F91">
    <cfRule type="expression" priority="128" stopIfTrue="1">
      <formula>"if(E11&gt;0,#,##0;(#,##0),"-")"</formula>
    </cfRule>
  </conditionalFormatting>
  <conditionalFormatting sqref="F91">
    <cfRule type="expression" priority="127" stopIfTrue="1">
      <formula>"if(E11&gt;0,#,##0;(#,##0),"-")"</formula>
    </cfRule>
  </conditionalFormatting>
  <conditionalFormatting sqref="L92 L96:L98 L80:L82 L66:L68 L88">
    <cfRule type="expression" priority="102" stopIfTrue="1">
      <formula>"if(E11&gt;0,#,##0;(#,##0),"-")"</formula>
    </cfRule>
  </conditionalFormatting>
  <conditionalFormatting sqref="L78">
    <cfRule type="expression" priority="101" stopIfTrue="1">
      <formula>"if(E11&gt;0,#,##0;(#,##0),"-")"</formula>
    </cfRule>
  </conditionalFormatting>
  <conditionalFormatting sqref="H66:H68 H96:H98">
    <cfRule type="expression" priority="120" stopIfTrue="1">
      <formula>"if(E11&gt;0,#,##0;(#,##0),"-")"</formula>
    </cfRule>
  </conditionalFormatting>
  <conditionalFormatting sqref="H78">
    <cfRule type="expression" priority="119" stopIfTrue="1">
      <formula>"if(E11&gt;0,#,##0;(#,##0),"-")"</formula>
    </cfRule>
  </conditionalFormatting>
  <conditionalFormatting sqref="H20">
    <cfRule type="expression" priority="123" stopIfTrue="1">
      <formula>"if(E11&gt;0,#,##0;(#,##0),"-")"</formula>
    </cfRule>
  </conditionalFormatting>
  <conditionalFormatting sqref="H64">
    <cfRule type="expression" priority="118" stopIfTrue="1">
      <formula>"if(E11&gt;0,#,##0;(#,##0),"-")"</formula>
    </cfRule>
  </conditionalFormatting>
  <conditionalFormatting sqref="H89">
    <cfRule type="expression" priority="115" stopIfTrue="1">
      <formula>"if(E11&gt;0,#,##0;(#,##0),"-")"</formula>
    </cfRule>
  </conditionalFormatting>
  <conditionalFormatting sqref="H95">
    <cfRule type="expression" priority="113" stopIfTrue="1">
      <formula>"if(E11&gt;0,#,##0;(#,##0),"-")"</formula>
    </cfRule>
  </conditionalFormatting>
  <conditionalFormatting sqref="L64">
    <cfRule type="expression" priority="100" stopIfTrue="1">
      <formula>"if(E11&gt;0,#,##0;(#,##0),"-")"</formula>
    </cfRule>
  </conditionalFormatting>
  <conditionalFormatting sqref="L37:L44 L94 L9:L19">
    <cfRule type="expression" priority="106" stopIfTrue="1">
      <formula>"if(E11&gt;0,#,##0;(#,##0),"-")"</formula>
    </cfRule>
  </conditionalFormatting>
  <conditionalFormatting sqref="L20">
    <cfRule type="expression" priority="104" stopIfTrue="1">
      <formula>"if(E11&gt;0,#,##0;(#,##0),"-")"</formula>
    </cfRule>
  </conditionalFormatting>
  <conditionalFormatting sqref="L28 L30">
    <cfRule type="expression" priority="105" stopIfTrue="1">
      <formula>"if(E11&gt;0,#,##0;(#,##0),"-")"</formula>
    </cfRule>
  </conditionalFormatting>
  <conditionalFormatting sqref="J86:J87">
    <cfRule type="expression" priority="77" stopIfTrue="1">
      <formula>"if(E11&gt;0,#,##0;(#,##0),"-")"</formula>
    </cfRule>
  </conditionalFormatting>
  <conditionalFormatting sqref="L102">
    <cfRule type="expression" priority="95" stopIfTrue="1">
      <formula>"if(E11&gt;0,#,##0;(#,##0),"-")"</formula>
    </cfRule>
  </conditionalFormatting>
  <conditionalFormatting sqref="L95">
    <cfRule type="expression" priority="94" stopIfTrue="1">
      <formula>"if(E11&gt;0,#,##0;(#,##0),"-")"</formula>
    </cfRule>
  </conditionalFormatting>
  <conditionalFormatting sqref="L93">
    <cfRule type="expression" priority="91" stopIfTrue="1">
      <formula>"if(E11&gt;0,#,##0;(#,##0),"-")"</formula>
    </cfRule>
  </conditionalFormatting>
  <conditionalFormatting sqref="L93">
    <cfRule type="expression" priority="90" stopIfTrue="1">
      <formula>"if(E11&gt;0,#,##0;(#,##0),"-")"</formula>
    </cfRule>
  </conditionalFormatting>
  <conditionalFormatting sqref="L89">
    <cfRule type="expression" priority="89" stopIfTrue="1">
      <formula>"if(E11&gt;0,#,##0;(#,##0),"-")"</formula>
    </cfRule>
  </conditionalFormatting>
  <conditionalFormatting sqref="L89">
    <cfRule type="expression" priority="88" stopIfTrue="1">
      <formula>"if(E11&gt;0,#,##0;(#,##0),"-")"</formula>
    </cfRule>
  </conditionalFormatting>
  <conditionalFormatting sqref="H86:H87">
    <cfRule type="expression" priority="76" stopIfTrue="1">
      <formula>"if(E11&gt;0,#,##0;(#,##0),"-")"</formula>
    </cfRule>
  </conditionalFormatting>
  <conditionalFormatting sqref="I86:I87 G86:G87">
    <cfRule type="expression" priority="81" stopIfTrue="1">
      <formula>"if(E11&gt;0,#,##0;(#,##0),"-")"</formula>
    </cfRule>
  </conditionalFormatting>
  <conditionalFormatting sqref="G85 I85:K85">
    <cfRule type="expression" priority="82" stopIfTrue="1">
      <formula>"if(E11&gt;0,#,##0;(#,##0),"-")"</formula>
    </cfRule>
  </conditionalFormatting>
  <conditionalFormatting sqref="F86:F87">
    <cfRule type="expression" priority="80" stopIfTrue="1">
      <formula>"if(E11&gt;0,#,##0;(#,##0),"-")"</formula>
    </cfRule>
  </conditionalFormatting>
  <conditionalFormatting sqref="K86:K87">
    <cfRule type="expression" priority="79" stopIfTrue="1">
      <formula>"if(E11&gt;0,#,##0;(#,##0),"-")"</formula>
    </cfRule>
  </conditionalFormatting>
  <conditionalFormatting sqref="J86:J87">
    <cfRule type="expression" priority="78" stopIfTrue="1">
      <formula>"if(E11&gt;0,#,##0;(#,##0),"-")"</formula>
    </cfRule>
  </conditionalFormatting>
  <conditionalFormatting sqref="L85">
    <cfRule type="expression" priority="75" stopIfTrue="1">
      <formula>"if(E11&gt;0,#,##0;(#,##0),"-")"</formula>
    </cfRule>
  </conditionalFormatting>
  <conditionalFormatting sqref="L86:L87">
    <cfRule type="expression" priority="74" stopIfTrue="1">
      <formula>"if(E11&gt;0,#,##0;(#,##0),"-")"</formula>
    </cfRule>
  </conditionalFormatting>
  <conditionalFormatting sqref="L86:L87">
    <cfRule type="expression" priority="73" stopIfTrue="1">
      <formula>"if(E11&gt;0,#,##0;(#,##0),"-")"</formula>
    </cfRule>
  </conditionalFormatting>
  <conditionalFormatting sqref="G83 I83:K83">
    <cfRule type="expression" priority="72" stopIfTrue="1">
      <formula>"if(E11&gt;0,#,##0;(#,##0),"-")"</formula>
    </cfRule>
  </conditionalFormatting>
  <conditionalFormatting sqref="F84">
    <cfRule type="expression" priority="70" stopIfTrue="1">
      <formula>"if(E11&gt;0,#,##0;(#,##0),"-")"</formula>
    </cfRule>
  </conditionalFormatting>
  <conditionalFormatting sqref="I84 G84">
    <cfRule type="expression" priority="71" stopIfTrue="1">
      <formula>"if(E11&gt;0,#,##0;(#,##0),"-")"</formula>
    </cfRule>
  </conditionalFormatting>
  <conditionalFormatting sqref="K84">
    <cfRule type="expression" priority="69" stopIfTrue="1">
      <formula>"if(E11&gt;0,#,##0;(#,##0),"-")"</formula>
    </cfRule>
  </conditionalFormatting>
  <conditionalFormatting sqref="J84">
    <cfRule type="expression" priority="68" stopIfTrue="1">
      <formula>"if(E11&gt;0,#,##0;(#,##0),"-")"</formula>
    </cfRule>
  </conditionalFormatting>
  <conditionalFormatting sqref="J84">
    <cfRule type="expression" priority="67" stopIfTrue="1">
      <formula>"if(E11&gt;0,#,##0;(#,##0),"-")"</formula>
    </cfRule>
  </conditionalFormatting>
  <conditionalFormatting sqref="H84">
    <cfRule type="expression" priority="66" stopIfTrue="1">
      <formula>"if(E11&gt;0,#,##0;(#,##0),"-")"</formula>
    </cfRule>
  </conditionalFormatting>
  <conditionalFormatting sqref="L83">
    <cfRule type="expression" priority="65" stopIfTrue="1">
      <formula>"if(E11&gt;0,#,##0;(#,##0),"-")"</formula>
    </cfRule>
  </conditionalFormatting>
  <conditionalFormatting sqref="L84">
    <cfRule type="expression" priority="64" stopIfTrue="1">
      <formula>"if(E11&gt;0,#,##0;(#,##0),"-")"</formula>
    </cfRule>
  </conditionalFormatting>
  <conditionalFormatting sqref="L84">
    <cfRule type="expression" priority="63" stopIfTrue="1">
      <formula>"if(E11&gt;0,#,##0;(#,##0),"-")"</formula>
    </cfRule>
  </conditionalFormatting>
  <conditionalFormatting sqref="I21:I22 K21:K22">
    <cfRule type="expression" priority="62" stopIfTrue="1">
      <formula>"if(E11&gt;0,#,##0;(#,##0),"-")"</formula>
    </cfRule>
  </conditionalFormatting>
  <conditionalFormatting sqref="J21:J22">
    <cfRule type="expression" priority="61" stopIfTrue="1">
      <formula>"if(E11&gt;0,#,##0;(#,##0),"-")"</formula>
    </cfRule>
  </conditionalFormatting>
  <conditionalFormatting sqref="H21:H22">
    <cfRule type="expression" priority="60" stopIfTrue="1">
      <formula>"if(E11&gt;0,#,##0;(#,##0),"-")"</formula>
    </cfRule>
  </conditionalFormatting>
  <conditionalFormatting sqref="L21:L22">
    <cfRule type="expression" priority="59" stopIfTrue="1">
      <formula>"if(E11&gt;0,#,##0;(#,##0),"-")"</formula>
    </cfRule>
  </conditionalFormatting>
  <conditionalFormatting sqref="I26:K27 F26:G27 M26:M27">
    <cfRule type="expression" priority="58" stopIfTrue="1">
      <formula>"if(E11&gt;0,#,##0;(#,##0),"-")"</formula>
    </cfRule>
  </conditionalFormatting>
  <conditionalFormatting sqref="H26:H27">
    <cfRule type="expression" priority="57" stopIfTrue="1">
      <formula>"if(E11&gt;0,#,##0;(#,##0),"-")"</formula>
    </cfRule>
  </conditionalFormatting>
  <conditionalFormatting sqref="L26:L27">
    <cfRule type="expression" priority="56" stopIfTrue="1">
      <formula>"if(E11&gt;0,#,##0;(#,##0),"-")"</formula>
    </cfRule>
  </conditionalFormatting>
  <conditionalFormatting sqref="M31 F31:G31 K31 I31">
    <cfRule type="expression" priority="52" stopIfTrue="1">
      <formula>"if(E11&gt;0,#,##0;(#,##0),"-")"</formula>
    </cfRule>
  </conditionalFormatting>
  <conditionalFormatting sqref="J31">
    <cfRule type="expression" priority="51" stopIfTrue="1">
      <formula>"if(E11&gt;0,#,##0;(#,##0),"-")"</formula>
    </cfRule>
  </conditionalFormatting>
  <conditionalFormatting sqref="H31">
    <cfRule type="expression" priority="50" stopIfTrue="1">
      <formula>"if(E11&gt;0,#,##0;(#,##0),"-")"</formula>
    </cfRule>
  </conditionalFormatting>
  <conditionalFormatting sqref="L31">
    <cfRule type="expression" priority="49" stopIfTrue="1">
      <formula>"if(E11&gt;0,#,##0;(#,##0),"-")"</formula>
    </cfRule>
  </conditionalFormatting>
  <conditionalFormatting sqref="I32:K35 F32:G35 M32:M35">
    <cfRule type="expression" priority="48" stopIfTrue="1">
      <formula>"if(E11&gt;0,#,##0;(#,##0),"-")"</formula>
    </cfRule>
  </conditionalFormatting>
  <conditionalFormatting sqref="H32:H35">
    <cfRule type="expression" priority="47" stopIfTrue="1">
      <formula>"if(E11&gt;0,#,##0;(#,##0),"-")"</formula>
    </cfRule>
  </conditionalFormatting>
  <conditionalFormatting sqref="L32:L35">
    <cfRule type="expression" priority="46" stopIfTrue="1">
      <formula>"if(E11&gt;0,#,##0;(#,##0),"-")"</formula>
    </cfRule>
  </conditionalFormatting>
  <conditionalFormatting sqref="G72 G74:G75">
    <cfRule type="expression" priority="45" stopIfTrue="1">
      <formula>"if(E11&gt;0,#,##0;(#,##0),"-")"</formula>
    </cfRule>
  </conditionalFormatting>
  <conditionalFormatting sqref="K72 I72 I74:I75 K74:K75">
    <cfRule type="expression" priority="44" stopIfTrue="1">
      <formula>"if(E11&gt;0,#,##0;(#,##0),"-")"</formula>
    </cfRule>
  </conditionalFormatting>
  <conditionalFormatting sqref="F29:H29">
    <cfRule type="expression" priority="41" stopIfTrue="1">
      <formula>"if(E11&gt;0,#,##0;(#,##0),"-")"</formula>
    </cfRule>
  </conditionalFormatting>
  <conditionalFormatting sqref="I29 K29">
    <cfRule type="expression" priority="43" stopIfTrue="1">
      <formula>"if(E11&gt;0,#,##0;(#,##0),"-")"</formula>
    </cfRule>
  </conditionalFormatting>
  <conditionalFormatting sqref="J29">
    <cfRule type="expression" priority="42" stopIfTrue="1">
      <formula>"if(E11&gt;0,#,##0;(#,##0),"-")"</formula>
    </cfRule>
  </conditionalFormatting>
  <conditionalFormatting sqref="L29">
    <cfRule type="expression" priority="40" stopIfTrue="1">
      <formula>"if(E11&gt;0,#,##0;(#,##0),"-")"</formula>
    </cfRule>
  </conditionalFormatting>
  <conditionalFormatting sqref="H36">
    <cfRule type="expression" priority="39" stopIfTrue="1">
      <formula>"if(E11&gt;0,#,##0;(#,##0),"-")"</formula>
    </cfRule>
  </conditionalFormatting>
  <conditionalFormatting sqref="J36">
    <cfRule type="expression" priority="38" stopIfTrue="1">
      <formula>"if(E11&gt;0,#,##0;(#,##0),"-")"</formula>
    </cfRule>
  </conditionalFormatting>
  <conditionalFormatting sqref="L36">
    <cfRule type="expression" priority="37" stopIfTrue="1">
      <formula>"if(E11&gt;0,#,##0;(#,##0),"-")"</formula>
    </cfRule>
  </conditionalFormatting>
  <conditionalFormatting sqref="H91">
    <cfRule type="expression" priority="36" stopIfTrue="1">
      <formula>"if(E11&gt;0,#,##0;(#,##0),"-")"</formula>
    </cfRule>
  </conditionalFormatting>
  <conditionalFormatting sqref="H91">
    <cfRule type="expression" priority="35" stopIfTrue="1">
      <formula>"if(E11&gt;0,#,##0;(#,##0),"-")"</formula>
    </cfRule>
  </conditionalFormatting>
  <conditionalFormatting sqref="J91">
    <cfRule type="expression" priority="34" stopIfTrue="1">
      <formula>"if(E11&gt;0,#,##0;(#,##0),"-")"</formula>
    </cfRule>
  </conditionalFormatting>
  <conditionalFormatting sqref="J91">
    <cfRule type="expression" priority="33" stopIfTrue="1">
      <formula>"if(E11&gt;0,#,##0;(#,##0),"-")"</formula>
    </cfRule>
  </conditionalFormatting>
  <conditionalFormatting sqref="L91">
    <cfRule type="expression" priority="32" stopIfTrue="1">
      <formula>"if(E11&gt;0,#,##0;(#,##0),"-")"</formula>
    </cfRule>
  </conditionalFormatting>
  <conditionalFormatting sqref="L91">
    <cfRule type="expression" priority="31" stopIfTrue="1">
      <formula>"if(E11&gt;0,#,##0;(#,##0),"-")"</formula>
    </cfRule>
  </conditionalFormatting>
  <conditionalFormatting sqref="F47">
    <cfRule type="expression" priority="30" stopIfTrue="1">
      <formula>"if(E11&gt;0,#,##0;(#,##0),"-")"</formula>
    </cfRule>
  </conditionalFormatting>
  <conditionalFormatting sqref="H47">
    <cfRule type="expression" priority="29" stopIfTrue="1">
      <formula>"if(E11&gt;0,#,##0;(#,##0),"-")"</formula>
    </cfRule>
  </conditionalFormatting>
  <conditionalFormatting sqref="J47">
    <cfRule type="expression" priority="28" stopIfTrue="1">
      <formula>"if(E11&gt;0,#,##0;(#,##0),"-")"</formula>
    </cfRule>
  </conditionalFormatting>
  <conditionalFormatting sqref="L47">
    <cfRule type="expression" priority="27" stopIfTrue="1">
      <formula>"if(E11&gt;0,#,##0;(#,##0),"-")"</formula>
    </cfRule>
  </conditionalFormatting>
  <conditionalFormatting sqref="G73">
    <cfRule type="expression" priority="26" stopIfTrue="1">
      <formula>"if(E11&gt;0,#,##0;(#,##0),"-")"</formula>
    </cfRule>
  </conditionalFormatting>
  <conditionalFormatting sqref="I73 K73">
    <cfRule type="expression" priority="25" stopIfTrue="1">
      <formula>"if(E11&gt;0,#,##0;(#,##0),"-")"</formula>
    </cfRule>
  </conditionalFormatting>
  <conditionalFormatting sqref="L73">
    <cfRule type="expression" priority="19" stopIfTrue="1">
      <formula>"if(E11&gt;0,#,##0;(#,##0),"-")"</formula>
    </cfRule>
  </conditionalFormatting>
  <conditionalFormatting sqref="G76 I76 K76">
    <cfRule type="expression" priority="18" stopIfTrue="1">
      <formula>"if(E11&gt;0,#,##0;(#,##0),"-")"</formula>
    </cfRule>
  </conditionalFormatting>
  <conditionalFormatting sqref="F73">
    <cfRule type="expression" priority="22" stopIfTrue="1">
      <formula>"if(E11&gt;0,#,##0;(#,##0),"-")"</formula>
    </cfRule>
  </conditionalFormatting>
  <conditionalFormatting sqref="H73">
    <cfRule type="expression" priority="21" stopIfTrue="1">
      <formula>"if(E11&gt;0,#,##0;(#,##0),"-")"</formula>
    </cfRule>
  </conditionalFormatting>
  <conditionalFormatting sqref="L73">
    <cfRule type="expression" priority="20" stopIfTrue="1">
      <formula>"if(E11&gt;0,#,##0;(#,##0),"-")"</formula>
    </cfRule>
  </conditionalFormatting>
  <conditionalFormatting sqref="F77">
    <cfRule type="expression" priority="16" stopIfTrue="1">
      <formula>"if(E11&gt;0,#,##0;(#,##0),"-")"</formula>
    </cfRule>
  </conditionalFormatting>
  <conditionalFormatting sqref="I77 G77">
    <cfRule type="expression" priority="17" stopIfTrue="1">
      <formula>"if(E11&gt;0,#,##0;(#,##0),"-")"</formula>
    </cfRule>
  </conditionalFormatting>
  <conditionalFormatting sqref="K77">
    <cfRule type="expression" priority="15" stopIfTrue="1">
      <formula>"if(E11&gt;0,#,##0;(#,##0),"-")"</formula>
    </cfRule>
  </conditionalFormatting>
  <conditionalFormatting sqref="L77">
    <cfRule type="expression" priority="9" stopIfTrue="1">
      <formula>"if(E11&gt;0,#,##0;(#,##0),"-")"</formula>
    </cfRule>
  </conditionalFormatting>
  <conditionalFormatting sqref="H79">
    <cfRule type="expression" priority="8" stopIfTrue="1">
      <formula>"if(E11&gt;0,#,##0;(#,##0),"-")"</formula>
    </cfRule>
  </conditionalFormatting>
  <conditionalFormatting sqref="L76">
    <cfRule type="expression" priority="11" stopIfTrue="1">
      <formula>"if(E11&gt;0,#,##0;(#,##0),"-")"</formula>
    </cfRule>
  </conditionalFormatting>
  <conditionalFormatting sqref="H77">
    <cfRule type="expression" priority="12" stopIfTrue="1">
      <formula>"if(E11&gt;0,#,##0;(#,##0),"-")"</formula>
    </cfRule>
  </conditionalFormatting>
  <conditionalFormatting sqref="L77">
    <cfRule type="expression" priority="10" stopIfTrue="1">
      <formula>"if(E11&gt;0,#,##0;(#,##0),"-")"</formula>
    </cfRule>
  </conditionalFormatting>
  <conditionalFormatting sqref="J79">
    <cfRule type="expression" priority="7" stopIfTrue="1">
      <formula>"if(E11&gt;0,#,##0;(#,##0),"-")"</formula>
    </cfRule>
  </conditionalFormatting>
  <conditionalFormatting sqref="L79">
    <cfRule type="expression" priority="6" stopIfTrue="1">
      <formula>"if(E11&gt;0,#,##0;(#,##0),"-")"</formula>
    </cfRule>
  </conditionalFormatting>
  <conditionalFormatting sqref="J73">
    <cfRule type="expression" priority="5" stopIfTrue="1">
      <formula>"if(E11&gt;0,#,##0;(#,##0),"-")"</formula>
    </cfRule>
  </conditionalFormatting>
  <conditionalFormatting sqref="J73">
    <cfRule type="expression" priority="4" stopIfTrue="1">
      <formula>"if(E11&gt;0,#,##0;(#,##0),"-")"</formula>
    </cfRule>
  </conditionalFormatting>
  <conditionalFormatting sqref="J76">
    <cfRule type="expression" priority="3" stopIfTrue="1">
      <formula>"if(E11&gt;0,#,##0;(#,##0),"-")"</formula>
    </cfRule>
  </conditionalFormatting>
  <conditionalFormatting sqref="J77">
    <cfRule type="expression" priority="2" stopIfTrue="1">
      <formula>"if(E11&gt;0,#,##0;(#,##0),"-")"</formula>
    </cfRule>
  </conditionalFormatting>
  <conditionalFormatting sqref="J77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5" firstPageNumber="6" fitToWidth="0" fitToHeight="0" orientation="portrait" useFirstPageNumber="1" r:id="rId1"/>
  <headerFooter>
    <oddFooter>&amp;L
The accompanying notes are an integral part of the interim financial statements.
&amp;C&amp;P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103"/>
  <sheetViews>
    <sheetView view="pageBreakPreview" topLeftCell="A93" zoomScaleNormal="68" zoomScaleSheetLayoutView="100" workbookViewId="0"/>
  </sheetViews>
  <sheetFormatPr defaultColWidth="26.5703125" defaultRowHeight="19.5" customHeight="1"/>
  <cols>
    <col min="1" max="1" width="2.5703125" style="63" customWidth="1"/>
    <col min="2" max="2" width="2.7109375" style="63" customWidth="1"/>
    <col min="3" max="3" width="41.28515625" style="63" customWidth="1"/>
    <col min="4" max="4" width="6.28515625" style="73" customWidth="1"/>
    <col min="5" max="5" width="1.7109375" style="73" customWidth="1"/>
    <col min="6" max="6" width="14.28515625" style="63" customWidth="1"/>
    <col min="7" max="7" width="1.28515625" style="63" customWidth="1"/>
    <col min="8" max="8" width="14.28515625" style="63" customWidth="1"/>
    <col min="9" max="9" width="1.28515625" style="63" customWidth="1"/>
    <col min="10" max="10" width="14.28515625" style="63" customWidth="1"/>
    <col min="11" max="11" width="1.28515625" style="66" customWidth="1"/>
    <col min="12" max="12" width="14.28515625" style="63" customWidth="1"/>
    <col min="13" max="13" width="15.5703125" style="63" customWidth="1"/>
    <col min="14" max="16384" width="26.5703125" style="63"/>
  </cols>
  <sheetData>
    <row r="1" spans="1:13" s="67" customFormat="1" ht="19.5" customHeight="1">
      <c r="A1" s="292" t="s">
        <v>61</v>
      </c>
      <c r="B1" s="47"/>
      <c r="D1" s="68"/>
      <c r="E1" s="68"/>
      <c r="K1" s="69"/>
      <c r="M1" s="293"/>
    </row>
    <row r="2" spans="1:13" s="67" customFormat="1" ht="19.5" customHeight="1">
      <c r="A2" s="292" t="s">
        <v>76</v>
      </c>
      <c r="B2" s="70"/>
      <c r="C2" s="70"/>
      <c r="D2" s="71"/>
      <c r="E2" s="71"/>
      <c r="F2" s="72"/>
      <c r="G2" s="72"/>
      <c r="H2" s="72"/>
      <c r="K2" s="69"/>
      <c r="M2" s="293"/>
    </row>
    <row r="3" spans="1:13" ht="9.6" customHeight="1"/>
    <row r="4" spans="1:13" ht="21" customHeight="1">
      <c r="F4" s="311" t="s">
        <v>77</v>
      </c>
      <c r="G4" s="311"/>
      <c r="H4" s="311"/>
      <c r="I4" s="288"/>
      <c r="J4" s="311" t="s">
        <v>78</v>
      </c>
      <c r="K4" s="311"/>
      <c r="L4" s="311"/>
      <c r="M4" s="294"/>
    </row>
    <row r="5" spans="1:13" ht="21" customHeight="1">
      <c r="F5" s="311" t="s">
        <v>79</v>
      </c>
      <c r="G5" s="311"/>
      <c r="H5" s="311"/>
      <c r="I5" s="288"/>
      <c r="J5" s="311" t="s">
        <v>79</v>
      </c>
      <c r="K5" s="311"/>
      <c r="L5" s="311"/>
      <c r="M5" s="294"/>
    </row>
    <row r="6" spans="1:13" ht="21" customHeight="1">
      <c r="F6" s="309" t="s">
        <v>283</v>
      </c>
      <c r="G6" s="309"/>
      <c r="H6" s="309"/>
      <c r="I6" s="288"/>
      <c r="J6" s="309" t="s">
        <v>283</v>
      </c>
      <c r="K6" s="309"/>
      <c r="L6" s="309"/>
      <c r="M6" s="294"/>
    </row>
    <row r="7" spans="1:13" ht="21" customHeight="1">
      <c r="F7" s="308" t="s">
        <v>281</v>
      </c>
      <c r="G7" s="309"/>
      <c r="H7" s="309"/>
      <c r="I7" s="288"/>
      <c r="J7" s="308" t="s">
        <v>281</v>
      </c>
      <c r="K7" s="309"/>
      <c r="L7" s="309"/>
      <c r="M7" s="294"/>
    </row>
    <row r="8" spans="1:13" ht="21" customHeight="1">
      <c r="D8" s="73" t="s">
        <v>1</v>
      </c>
      <c r="F8" s="74">
        <v>2020</v>
      </c>
      <c r="G8" s="74"/>
      <c r="H8" s="74">
        <v>2019</v>
      </c>
      <c r="I8" s="74"/>
      <c r="J8" s="74">
        <v>2020</v>
      </c>
      <c r="K8" s="74"/>
      <c r="L8" s="74">
        <v>2019</v>
      </c>
      <c r="M8" s="289"/>
    </row>
    <row r="9" spans="1:13" ht="21" customHeight="1">
      <c r="F9" s="310" t="s">
        <v>101</v>
      </c>
      <c r="G9" s="310"/>
      <c r="H9" s="310"/>
      <c r="I9" s="310"/>
      <c r="J9" s="310"/>
      <c r="K9" s="310"/>
      <c r="L9" s="310"/>
      <c r="M9" s="289"/>
    </row>
    <row r="10" spans="1:13" ht="19.149999999999999" customHeight="1">
      <c r="A10" s="75" t="s">
        <v>133</v>
      </c>
      <c r="B10" s="75"/>
      <c r="C10" s="76"/>
      <c r="F10" s="291"/>
      <c r="G10" s="291"/>
      <c r="H10" s="291"/>
      <c r="I10" s="291"/>
      <c r="J10" s="291"/>
      <c r="K10" s="291"/>
      <c r="L10" s="291"/>
      <c r="M10" s="289"/>
    </row>
    <row r="11" spans="1:13" ht="19.149999999999999" customHeight="1">
      <c r="A11" s="75"/>
      <c r="B11" s="75" t="s">
        <v>134</v>
      </c>
      <c r="C11" s="75"/>
      <c r="D11" s="78">
        <v>6</v>
      </c>
      <c r="E11" s="78"/>
      <c r="F11" s="79">
        <v>69664767</v>
      </c>
      <c r="G11" s="79"/>
      <c r="H11" s="79">
        <v>93861379</v>
      </c>
      <c r="I11" s="80"/>
      <c r="J11" s="79">
        <v>57725223</v>
      </c>
      <c r="K11" s="81"/>
      <c r="L11" s="79">
        <v>80732443</v>
      </c>
      <c r="M11" s="295"/>
    </row>
    <row r="12" spans="1:13" ht="19.149999999999999" customHeight="1">
      <c r="A12" s="75" t="s">
        <v>135</v>
      </c>
      <c r="B12" s="75"/>
      <c r="C12" s="75"/>
      <c r="D12" s="78"/>
      <c r="E12" s="78"/>
      <c r="F12" s="79"/>
      <c r="G12" s="79"/>
      <c r="H12" s="79"/>
      <c r="I12" s="80"/>
      <c r="J12" s="79"/>
      <c r="K12" s="81"/>
      <c r="L12" s="79"/>
      <c r="M12" s="295"/>
    </row>
    <row r="13" spans="1:13" ht="19.149999999999999" customHeight="1">
      <c r="A13" s="75"/>
      <c r="B13" s="75" t="s">
        <v>134</v>
      </c>
      <c r="C13" s="75"/>
      <c r="D13" s="78">
        <v>6</v>
      </c>
      <c r="E13" s="78"/>
      <c r="F13" s="82">
        <v>-70322503</v>
      </c>
      <c r="G13" s="79"/>
      <c r="H13" s="82">
        <v>-89093107</v>
      </c>
      <c r="I13" s="80"/>
      <c r="J13" s="82">
        <v>-60940877</v>
      </c>
      <c r="K13" s="81"/>
      <c r="L13" s="82">
        <v>-78307747</v>
      </c>
      <c r="M13" s="62"/>
    </row>
    <row r="14" spans="1:13" s="56" customFormat="1" ht="19.149999999999999" customHeight="1">
      <c r="A14" s="83" t="s">
        <v>81</v>
      </c>
      <c r="C14" s="84"/>
      <c r="D14" s="85"/>
      <c r="E14" s="85"/>
      <c r="F14" s="58">
        <f>SUM(F11:F13)</f>
        <v>-657736</v>
      </c>
      <c r="G14" s="86"/>
      <c r="H14" s="58">
        <f>SUM(H11:H13)</f>
        <v>4768272</v>
      </c>
      <c r="I14" s="87"/>
      <c r="J14" s="58">
        <f>SUM(J11:J13)</f>
        <v>-3215654</v>
      </c>
      <c r="K14" s="88"/>
      <c r="L14" s="58">
        <f>SUM(L11:L13)</f>
        <v>2424696</v>
      </c>
      <c r="M14" s="296"/>
    </row>
    <row r="15" spans="1:13" s="56" customFormat="1" ht="12.4" customHeight="1">
      <c r="A15" s="83"/>
      <c r="C15" s="84"/>
      <c r="D15" s="85"/>
      <c r="E15" s="85"/>
      <c r="F15" s="58"/>
      <c r="G15" s="86"/>
      <c r="H15" s="58"/>
      <c r="I15" s="87"/>
      <c r="J15" s="58"/>
      <c r="K15" s="88"/>
      <c r="L15" s="58"/>
      <c r="M15" s="296"/>
    </row>
    <row r="16" spans="1:13" s="56" customFormat="1" ht="19.149999999999999" customHeight="1">
      <c r="A16" s="90" t="s">
        <v>234</v>
      </c>
      <c r="B16" s="83"/>
      <c r="C16" s="84"/>
      <c r="D16" s="78">
        <v>6</v>
      </c>
      <c r="E16" s="78"/>
      <c r="F16" s="81">
        <v>0</v>
      </c>
      <c r="G16" s="86"/>
      <c r="H16" s="81">
        <v>0</v>
      </c>
      <c r="I16" s="87"/>
      <c r="J16" s="81">
        <v>239190</v>
      </c>
      <c r="K16" s="88"/>
      <c r="L16" s="81">
        <v>463190</v>
      </c>
      <c r="M16" s="296"/>
    </row>
    <row r="17" spans="1:13" s="56" customFormat="1" ht="19.149999999999999" customHeight="1">
      <c r="A17" s="63" t="s">
        <v>21</v>
      </c>
      <c r="B17" s="83"/>
      <c r="C17" s="84"/>
      <c r="D17" s="78">
        <v>6</v>
      </c>
      <c r="E17" s="78"/>
      <c r="F17" s="81">
        <v>291813</v>
      </c>
      <c r="G17" s="86"/>
      <c r="H17" s="81">
        <v>226807</v>
      </c>
      <c r="I17" s="87"/>
      <c r="J17" s="81">
        <v>289319</v>
      </c>
      <c r="K17" s="88"/>
      <c r="L17" s="81">
        <v>178229</v>
      </c>
      <c r="M17" s="296"/>
    </row>
    <row r="18" spans="1:13" s="56" customFormat="1" ht="19.149999999999999" customHeight="1">
      <c r="A18" s="63" t="s">
        <v>22</v>
      </c>
      <c r="B18" s="83"/>
      <c r="C18" s="84"/>
      <c r="D18" s="78">
        <v>6</v>
      </c>
      <c r="E18" s="78"/>
      <c r="F18" s="81">
        <v>-2069888</v>
      </c>
      <c r="G18" s="86"/>
      <c r="H18" s="81">
        <v>-2187216</v>
      </c>
      <c r="I18" s="87"/>
      <c r="J18" s="81">
        <v>-1477599</v>
      </c>
      <c r="K18" s="88"/>
      <c r="L18" s="81">
        <v>-1507730</v>
      </c>
      <c r="M18" s="296"/>
    </row>
    <row r="19" spans="1:13" s="56" customFormat="1" ht="19.149999999999999" customHeight="1">
      <c r="A19" s="63" t="s">
        <v>23</v>
      </c>
      <c r="B19" s="83"/>
      <c r="C19" s="84"/>
      <c r="D19" s="78">
        <v>6</v>
      </c>
      <c r="E19" s="78"/>
      <c r="F19" s="81">
        <f>-1266872-11009</f>
        <v>-1277881</v>
      </c>
      <c r="G19" s="86"/>
      <c r="H19" s="81">
        <v>-1431072</v>
      </c>
      <c r="I19" s="87"/>
      <c r="J19" s="81">
        <v>-726277</v>
      </c>
      <c r="K19" s="88"/>
      <c r="L19" s="81">
        <v>-859221</v>
      </c>
      <c r="M19" s="296"/>
    </row>
    <row r="20" spans="1:13" s="56" customFormat="1" ht="19.149999999999999" customHeight="1">
      <c r="A20" s="63" t="s">
        <v>64</v>
      </c>
      <c r="B20" s="83"/>
      <c r="C20" s="84"/>
      <c r="D20" s="78"/>
      <c r="E20" s="78"/>
      <c r="F20" s="81">
        <v>0</v>
      </c>
      <c r="G20" s="86"/>
      <c r="H20" s="81">
        <v>-4599</v>
      </c>
      <c r="I20" s="87"/>
      <c r="J20" s="89">
        <v>0</v>
      </c>
      <c r="K20" s="88"/>
      <c r="L20" s="89">
        <v>0</v>
      </c>
      <c r="M20" s="296"/>
    </row>
    <row r="21" spans="1:13" s="56" customFormat="1" ht="19.149999999999999" customHeight="1">
      <c r="A21" s="90" t="s">
        <v>203</v>
      </c>
      <c r="B21" s="83"/>
      <c r="C21" s="75"/>
      <c r="D21" s="78"/>
      <c r="E21" s="78"/>
      <c r="F21" s="81">
        <v>-76829</v>
      </c>
      <c r="G21" s="58"/>
      <c r="H21" s="81">
        <v>16600</v>
      </c>
      <c r="I21" s="91"/>
      <c r="J21" s="89">
        <v>-35044</v>
      </c>
      <c r="K21" s="61"/>
      <c r="L21" s="89">
        <v>-4093</v>
      </c>
      <c r="M21" s="296"/>
    </row>
    <row r="22" spans="1:13" s="56" customFormat="1" ht="19.149999999999999" customHeight="1">
      <c r="A22" s="63" t="s">
        <v>46</v>
      </c>
      <c r="B22" s="83"/>
      <c r="C22" s="75"/>
      <c r="D22" s="78"/>
      <c r="E22" s="78"/>
      <c r="F22" s="81">
        <v>458614</v>
      </c>
      <c r="G22" s="58"/>
      <c r="H22" s="81">
        <v>225088</v>
      </c>
      <c r="I22" s="91"/>
      <c r="J22" s="89">
        <v>235955</v>
      </c>
      <c r="K22" s="61"/>
      <c r="L22" s="89">
        <v>152602</v>
      </c>
      <c r="M22" s="296"/>
    </row>
    <row r="23" spans="1:13" s="56" customFormat="1" ht="19.149999999999999" customHeight="1">
      <c r="A23" s="90" t="s">
        <v>245</v>
      </c>
      <c r="B23" s="83"/>
      <c r="C23" s="84"/>
      <c r="D23" s="85"/>
      <c r="E23" s="85"/>
      <c r="F23" s="82">
        <v>-1487250</v>
      </c>
      <c r="G23" s="58"/>
      <c r="H23" s="82">
        <v>0</v>
      </c>
      <c r="I23" s="91"/>
      <c r="J23" s="82">
        <v>-1834636</v>
      </c>
      <c r="K23" s="61"/>
      <c r="L23" s="82">
        <v>0</v>
      </c>
      <c r="M23" s="296"/>
    </row>
    <row r="24" spans="1:13" ht="19.149999999999999" customHeight="1">
      <c r="A24" s="56" t="s">
        <v>246</v>
      </c>
      <c r="B24" s="56"/>
      <c r="C24" s="56"/>
      <c r="D24" s="57"/>
      <c r="E24" s="57"/>
      <c r="F24" s="58">
        <f>SUM(F14:F23)</f>
        <v>-4819157</v>
      </c>
      <c r="G24" s="59"/>
      <c r="H24" s="58">
        <f>SUM(H14:H23)</f>
        <v>1613880</v>
      </c>
      <c r="I24" s="60"/>
      <c r="J24" s="58">
        <f>SUM(J14:J23)</f>
        <v>-6524746</v>
      </c>
      <c r="K24" s="61"/>
      <c r="L24" s="58">
        <f>SUM(L14:L23)</f>
        <v>847673</v>
      </c>
      <c r="M24" s="62"/>
    </row>
    <row r="25" spans="1:13" ht="12.4" customHeight="1">
      <c r="A25" s="56"/>
      <c r="B25" s="56"/>
      <c r="C25" s="56"/>
      <c r="D25" s="57"/>
      <c r="E25" s="57"/>
      <c r="F25" s="58"/>
      <c r="G25" s="59"/>
      <c r="H25" s="58"/>
      <c r="I25" s="60"/>
      <c r="J25" s="58"/>
      <c r="K25" s="61"/>
      <c r="L25" s="58"/>
      <c r="M25" s="62"/>
    </row>
    <row r="26" spans="1:13" ht="19.149999999999999" hidden="1" customHeight="1">
      <c r="A26" s="55" t="s">
        <v>204</v>
      </c>
      <c r="B26" s="56"/>
      <c r="C26" s="56"/>
      <c r="D26" s="57"/>
      <c r="E26" s="57"/>
      <c r="F26" s="58"/>
      <c r="G26" s="59"/>
      <c r="H26" s="58"/>
      <c r="I26" s="60"/>
      <c r="J26" s="58"/>
      <c r="K26" s="61"/>
      <c r="L26" s="58"/>
      <c r="M26" s="62"/>
    </row>
    <row r="27" spans="1:13" ht="19.149999999999999" hidden="1" customHeight="1">
      <c r="A27" s="55" t="s">
        <v>205</v>
      </c>
      <c r="B27" s="56"/>
      <c r="C27" s="56"/>
      <c r="D27" s="57"/>
      <c r="E27" s="57"/>
      <c r="F27" s="58"/>
      <c r="G27" s="59"/>
      <c r="H27" s="58"/>
      <c r="I27" s="60"/>
      <c r="J27" s="58"/>
      <c r="K27" s="61"/>
      <c r="L27" s="58"/>
      <c r="M27" s="62"/>
    </row>
    <row r="28" spans="1:13" ht="19.149999999999999" customHeight="1">
      <c r="A28" s="63" t="s">
        <v>20</v>
      </c>
      <c r="D28" s="57"/>
      <c r="E28" s="57"/>
      <c r="F28" s="81">
        <v>-981258</v>
      </c>
      <c r="G28" s="92"/>
      <c r="H28" s="81">
        <v>-864140</v>
      </c>
      <c r="I28" s="93"/>
      <c r="J28" s="81">
        <v>-496996</v>
      </c>
      <c r="K28" s="89"/>
      <c r="L28" s="81">
        <v>-554875</v>
      </c>
      <c r="M28" s="62"/>
    </row>
    <row r="29" spans="1:13" ht="19.149999999999999" customHeight="1">
      <c r="A29" s="103" t="s">
        <v>300</v>
      </c>
      <c r="C29" s="56"/>
      <c r="D29" s="57">
        <v>18</v>
      </c>
      <c r="E29" s="57"/>
      <c r="F29" s="158">
        <v>-889715</v>
      </c>
      <c r="G29" s="92"/>
      <c r="H29" s="158">
        <v>0</v>
      </c>
      <c r="I29" s="93"/>
      <c r="J29" s="158">
        <v>-3128199</v>
      </c>
      <c r="K29" s="89"/>
      <c r="L29" s="158">
        <v>0</v>
      </c>
      <c r="M29" s="62"/>
    </row>
    <row r="30" spans="1:13" s="75" customFormat="1" ht="19.149999999999999" customHeight="1">
      <c r="A30" s="259" t="s">
        <v>264</v>
      </c>
      <c r="D30" s="57"/>
      <c r="E30" s="57"/>
      <c r="F30" s="95"/>
      <c r="G30" s="96"/>
      <c r="H30" s="95"/>
      <c r="I30" s="93"/>
      <c r="J30" s="95"/>
      <c r="K30" s="97"/>
      <c r="L30" s="95"/>
      <c r="M30" s="297"/>
    </row>
    <row r="31" spans="1:13" s="75" customFormat="1" ht="19.149999999999999" customHeight="1">
      <c r="A31" s="94"/>
      <c r="B31" s="259" t="s">
        <v>247</v>
      </c>
      <c r="D31" s="57">
        <v>9</v>
      </c>
      <c r="E31" s="57"/>
      <c r="F31" s="124">
        <v>-913345</v>
      </c>
      <c r="G31" s="96"/>
      <c r="H31" s="124">
        <v>313661</v>
      </c>
      <c r="I31" s="93"/>
      <c r="J31" s="124">
        <v>0</v>
      </c>
      <c r="K31" s="97"/>
      <c r="L31" s="124">
        <v>0</v>
      </c>
      <c r="M31" s="297"/>
    </row>
    <row r="32" spans="1:13" ht="19.149999999999999" hidden="1" customHeight="1">
      <c r="A32" s="55" t="s">
        <v>206</v>
      </c>
      <c r="B32" s="56"/>
      <c r="C32" s="56"/>
      <c r="D32" s="57"/>
      <c r="E32" s="57"/>
      <c r="F32" s="58"/>
      <c r="G32" s="59"/>
      <c r="H32" s="58"/>
      <c r="I32" s="60"/>
      <c r="J32" s="58"/>
      <c r="K32" s="61"/>
      <c r="L32" s="58"/>
      <c r="M32" s="62"/>
    </row>
    <row r="33" spans="1:13" ht="19.149999999999999" hidden="1" customHeight="1">
      <c r="A33" s="55" t="s">
        <v>207</v>
      </c>
      <c r="B33" s="56"/>
      <c r="C33" s="56"/>
      <c r="D33" s="57"/>
      <c r="E33" s="57"/>
      <c r="F33" s="58"/>
      <c r="G33" s="59"/>
      <c r="H33" s="58"/>
      <c r="I33" s="60"/>
      <c r="J33" s="58"/>
      <c r="K33" s="61"/>
      <c r="L33" s="58"/>
      <c r="M33" s="62"/>
    </row>
    <row r="34" spans="1:13" ht="19.149999999999999" hidden="1" customHeight="1">
      <c r="A34" s="55" t="s">
        <v>208</v>
      </c>
      <c r="B34" s="56"/>
      <c r="C34" s="56"/>
      <c r="D34" s="57"/>
      <c r="E34" s="57"/>
      <c r="F34" s="58"/>
      <c r="G34" s="59"/>
      <c r="H34" s="58"/>
      <c r="I34" s="60"/>
      <c r="J34" s="58"/>
      <c r="K34" s="61"/>
      <c r="L34" s="58"/>
      <c r="M34" s="62"/>
    </row>
    <row r="35" spans="1:13" ht="19.149999999999999" hidden="1" customHeight="1">
      <c r="A35" s="55" t="s">
        <v>209</v>
      </c>
      <c r="B35" s="56"/>
      <c r="C35" s="56"/>
      <c r="D35" s="57"/>
      <c r="E35" s="57"/>
      <c r="F35" s="121"/>
      <c r="G35" s="59"/>
      <c r="H35" s="121"/>
      <c r="I35" s="60"/>
      <c r="J35" s="58"/>
      <c r="K35" s="61"/>
      <c r="L35" s="121"/>
      <c r="M35" s="62"/>
    </row>
    <row r="36" spans="1:13" ht="19.149999999999999" customHeight="1">
      <c r="A36" s="56" t="s">
        <v>103</v>
      </c>
      <c r="D36" s="78"/>
      <c r="E36" s="78"/>
      <c r="F36" s="58">
        <f>SUM(F24:F31)</f>
        <v>-7603475</v>
      </c>
      <c r="G36" s="79"/>
      <c r="H36" s="58">
        <f>SUM(H24:H31)</f>
        <v>1063401</v>
      </c>
      <c r="I36" s="80"/>
      <c r="J36" s="58">
        <f>SUM(J24:J31)</f>
        <v>-10149941</v>
      </c>
      <c r="K36" s="81"/>
      <c r="L36" s="58">
        <f>SUM(L24:L31)</f>
        <v>292798</v>
      </c>
      <c r="M36" s="62"/>
    </row>
    <row r="37" spans="1:13" ht="19.149999999999999" customHeight="1">
      <c r="A37" s="90" t="s">
        <v>265</v>
      </c>
      <c r="D37" s="57">
        <v>15</v>
      </c>
      <c r="E37" s="57"/>
      <c r="F37" s="82">
        <v>1561928</v>
      </c>
      <c r="G37" s="92"/>
      <c r="H37" s="82">
        <v>6724</v>
      </c>
      <c r="I37" s="98"/>
      <c r="J37" s="82">
        <v>1865913</v>
      </c>
      <c r="K37" s="99"/>
      <c r="L37" s="82">
        <v>43534</v>
      </c>
      <c r="M37" s="62"/>
    </row>
    <row r="38" spans="1:13" s="56" customFormat="1" ht="19.149999999999999" customHeight="1" thickBot="1">
      <c r="A38" s="56" t="s">
        <v>104</v>
      </c>
      <c r="D38" s="100"/>
      <c r="E38" s="100"/>
      <c r="F38" s="101">
        <f>SUM(F36:F37)</f>
        <v>-6041547</v>
      </c>
      <c r="G38" s="102"/>
      <c r="H38" s="101">
        <f>SUM(H36:H37)</f>
        <v>1070125</v>
      </c>
      <c r="I38" s="102"/>
      <c r="J38" s="101">
        <f>SUM(J36:J37)</f>
        <v>-8284028</v>
      </c>
      <c r="K38" s="88"/>
      <c r="L38" s="101">
        <f>SUM(L36:L37)</f>
        <v>336332</v>
      </c>
      <c r="M38" s="298"/>
    </row>
    <row r="39" spans="1:13" ht="19.149999999999999" customHeight="1" thickTop="1">
      <c r="F39" s="89"/>
      <c r="G39" s="79"/>
      <c r="H39" s="89"/>
      <c r="I39" s="79"/>
      <c r="J39" s="89"/>
      <c r="K39" s="81"/>
      <c r="L39" s="89"/>
      <c r="M39" s="299"/>
    </row>
    <row r="40" spans="1:13" ht="19.149999999999999" customHeight="1">
      <c r="A40" s="18" t="s">
        <v>105</v>
      </c>
      <c r="B40" s="56"/>
      <c r="C40" s="56"/>
      <c r="F40" s="89"/>
      <c r="G40" s="79"/>
      <c r="H40" s="89"/>
      <c r="I40" s="79"/>
      <c r="J40" s="89"/>
      <c r="K40" s="81"/>
      <c r="L40" s="89"/>
      <c r="M40" s="299"/>
    </row>
    <row r="41" spans="1:13" ht="19.149999999999999" customHeight="1">
      <c r="B41" s="103" t="s">
        <v>248</v>
      </c>
      <c r="F41" s="81">
        <v>-6571488</v>
      </c>
      <c r="G41" s="79"/>
      <c r="H41" s="81">
        <v>742074</v>
      </c>
      <c r="I41" s="79"/>
      <c r="J41" s="81">
        <v>-8284028</v>
      </c>
      <c r="K41" s="81"/>
      <c r="L41" s="81">
        <v>336332</v>
      </c>
      <c r="M41" s="300"/>
    </row>
    <row r="42" spans="1:13" ht="19.149999999999999" customHeight="1">
      <c r="A42" s="260" t="s">
        <v>249</v>
      </c>
      <c r="B42" s="90" t="s">
        <v>40</v>
      </c>
      <c r="F42" s="105">
        <v>529941</v>
      </c>
      <c r="G42" s="106"/>
      <c r="H42" s="105">
        <v>328051</v>
      </c>
      <c r="I42" s="106"/>
      <c r="J42" s="107">
        <v>0</v>
      </c>
      <c r="K42" s="81"/>
      <c r="L42" s="107">
        <v>0</v>
      </c>
      <c r="M42" s="299"/>
    </row>
    <row r="43" spans="1:13" s="56" customFormat="1" ht="19.149999999999999" customHeight="1" thickBot="1">
      <c r="A43" s="56" t="s">
        <v>104</v>
      </c>
      <c r="B43" s="63"/>
      <c r="C43" s="63"/>
      <c r="D43" s="73"/>
      <c r="E43" s="73"/>
      <c r="F43" s="101">
        <f>SUM(F41:F42)</f>
        <v>-6041547</v>
      </c>
      <c r="G43" s="102"/>
      <c r="H43" s="101">
        <f>SUM(H41:H42)</f>
        <v>1070125</v>
      </c>
      <c r="I43" s="102"/>
      <c r="J43" s="101">
        <f>SUM(J41:J42)</f>
        <v>-8284028</v>
      </c>
      <c r="K43" s="102"/>
      <c r="L43" s="101">
        <f>SUM(L41:L42)</f>
        <v>336332</v>
      </c>
      <c r="M43" s="298"/>
    </row>
    <row r="44" spans="1:13" ht="9" customHeight="1" thickTop="1">
      <c r="A44" s="56"/>
      <c r="B44" s="56"/>
      <c r="C44" s="56"/>
      <c r="D44" s="100"/>
      <c r="E44" s="100"/>
      <c r="F44" s="108"/>
      <c r="G44" s="109"/>
      <c r="H44" s="108"/>
      <c r="I44" s="109"/>
      <c r="J44" s="108"/>
      <c r="K44" s="108"/>
      <c r="L44" s="108"/>
    </row>
    <row r="45" spans="1:13" ht="21" customHeight="1">
      <c r="A45" s="110"/>
    </row>
    <row r="46" spans="1:13" s="66" customFormat="1" ht="21" hidden="1" customHeight="1" thickBot="1">
      <c r="A46" s="111"/>
      <c r="D46" s="112"/>
      <c r="E46" s="112"/>
      <c r="F46" s="113"/>
      <c r="H46" s="113"/>
      <c r="J46" s="113"/>
      <c r="L46" s="113"/>
    </row>
    <row r="47" spans="1:13" ht="19.149999999999999" customHeight="1" thickBot="1">
      <c r="A47" s="110" t="s">
        <v>331</v>
      </c>
      <c r="D47" s="73">
        <v>16</v>
      </c>
      <c r="F47" s="230">
        <v>-5.0199999999999996</v>
      </c>
      <c r="G47" s="56"/>
      <c r="H47" s="230">
        <v>0.53893639323839193</v>
      </c>
      <c r="I47" s="56"/>
      <c r="J47" s="230">
        <v>-6.28</v>
      </c>
      <c r="K47" s="114"/>
      <c r="L47" s="230">
        <v>0.24426344948166198</v>
      </c>
    </row>
    <row r="48" spans="1:13" ht="21" customHeight="1" thickTop="1">
      <c r="A48" s="115"/>
      <c r="B48" s="115"/>
      <c r="C48" s="115"/>
    </row>
    <row r="49" spans="1:19" ht="21" customHeight="1">
      <c r="A49" s="115"/>
      <c r="B49" s="115"/>
      <c r="C49" s="115"/>
    </row>
    <row r="50" spans="1:19" ht="21" customHeight="1">
      <c r="A50" s="115"/>
      <c r="B50" s="115"/>
      <c r="C50" s="115"/>
    </row>
    <row r="51" spans="1:19" ht="21" customHeight="1">
      <c r="A51" s="115"/>
      <c r="B51" s="115"/>
      <c r="C51" s="115"/>
    </row>
    <row r="52" spans="1:19" ht="21" customHeight="1">
      <c r="A52" s="115"/>
      <c r="B52" s="115"/>
      <c r="C52" s="115"/>
    </row>
    <row r="53" spans="1:19" ht="18.399999999999999" customHeight="1">
      <c r="A53" s="18"/>
      <c r="B53" s="74"/>
      <c r="C53" s="303" t="s">
        <v>58</v>
      </c>
      <c r="D53" s="303"/>
      <c r="E53" s="116"/>
      <c r="F53" s="116"/>
      <c r="G53" s="116"/>
      <c r="H53" s="303" t="s">
        <v>56</v>
      </c>
      <c r="I53" s="303"/>
      <c r="J53" s="303"/>
      <c r="K53" s="116"/>
      <c r="L53" s="116"/>
      <c r="M53" s="38"/>
    </row>
    <row r="54" spans="1:19" ht="18.399999999999999" customHeight="1">
      <c r="A54" s="117"/>
      <c r="B54" s="117"/>
      <c r="C54" s="303" t="s">
        <v>39</v>
      </c>
      <c r="D54" s="303"/>
      <c r="E54" s="116"/>
      <c r="F54" s="303" t="s">
        <v>292</v>
      </c>
      <c r="G54" s="303"/>
      <c r="H54" s="303"/>
      <c r="I54" s="303"/>
      <c r="J54" s="303"/>
      <c r="K54" s="303"/>
      <c r="L54" s="303"/>
      <c r="M54" s="38"/>
    </row>
    <row r="55" spans="1:19" ht="18.399999999999999" customHeight="1">
      <c r="A55" s="117"/>
      <c r="B55" s="117"/>
      <c r="C55" s="287"/>
      <c r="D55" s="287"/>
      <c r="E55" s="116"/>
      <c r="F55" s="287"/>
      <c r="G55" s="287"/>
      <c r="H55" s="287"/>
      <c r="I55" s="287"/>
      <c r="J55" s="287"/>
      <c r="K55" s="287"/>
      <c r="L55" s="287"/>
      <c r="M55" s="38"/>
    </row>
    <row r="56" spans="1:19" ht="19.5" customHeight="1">
      <c r="A56" s="15" t="s">
        <v>61</v>
      </c>
      <c r="B56" s="47"/>
      <c r="C56" s="67"/>
      <c r="D56" s="68"/>
      <c r="E56" s="68"/>
      <c r="F56" s="67"/>
      <c r="G56" s="67"/>
      <c r="H56" s="67"/>
      <c r="I56" s="67"/>
      <c r="J56" s="67"/>
      <c r="K56" s="69"/>
      <c r="L56" s="67"/>
    </row>
    <row r="57" spans="1:19" ht="19.5" customHeight="1">
      <c r="A57" s="292" t="s">
        <v>76</v>
      </c>
      <c r="B57" s="70"/>
      <c r="C57" s="70"/>
      <c r="D57" s="71"/>
      <c r="E57" s="71"/>
      <c r="F57" s="72"/>
      <c r="G57" s="72"/>
      <c r="H57" s="72"/>
      <c r="I57" s="67"/>
      <c r="J57" s="67"/>
      <c r="K57" s="69"/>
      <c r="L57" s="67"/>
    </row>
    <row r="59" spans="1:19" ht="19.5" customHeight="1">
      <c r="F59" s="304" t="s">
        <v>77</v>
      </c>
      <c r="G59" s="304"/>
      <c r="H59" s="304"/>
      <c r="I59" s="304"/>
      <c r="J59" s="304" t="s">
        <v>78</v>
      </c>
      <c r="K59" s="304"/>
      <c r="L59" s="304"/>
    </row>
    <row r="60" spans="1:19" ht="19.5" customHeight="1">
      <c r="F60" s="304" t="s">
        <v>79</v>
      </c>
      <c r="G60" s="304"/>
      <c r="H60" s="304"/>
      <c r="I60" s="21"/>
      <c r="J60" s="304" t="s">
        <v>79</v>
      </c>
      <c r="K60" s="304"/>
      <c r="L60" s="304"/>
    </row>
    <row r="61" spans="1:19" ht="19.5" customHeight="1">
      <c r="F61" s="309" t="s">
        <v>283</v>
      </c>
      <c r="G61" s="309"/>
      <c r="H61" s="309"/>
      <c r="I61" s="288"/>
      <c r="J61" s="309" t="s">
        <v>283</v>
      </c>
      <c r="K61" s="309"/>
      <c r="L61" s="309"/>
    </row>
    <row r="62" spans="1:19" ht="19.5" customHeight="1">
      <c r="F62" s="308" t="s">
        <v>281</v>
      </c>
      <c r="G62" s="309"/>
      <c r="H62" s="309"/>
      <c r="I62" s="288"/>
      <c r="J62" s="308" t="s">
        <v>281</v>
      </c>
      <c r="K62" s="309"/>
      <c r="L62" s="309"/>
    </row>
    <row r="63" spans="1:19" ht="19.5" customHeight="1">
      <c r="F63" s="74">
        <v>2020</v>
      </c>
      <c r="G63" s="74"/>
      <c r="H63" s="74">
        <v>2019</v>
      </c>
      <c r="I63" s="74"/>
      <c r="J63" s="74">
        <v>2020</v>
      </c>
      <c r="K63" s="74"/>
      <c r="L63" s="74">
        <v>2019</v>
      </c>
      <c r="S63" s="63" t="s">
        <v>82</v>
      </c>
    </row>
    <row r="64" spans="1:19" ht="19.5" customHeight="1">
      <c r="F64" s="310" t="s">
        <v>101</v>
      </c>
      <c r="G64" s="310"/>
      <c r="H64" s="310"/>
      <c r="I64" s="310"/>
      <c r="J64" s="310"/>
      <c r="K64" s="310"/>
      <c r="L64" s="310"/>
    </row>
    <row r="65" spans="1:12" ht="19.5" customHeight="1">
      <c r="F65" s="291"/>
      <c r="G65" s="291"/>
      <c r="H65" s="291"/>
      <c r="I65" s="291"/>
      <c r="J65" s="291"/>
      <c r="K65" s="291"/>
      <c r="L65" s="291"/>
    </row>
    <row r="66" spans="1:12" ht="19.5" customHeight="1">
      <c r="A66" s="56" t="s">
        <v>104</v>
      </c>
      <c r="B66" s="56"/>
      <c r="C66" s="83"/>
      <c r="D66" s="100"/>
      <c r="E66" s="100"/>
      <c r="F66" s="88">
        <f>+F43</f>
        <v>-6041547</v>
      </c>
      <c r="G66" s="86"/>
      <c r="H66" s="88">
        <f>+H43</f>
        <v>1070125</v>
      </c>
      <c r="I66" s="86"/>
      <c r="J66" s="88">
        <f>+J43</f>
        <v>-8284028</v>
      </c>
      <c r="K66" s="86"/>
      <c r="L66" s="88">
        <f>+L43</f>
        <v>336332</v>
      </c>
    </row>
    <row r="67" spans="1:12" ht="18.399999999999999" customHeight="1">
      <c r="A67" s="56"/>
      <c r="B67" s="56"/>
      <c r="C67" s="66"/>
      <c r="D67" s="57"/>
      <c r="E67" s="57"/>
      <c r="F67" s="92"/>
      <c r="G67" s="92"/>
      <c r="H67" s="92"/>
      <c r="I67" s="118"/>
      <c r="J67" s="92"/>
      <c r="K67" s="92"/>
      <c r="L67" s="92"/>
    </row>
    <row r="68" spans="1:12" ht="19.5" customHeight="1">
      <c r="A68" s="110" t="s">
        <v>83</v>
      </c>
      <c r="B68" s="56"/>
      <c r="C68" s="66"/>
      <c r="D68" s="57"/>
      <c r="E68" s="57"/>
      <c r="F68" s="92"/>
      <c r="G68" s="92"/>
      <c r="H68" s="92"/>
      <c r="I68" s="118"/>
      <c r="J68" s="92"/>
      <c r="K68" s="92"/>
      <c r="L68" s="92"/>
    </row>
    <row r="69" spans="1:12" ht="19.5" customHeight="1">
      <c r="A69" s="119" t="s">
        <v>130</v>
      </c>
      <c r="B69" s="56"/>
      <c r="C69" s="66"/>
      <c r="D69" s="57"/>
      <c r="E69" s="57"/>
      <c r="F69" s="99"/>
      <c r="G69" s="81"/>
      <c r="H69" s="99"/>
      <c r="I69" s="98"/>
      <c r="J69" s="99"/>
      <c r="K69" s="81"/>
      <c r="L69" s="99"/>
    </row>
    <row r="70" spans="1:12" ht="19.5" customHeight="1">
      <c r="A70" s="119"/>
      <c r="B70" s="65" t="s">
        <v>131</v>
      </c>
      <c r="C70" s="66"/>
      <c r="D70" s="57"/>
      <c r="E70" s="57"/>
      <c r="F70" s="99"/>
      <c r="G70" s="81"/>
      <c r="H70" s="99"/>
      <c r="I70" s="98"/>
      <c r="J70" s="99"/>
      <c r="K70" s="81"/>
      <c r="L70" s="99"/>
    </row>
    <row r="71" spans="1:12" ht="19.5" customHeight="1">
      <c r="A71" s="120" t="s">
        <v>132</v>
      </c>
      <c r="B71" s="56"/>
      <c r="C71" s="76"/>
      <c r="D71" s="57"/>
      <c r="E71" s="57"/>
      <c r="F71" s="99"/>
      <c r="G71" s="81"/>
      <c r="H71" s="99"/>
      <c r="I71" s="98"/>
      <c r="J71" s="99"/>
      <c r="K71" s="81"/>
      <c r="L71" s="99"/>
    </row>
    <row r="72" spans="1:12" ht="19.5" customHeight="1">
      <c r="A72" s="120"/>
      <c r="B72" s="63" t="s">
        <v>79</v>
      </c>
      <c r="C72" s="76"/>
      <c r="D72" s="57"/>
      <c r="E72" s="57"/>
      <c r="F72" s="99">
        <v>-1035740</v>
      </c>
      <c r="G72" s="81"/>
      <c r="H72" s="99">
        <v>-309004</v>
      </c>
      <c r="I72" s="98"/>
      <c r="J72" s="99">
        <v>0</v>
      </c>
      <c r="K72" s="81"/>
      <c r="L72" s="99">
        <v>0</v>
      </c>
    </row>
    <row r="73" spans="1:12" ht="19.5" customHeight="1">
      <c r="A73" s="284" t="s">
        <v>306</v>
      </c>
      <c r="B73" s="261"/>
      <c r="C73" s="262"/>
      <c r="D73" s="57"/>
      <c r="E73" s="57"/>
      <c r="F73" s="95">
        <v>0</v>
      </c>
      <c r="G73" s="95"/>
      <c r="H73" s="95">
        <v>383915</v>
      </c>
      <c r="I73" s="93"/>
      <c r="J73" s="97">
        <v>0</v>
      </c>
      <c r="K73" s="97"/>
      <c r="L73" s="97">
        <v>0</v>
      </c>
    </row>
    <row r="74" spans="1:12" ht="19.5" customHeight="1">
      <c r="A74" s="263" t="s">
        <v>250</v>
      </c>
      <c r="B74" s="263"/>
      <c r="C74" s="76"/>
      <c r="D74" s="57"/>
      <c r="E74" s="57"/>
      <c r="F74" s="99">
        <v>-33167</v>
      </c>
      <c r="G74" s="81"/>
      <c r="H74" s="99">
        <v>0</v>
      </c>
      <c r="I74" s="98"/>
      <c r="J74" s="99">
        <v>0</v>
      </c>
      <c r="K74" s="81"/>
      <c r="L74" s="99">
        <v>0</v>
      </c>
    </row>
    <row r="75" spans="1:12" ht="19.5" customHeight="1">
      <c r="A75" s="263" t="s">
        <v>251</v>
      </c>
      <c r="B75" s="263"/>
      <c r="C75" s="76"/>
      <c r="D75" s="57"/>
      <c r="E75" s="57"/>
      <c r="F75" s="99">
        <v>-38587</v>
      </c>
      <c r="G75" s="81"/>
      <c r="H75" s="99">
        <v>0</v>
      </c>
      <c r="I75" s="98"/>
      <c r="J75" s="99">
        <v>0</v>
      </c>
      <c r="K75" s="81"/>
      <c r="L75" s="99">
        <v>0</v>
      </c>
    </row>
    <row r="76" spans="1:12" ht="19.5" customHeight="1">
      <c r="A76" s="64" t="s">
        <v>305</v>
      </c>
      <c r="B76" s="65"/>
      <c r="C76" s="65"/>
      <c r="D76" s="57"/>
      <c r="E76" s="57"/>
      <c r="F76" s="99"/>
      <c r="G76" s="81"/>
      <c r="H76" s="99"/>
      <c r="I76" s="98"/>
      <c r="J76" s="81"/>
      <c r="K76" s="81"/>
      <c r="L76" s="81"/>
    </row>
    <row r="77" spans="1:12" ht="19.5" customHeight="1">
      <c r="A77" s="64" t="s">
        <v>260</v>
      </c>
      <c r="C77" s="66"/>
      <c r="D77" s="78"/>
      <c r="E77" s="78"/>
      <c r="F77" s="124">
        <v>-68720</v>
      </c>
      <c r="G77" s="81"/>
      <c r="H77" s="124">
        <v>0</v>
      </c>
      <c r="I77" s="93"/>
      <c r="J77" s="123">
        <v>0</v>
      </c>
      <c r="K77" s="97"/>
      <c r="L77" s="123">
        <v>0</v>
      </c>
    </row>
    <row r="78" spans="1:12" ht="19.5" customHeight="1">
      <c r="A78" s="110" t="s">
        <v>136</v>
      </c>
      <c r="B78" s="56"/>
      <c r="C78" s="75"/>
      <c r="D78" s="57"/>
      <c r="E78" s="57"/>
      <c r="F78" s="95"/>
      <c r="G78" s="97"/>
      <c r="H78" s="95"/>
      <c r="I78" s="93"/>
      <c r="J78" s="97"/>
      <c r="K78" s="97"/>
      <c r="L78" s="97"/>
    </row>
    <row r="79" spans="1:12" ht="19.5" customHeight="1">
      <c r="B79" s="110" t="s">
        <v>137</v>
      </c>
      <c r="C79" s="75"/>
      <c r="D79" s="57"/>
      <c r="E79" s="57"/>
      <c r="F79" s="121">
        <f>SUM(F72:F77)</f>
        <v>-1176214</v>
      </c>
      <c r="G79" s="122"/>
      <c r="H79" s="121">
        <f>SUM(H72:H77)</f>
        <v>74911</v>
      </c>
      <c r="I79" s="60"/>
      <c r="J79" s="121">
        <f>SUM(J72:J77)</f>
        <v>0</v>
      </c>
      <c r="K79" s="97"/>
      <c r="L79" s="121">
        <f>SUM(L72:L77)</f>
        <v>0</v>
      </c>
    </row>
    <row r="80" spans="1:12" ht="19.5" customHeight="1">
      <c r="A80" s="66"/>
      <c r="B80" s="56"/>
      <c r="C80" s="66"/>
      <c r="D80" s="57"/>
      <c r="E80" s="57"/>
      <c r="F80" s="99"/>
      <c r="G80" s="81"/>
      <c r="H80" s="99"/>
      <c r="I80" s="98"/>
      <c r="J80" s="81"/>
      <c r="K80" s="81"/>
      <c r="L80" s="81"/>
    </row>
    <row r="81" spans="1:13" ht="19.5" customHeight="1">
      <c r="A81" s="119" t="s">
        <v>138</v>
      </c>
      <c r="B81" s="65"/>
      <c r="C81" s="65"/>
      <c r="D81" s="57"/>
      <c r="E81" s="57"/>
      <c r="F81" s="99"/>
      <c r="G81" s="81"/>
      <c r="H81" s="99"/>
      <c r="I81" s="98"/>
      <c r="J81" s="81"/>
      <c r="K81" s="81"/>
      <c r="L81" s="81"/>
    </row>
    <row r="82" spans="1:13" ht="19.5" customHeight="1">
      <c r="A82" s="119"/>
      <c r="B82" s="65" t="s">
        <v>137</v>
      </c>
      <c r="C82" s="65"/>
      <c r="D82" s="57"/>
      <c r="E82" s="57"/>
      <c r="F82" s="99"/>
      <c r="G82" s="81"/>
      <c r="H82" s="99"/>
      <c r="I82" s="98"/>
      <c r="J82" s="81"/>
      <c r="K82" s="81"/>
      <c r="L82" s="81"/>
    </row>
    <row r="83" spans="1:13" ht="19.5" customHeight="1">
      <c r="A83" s="64" t="s">
        <v>297</v>
      </c>
      <c r="B83" s="231"/>
      <c r="C83" s="65"/>
      <c r="D83" s="57"/>
      <c r="E83" s="57"/>
      <c r="F83" s="99"/>
      <c r="G83" s="81"/>
      <c r="H83" s="99"/>
      <c r="I83" s="98"/>
      <c r="J83" s="81"/>
      <c r="K83" s="81"/>
      <c r="L83" s="81"/>
    </row>
    <row r="84" spans="1:13" ht="19.5" customHeight="1">
      <c r="A84" s="64" t="s">
        <v>308</v>
      </c>
      <c r="B84" s="231"/>
      <c r="C84" s="66"/>
      <c r="D84" s="78"/>
      <c r="E84" s="78"/>
      <c r="F84" s="95">
        <v>879121</v>
      </c>
      <c r="G84" s="81"/>
      <c r="H84" s="95">
        <v>0</v>
      </c>
      <c r="I84" s="93"/>
      <c r="J84" s="97">
        <v>0</v>
      </c>
      <c r="K84" s="97"/>
      <c r="L84" s="97">
        <v>0</v>
      </c>
    </row>
    <row r="85" spans="1:13" ht="19.5" hidden="1" customHeight="1">
      <c r="A85" s="231" t="s">
        <v>210</v>
      </c>
      <c r="B85" s="231"/>
      <c r="C85" s="65"/>
      <c r="D85" s="57"/>
      <c r="E85" s="57"/>
      <c r="F85" s="99"/>
      <c r="G85" s="81"/>
      <c r="H85" s="99"/>
      <c r="I85" s="98"/>
      <c r="J85" s="81"/>
      <c r="K85" s="81"/>
      <c r="L85" s="81"/>
    </row>
    <row r="86" spans="1:13" ht="19.5" hidden="1" customHeight="1">
      <c r="A86" s="231" t="s">
        <v>211</v>
      </c>
      <c r="B86" s="231"/>
      <c r="C86" s="66"/>
      <c r="D86" s="78"/>
      <c r="E86" s="78"/>
      <c r="F86" s="95"/>
      <c r="G86" s="81"/>
      <c r="H86" s="95">
        <v>0</v>
      </c>
      <c r="I86" s="93"/>
      <c r="J86" s="97">
        <v>0</v>
      </c>
      <c r="K86" s="97"/>
      <c r="L86" s="97">
        <v>0</v>
      </c>
    </row>
    <row r="87" spans="1:13" ht="19.5" customHeight="1">
      <c r="A87" s="64" t="s">
        <v>252</v>
      </c>
      <c r="B87" s="231"/>
      <c r="C87" s="66"/>
      <c r="D87" s="78"/>
      <c r="E87" s="78"/>
      <c r="F87" s="95">
        <v>12066</v>
      </c>
      <c r="G87" s="81"/>
      <c r="H87" s="95">
        <v>0</v>
      </c>
      <c r="I87" s="93"/>
      <c r="J87" s="97">
        <v>0</v>
      </c>
      <c r="K87" s="97"/>
      <c r="L87" s="97">
        <v>0</v>
      </c>
    </row>
    <row r="88" spans="1:13" ht="19.5" customHeight="1">
      <c r="A88" s="64" t="s">
        <v>305</v>
      </c>
      <c r="B88" s="65"/>
      <c r="C88" s="65"/>
      <c r="D88" s="57"/>
      <c r="E88" s="57"/>
      <c r="F88" s="99"/>
      <c r="G88" s="81"/>
      <c r="H88" s="99"/>
      <c r="I88" s="98"/>
      <c r="J88" s="81"/>
      <c r="K88" s="81"/>
      <c r="L88" s="81"/>
    </row>
    <row r="89" spans="1:13" ht="19.5" customHeight="1">
      <c r="A89" s="64" t="s">
        <v>307</v>
      </c>
      <c r="C89" s="66"/>
      <c r="D89" s="78"/>
      <c r="E89" s="78"/>
      <c r="F89" s="124">
        <v>-313</v>
      </c>
      <c r="G89" s="81"/>
      <c r="H89" s="124">
        <v>-10268</v>
      </c>
      <c r="I89" s="93"/>
      <c r="J89" s="123">
        <v>0</v>
      </c>
      <c r="K89" s="97"/>
      <c r="L89" s="123">
        <v>0</v>
      </c>
    </row>
    <row r="90" spans="1:13" ht="19.5" customHeight="1">
      <c r="A90" s="117" t="s">
        <v>84</v>
      </c>
      <c r="B90" s="56"/>
      <c r="C90" s="66"/>
      <c r="D90" s="78"/>
      <c r="E90" s="78"/>
      <c r="F90" s="99"/>
      <c r="G90" s="81"/>
      <c r="H90" s="99"/>
      <c r="I90" s="93"/>
      <c r="J90" s="89"/>
      <c r="K90" s="89"/>
      <c r="L90" s="89"/>
    </row>
    <row r="91" spans="1:13" ht="19.5" customHeight="1">
      <c r="A91" s="66"/>
      <c r="B91" s="18" t="s">
        <v>261</v>
      </c>
      <c r="C91" s="66"/>
      <c r="D91" s="57"/>
      <c r="E91" s="57"/>
      <c r="F91" s="236">
        <f>SUM(F84:F89)</f>
        <v>890874</v>
      </c>
      <c r="G91" s="61"/>
      <c r="H91" s="236">
        <f>SUM(H84:H89)</f>
        <v>-10268</v>
      </c>
      <c r="I91" s="60"/>
      <c r="J91" s="236">
        <f>SUM(J84:J89)</f>
        <v>0</v>
      </c>
      <c r="K91" s="122"/>
      <c r="L91" s="236">
        <f>SUM(L84:L89)</f>
        <v>0</v>
      </c>
    </row>
    <row r="92" spans="1:13" ht="19.5" customHeight="1">
      <c r="A92" s="126" t="s">
        <v>59</v>
      </c>
      <c r="B92" s="125"/>
      <c r="C92" s="66"/>
      <c r="D92" s="57"/>
      <c r="E92" s="57"/>
      <c r="F92" s="99"/>
      <c r="G92" s="81"/>
      <c r="H92" s="99"/>
      <c r="I92" s="98"/>
      <c r="J92" s="88"/>
      <c r="K92" s="88"/>
      <c r="L92" s="88"/>
    </row>
    <row r="93" spans="1:13" ht="19.5" customHeight="1">
      <c r="A93" s="56"/>
      <c r="B93" s="56" t="s">
        <v>85</v>
      </c>
      <c r="C93" s="66"/>
      <c r="D93" s="57"/>
      <c r="E93" s="57"/>
      <c r="F93" s="121">
        <f>+F91+F79</f>
        <v>-285340</v>
      </c>
      <c r="G93" s="122"/>
      <c r="H93" s="121">
        <f>+H91+H79</f>
        <v>64643</v>
      </c>
      <c r="I93" s="60"/>
      <c r="J93" s="236">
        <f>+J91+J79</f>
        <v>0</v>
      </c>
      <c r="K93" s="122"/>
      <c r="L93" s="236">
        <f>+L91+L79</f>
        <v>0</v>
      </c>
    </row>
    <row r="94" spans="1:13" ht="19.5" customHeight="1">
      <c r="A94" s="126" t="s">
        <v>140</v>
      </c>
      <c r="B94" s="125"/>
      <c r="C94" s="66"/>
      <c r="D94" s="57"/>
      <c r="E94" s="57"/>
      <c r="F94" s="61"/>
      <c r="G94" s="61"/>
      <c r="H94" s="61"/>
      <c r="I94" s="60"/>
      <c r="J94" s="12"/>
      <c r="K94" s="61"/>
      <c r="L94" s="12"/>
    </row>
    <row r="95" spans="1:13" s="56" customFormat="1" ht="19.5" customHeight="1" thickBot="1">
      <c r="B95" s="56" t="s">
        <v>141</v>
      </c>
      <c r="C95" s="63"/>
      <c r="D95" s="73"/>
      <c r="E95" s="73"/>
      <c r="F95" s="101">
        <f>F66+F93</f>
        <v>-6326887</v>
      </c>
      <c r="G95" s="102"/>
      <c r="H95" s="101">
        <f>H66+H93</f>
        <v>1134768</v>
      </c>
      <c r="I95" s="102"/>
      <c r="J95" s="101">
        <f>J66+J93</f>
        <v>-8284028</v>
      </c>
      <c r="K95" s="102"/>
      <c r="L95" s="101">
        <f>L66+L93</f>
        <v>336332</v>
      </c>
      <c r="M95" s="298"/>
    </row>
    <row r="96" spans="1:13" ht="19.5" customHeight="1" thickTop="1">
      <c r="A96" s="110"/>
      <c r="B96" s="56"/>
      <c r="C96" s="66"/>
      <c r="D96" s="57"/>
      <c r="E96" s="57"/>
      <c r="F96" s="89"/>
      <c r="G96" s="89"/>
      <c r="H96" s="89"/>
      <c r="I96" s="89"/>
      <c r="J96" s="89"/>
      <c r="K96" s="89"/>
      <c r="L96" s="89"/>
    </row>
    <row r="97" spans="1:13" ht="19.5" customHeight="1">
      <c r="A97" s="110" t="s">
        <v>139</v>
      </c>
      <c r="B97" s="56"/>
      <c r="C97" s="66"/>
      <c r="D97" s="57"/>
      <c r="E97" s="57"/>
      <c r="F97" s="89"/>
      <c r="G97" s="89"/>
      <c r="H97" s="89"/>
      <c r="I97" s="89"/>
      <c r="J97" s="89"/>
      <c r="K97" s="89"/>
      <c r="L97" s="89"/>
    </row>
    <row r="98" spans="1:13" ht="19.5" customHeight="1">
      <c r="A98" s="110"/>
      <c r="B98" s="56" t="s">
        <v>142</v>
      </c>
      <c r="C98" s="114"/>
      <c r="D98" s="127"/>
      <c r="E98" s="127"/>
      <c r="F98" s="61"/>
      <c r="G98" s="61"/>
      <c r="H98" s="61"/>
      <c r="I98" s="61"/>
      <c r="J98" s="61"/>
      <c r="K98" s="61"/>
      <c r="L98" s="61"/>
    </row>
    <row r="99" spans="1:13" ht="19.5" customHeight="1">
      <c r="A99" s="103" t="s">
        <v>249</v>
      </c>
      <c r="B99" s="63" t="s">
        <v>253</v>
      </c>
      <c r="C99" s="66"/>
      <c r="D99" s="57"/>
      <c r="E99" s="57"/>
      <c r="F99" s="99">
        <v>-6511434</v>
      </c>
      <c r="G99" s="99"/>
      <c r="H99" s="99">
        <v>820652</v>
      </c>
      <c r="I99" s="99"/>
      <c r="J99" s="99">
        <v>-8284028</v>
      </c>
      <c r="K99" s="99"/>
      <c r="L99" s="99">
        <v>336332</v>
      </c>
    </row>
    <row r="100" spans="1:13" ht="19.5" customHeight="1">
      <c r="A100" s="260" t="s">
        <v>249</v>
      </c>
      <c r="B100" s="63" t="s">
        <v>40</v>
      </c>
      <c r="C100" s="66"/>
      <c r="D100" s="57"/>
      <c r="E100" s="57"/>
      <c r="F100" s="124">
        <v>184547</v>
      </c>
      <c r="G100" s="81"/>
      <c r="H100" s="124">
        <v>314116</v>
      </c>
      <c r="I100" s="93"/>
      <c r="J100" s="128">
        <v>0</v>
      </c>
      <c r="K100" s="89"/>
      <c r="L100" s="128">
        <v>0</v>
      </c>
    </row>
    <row r="101" spans="1:13" ht="19.5" customHeight="1">
      <c r="A101" s="56" t="s">
        <v>139</v>
      </c>
      <c r="C101" s="66"/>
      <c r="D101" s="57"/>
      <c r="E101" s="57"/>
      <c r="F101" s="95"/>
      <c r="G101" s="81"/>
      <c r="H101" s="95"/>
      <c r="I101" s="93"/>
      <c r="J101" s="89"/>
      <c r="K101" s="89"/>
      <c r="L101" s="89"/>
    </row>
    <row r="102" spans="1:13" s="56" customFormat="1" ht="19.5" customHeight="1" thickBot="1">
      <c r="B102" s="56" t="s">
        <v>143</v>
      </c>
      <c r="C102" s="63"/>
      <c r="D102" s="73"/>
      <c r="E102" s="73"/>
      <c r="F102" s="101">
        <f>SUM(F99:F100)</f>
        <v>-6326887</v>
      </c>
      <c r="G102" s="102"/>
      <c r="H102" s="101">
        <f>SUM(H99:H100)</f>
        <v>1134768</v>
      </c>
      <c r="I102" s="102"/>
      <c r="J102" s="101">
        <f>SUM(J99:J100)</f>
        <v>-8284028</v>
      </c>
      <c r="K102" s="102"/>
      <c r="L102" s="101">
        <f>SUM(L99:L100)</f>
        <v>336332</v>
      </c>
      <c r="M102" s="298"/>
    </row>
    <row r="103" spans="1:13" ht="19.5" customHeight="1" thickTop="1">
      <c r="A103" s="306"/>
      <c r="B103" s="306"/>
      <c r="C103" s="306"/>
      <c r="D103" s="306"/>
      <c r="E103" s="306"/>
      <c r="F103" s="306"/>
      <c r="G103" s="117"/>
      <c r="H103" s="307"/>
      <c r="I103" s="307"/>
      <c r="J103" s="307"/>
      <c r="K103" s="307"/>
      <c r="L103" s="307"/>
    </row>
  </sheetData>
  <mergeCells count="24">
    <mergeCell ref="C54:D54"/>
    <mergeCell ref="F54:L54"/>
    <mergeCell ref="F4:H4"/>
    <mergeCell ref="J4:L4"/>
    <mergeCell ref="F5:H5"/>
    <mergeCell ref="J5:L5"/>
    <mergeCell ref="F6:H6"/>
    <mergeCell ref="J6:L6"/>
    <mergeCell ref="F7:H7"/>
    <mergeCell ref="J7:L7"/>
    <mergeCell ref="F9:L9"/>
    <mergeCell ref="C53:D53"/>
    <mergeCell ref="H53:J53"/>
    <mergeCell ref="F59:I59"/>
    <mergeCell ref="J59:L59"/>
    <mergeCell ref="F60:H60"/>
    <mergeCell ref="J60:L60"/>
    <mergeCell ref="F61:H61"/>
    <mergeCell ref="J61:L61"/>
    <mergeCell ref="F62:H62"/>
    <mergeCell ref="J62:L62"/>
    <mergeCell ref="F64:L64"/>
    <mergeCell ref="A103:F103"/>
    <mergeCell ref="H103:L103"/>
  </mergeCells>
  <conditionalFormatting sqref="I92:K92 I96:K98 F66:G68 I80:K82 F96:G98 I66:K68 G80:G82 I90:I91 K90 I93:I94 K94 G90:G92 G94 G69:G71 F21:G22 G88 I88:K88 F28:H28 M21:M25 F23:L25 M28:M29">
    <cfRule type="expression" priority="125" stopIfTrue="1">
      <formula>"if(E11&gt;0,#,##0;(#,##0),"-")"</formula>
    </cfRule>
  </conditionalFormatting>
  <conditionalFormatting sqref="I78:K78 F78:G78 K69:K71 I69:I71">
    <cfRule type="expression" priority="124" stopIfTrue="1">
      <formula>"if(E11&gt;0,#,##0;(#,##0),"-")"</formula>
    </cfRule>
  </conditionalFormatting>
  <conditionalFormatting sqref="G79 I79">
    <cfRule type="expression" priority="123" stopIfTrue="1">
      <formula>"if(E11&gt;0,#,##0;(#,##0),"-")"</formula>
    </cfRule>
  </conditionalFormatting>
  <conditionalFormatting sqref="K79">
    <cfRule type="expression" priority="122" stopIfTrue="1">
      <formula>"if(E11&gt;0,#,##0;(#,##0),"-")"</formula>
    </cfRule>
  </conditionalFormatting>
  <conditionalFormatting sqref="F43:G44 G41:G42 F9:G19 I37:K40 I28 K28 F94 J94 I9:K19 M9:M19 M30 F30:G30 K30 I30 I36 K36 F36:G40 M36:M43 I42:K44 I41 K41">
    <cfRule type="expression" priority="129" stopIfTrue="1">
      <formula>"if(E11&gt;0,#,##0;(#,##0),"-")"</formula>
    </cfRule>
  </conditionalFormatting>
  <conditionalFormatting sqref="M20 F20:G20 I20:K20">
    <cfRule type="expression" priority="127" stopIfTrue="1">
      <formula>"if(E11&gt;0,#,##0;(#,##0),"-")"</formula>
    </cfRule>
  </conditionalFormatting>
  <conditionalFormatting sqref="J28 J30">
    <cfRule type="expression" priority="128" stopIfTrue="1">
      <formula>"if(E11&gt;0,#,##0;(#,##0),"-")"</formula>
    </cfRule>
  </conditionalFormatting>
  <conditionalFormatting sqref="F41:F42">
    <cfRule type="expression" priority="126" stopIfTrue="1">
      <formula>"if(E11&gt;0,#,##0;(#,##0),"-")"</formula>
    </cfRule>
  </conditionalFormatting>
  <conditionalFormatting sqref="F64:G64 I64:K64">
    <cfRule type="expression" priority="121" stopIfTrue="1">
      <formula>"if(E11&gt;0,#,##0;(#,##0),"-")"</formula>
    </cfRule>
  </conditionalFormatting>
  <conditionalFormatting sqref="I89 G89">
    <cfRule type="expression" priority="120" stopIfTrue="1">
      <formula>"if(E11&gt;0,#,##0;(#,##0),"-")"</formula>
    </cfRule>
  </conditionalFormatting>
  <conditionalFormatting sqref="F89">
    <cfRule type="expression" priority="119" stopIfTrue="1">
      <formula>"if(E11&gt;0,#,##0;(#,##0),"-")"</formula>
    </cfRule>
  </conditionalFormatting>
  <conditionalFormatting sqref="M102 F102:G102 I102:K102">
    <cfRule type="expression" priority="118" stopIfTrue="1">
      <formula>"if(E11&gt;0,#,##0;(#,##0),"-")"</formula>
    </cfRule>
  </conditionalFormatting>
  <conditionalFormatting sqref="H43:H44 H9:H19 H94 H37:H40 H30">
    <cfRule type="expression" priority="102" stopIfTrue="1">
      <formula>"if(E11&gt;0,#,##0;(#,##0),"-")"</formula>
    </cfRule>
  </conditionalFormatting>
  <conditionalFormatting sqref="M95 F95:G95 I95:K95">
    <cfRule type="expression" priority="117" stopIfTrue="1">
      <formula>"if(E11&gt;0,#,##0;(#,##0),"-")"</formula>
    </cfRule>
  </conditionalFormatting>
  <conditionalFormatting sqref="H41:H42">
    <cfRule type="expression" priority="100" stopIfTrue="1">
      <formula>"if(E11&gt;0,#,##0;(#,##0),"-")"</formula>
    </cfRule>
  </conditionalFormatting>
  <conditionalFormatting sqref="F100:F101">
    <cfRule type="expression" priority="115" stopIfTrue="1">
      <formula>"if(E11&gt;0,#,##0;(#,##0),"-")"</formula>
    </cfRule>
  </conditionalFormatting>
  <conditionalFormatting sqref="I100:I101 K100:K101 G100:G101">
    <cfRule type="expression" priority="116" stopIfTrue="1">
      <formula>"if(E11&gt;0,#,##0;(#,##0),"-")"</formula>
    </cfRule>
  </conditionalFormatting>
  <conditionalFormatting sqref="H102">
    <cfRule type="expression" priority="95" stopIfTrue="1">
      <formula>"if(E11&gt;0,#,##0;(#,##0),"-")"</formula>
    </cfRule>
  </conditionalFormatting>
  <conditionalFormatting sqref="G93">
    <cfRule type="expression" priority="114" stopIfTrue="1">
      <formula>"if(E11&gt;0,#,##0;(#,##0),"-")"</formula>
    </cfRule>
  </conditionalFormatting>
  <conditionalFormatting sqref="H93">
    <cfRule type="expression" priority="92" stopIfTrue="1">
      <formula>"if(E11&gt;0,#,##0;(#,##0),"-")"</formula>
    </cfRule>
  </conditionalFormatting>
  <conditionalFormatting sqref="F93">
    <cfRule type="expression" priority="113" stopIfTrue="1">
      <formula>"if(E11&gt;0,#,##0;(#,##0),"-")"</formula>
    </cfRule>
  </conditionalFormatting>
  <conditionalFormatting sqref="J89">
    <cfRule type="expression" priority="106" stopIfTrue="1">
      <formula>"if(E11&gt;0,#,##0;(#,##0),"-")"</formula>
    </cfRule>
  </conditionalFormatting>
  <conditionalFormatting sqref="F79">
    <cfRule type="expression" priority="112" stopIfTrue="1">
      <formula>"if(E11&gt;0,#,##0;(#,##0),"-")"</formula>
    </cfRule>
  </conditionalFormatting>
  <conditionalFormatting sqref="K93">
    <cfRule type="expression" priority="111" stopIfTrue="1">
      <formula>"if(E11&gt;0,#,##0;(#,##0),"-")"</formula>
    </cfRule>
  </conditionalFormatting>
  <conditionalFormatting sqref="J93">
    <cfRule type="expression" priority="110" stopIfTrue="1">
      <formula>"if(E11&gt;0,#,##0;(#,##0),"-")"</formula>
    </cfRule>
  </conditionalFormatting>
  <conditionalFormatting sqref="J93">
    <cfRule type="expression" priority="109" stopIfTrue="1">
      <formula>"if(E11&gt;0,#,##0;(#,##0),"-")"</formula>
    </cfRule>
  </conditionalFormatting>
  <conditionalFormatting sqref="K89">
    <cfRule type="expression" priority="108" stopIfTrue="1">
      <formula>"if(E11&gt;0,#,##0;(#,##0),"-")"</formula>
    </cfRule>
  </conditionalFormatting>
  <conditionalFormatting sqref="J89">
    <cfRule type="expression" priority="107" stopIfTrue="1">
      <formula>"if(E11&gt;0,#,##0;(#,##0),"-")"</formula>
    </cfRule>
  </conditionalFormatting>
  <conditionalFormatting sqref="H100:H101">
    <cfRule type="expression" priority="93" stopIfTrue="1">
      <formula>"if(E11&gt;0,#,##0;(#,##0),"-")"</formula>
    </cfRule>
  </conditionalFormatting>
  <conditionalFormatting sqref="K91">
    <cfRule type="expression" priority="105" stopIfTrue="1">
      <formula>"if(E11&gt;0,#,##0;(#,##0),"-")"</formula>
    </cfRule>
  </conditionalFormatting>
  <conditionalFormatting sqref="F91">
    <cfRule type="expression" priority="104" stopIfTrue="1">
      <formula>"if(E11&gt;0,#,##0;(#,##0),"-")"</formula>
    </cfRule>
  </conditionalFormatting>
  <conditionalFormatting sqref="F91">
    <cfRule type="expression" priority="103" stopIfTrue="1">
      <formula>"if(E11&gt;0,#,##0;(#,##0),"-")"</formula>
    </cfRule>
  </conditionalFormatting>
  <conditionalFormatting sqref="L92 L96:L98 L80:L82 L66:L68 L88">
    <cfRule type="expression" priority="88" stopIfTrue="1">
      <formula>"if(E11&gt;0,#,##0;(#,##0),"-")"</formula>
    </cfRule>
  </conditionalFormatting>
  <conditionalFormatting sqref="L78">
    <cfRule type="expression" priority="87" stopIfTrue="1">
      <formula>"if(E11&gt;0,#,##0;(#,##0),"-")"</formula>
    </cfRule>
  </conditionalFormatting>
  <conditionalFormatting sqref="H66:H68 H96:H98">
    <cfRule type="expression" priority="99" stopIfTrue="1">
      <formula>"if(E11&gt;0,#,##0;(#,##0),"-")"</formula>
    </cfRule>
  </conditionalFormatting>
  <conditionalFormatting sqref="H78">
    <cfRule type="expression" priority="98" stopIfTrue="1">
      <formula>"if(E11&gt;0,#,##0;(#,##0),"-")"</formula>
    </cfRule>
  </conditionalFormatting>
  <conditionalFormatting sqref="H20">
    <cfRule type="expression" priority="101" stopIfTrue="1">
      <formula>"if(E11&gt;0,#,##0;(#,##0),"-")"</formula>
    </cfRule>
  </conditionalFormatting>
  <conditionalFormatting sqref="H64">
    <cfRule type="expression" priority="97" stopIfTrue="1">
      <formula>"if(E11&gt;0,#,##0;(#,##0),"-")"</formula>
    </cfRule>
  </conditionalFormatting>
  <conditionalFormatting sqref="H89">
    <cfRule type="expression" priority="96" stopIfTrue="1">
      <formula>"if(E11&gt;0,#,##0;(#,##0),"-")"</formula>
    </cfRule>
  </conditionalFormatting>
  <conditionalFormatting sqref="H95">
    <cfRule type="expression" priority="94" stopIfTrue="1">
      <formula>"if(E11&gt;0,#,##0;(#,##0),"-")"</formula>
    </cfRule>
  </conditionalFormatting>
  <conditionalFormatting sqref="L64">
    <cfRule type="expression" priority="86" stopIfTrue="1">
      <formula>"if(E11&gt;0,#,##0;(#,##0),"-")"</formula>
    </cfRule>
  </conditionalFormatting>
  <conditionalFormatting sqref="L37:L44 L94 L9:L19">
    <cfRule type="expression" priority="91" stopIfTrue="1">
      <formula>"if(E11&gt;0,#,##0;(#,##0),"-")"</formula>
    </cfRule>
  </conditionalFormatting>
  <conditionalFormatting sqref="L20">
    <cfRule type="expression" priority="89" stopIfTrue="1">
      <formula>"if(E11&gt;0,#,##0;(#,##0),"-")"</formula>
    </cfRule>
  </conditionalFormatting>
  <conditionalFormatting sqref="L28 L30">
    <cfRule type="expression" priority="90" stopIfTrue="1">
      <formula>"if(E11&gt;0,#,##0;(#,##0),"-")"</formula>
    </cfRule>
  </conditionalFormatting>
  <conditionalFormatting sqref="J86:J87">
    <cfRule type="expression" priority="74" stopIfTrue="1">
      <formula>"if(E11&gt;0,#,##0;(#,##0),"-")"</formula>
    </cfRule>
  </conditionalFormatting>
  <conditionalFormatting sqref="L102">
    <cfRule type="expression" priority="85" stopIfTrue="1">
      <formula>"if(E11&gt;0,#,##0;(#,##0),"-")"</formula>
    </cfRule>
  </conditionalFormatting>
  <conditionalFormatting sqref="L95">
    <cfRule type="expression" priority="84" stopIfTrue="1">
      <formula>"if(E11&gt;0,#,##0;(#,##0),"-")"</formula>
    </cfRule>
  </conditionalFormatting>
  <conditionalFormatting sqref="L93">
    <cfRule type="expression" priority="83" stopIfTrue="1">
      <formula>"if(E11&gt;0,#,##0;(#,##0),"-")"</formula>
    </cfRule>
  </conditionalFormatting>
  <conditionalFormatting sqref="L93">
    <cfRule type="expression" priority="82" stopIfTrue="1">
      <formula>"if(E11&gt;0,#,##0;(#,##0),"-")"</formula>
    </cfRule>
  </conditionalFormatting>
  <conditionalFormatting sqref="L89">
    <cfRule type="expression" priority="81" stopIfTrue="1">
      <formula>"if(E11&gt;0,#,##0;(#,##0),"-")"</formula>
    </cfRule>
  </conditionalFormatting>
  <conditionalFormatting sqref="L89">
    <cfRule type="expression" priority="80" stopIfTrue="1">
      <formula>"if(E11&gt;0,#,##0;(#,##0),"-")"</formula>
    </cfRule>
  </conditionalFormatting>
  <conditionalFormatting sqref="H86:H87">
    <cfRule type="expression" priority="73" stopIfTrue="1">
      <formula>"if(E11&gt;0,#,##0;(#,##0),"-")"</formula>
    </cfRule>
  </conditionalFormatting>
  <conditionalFormatting sqref="I86:I87 G86:G87">
    <cfRule type="expression" priority="78" stopIfTrue="1">
      <formula>"if(E11&gt;0,#,##0;(#,##0),"-")"</formula>
    </cfRule>
  </conditionalFormatting>
  <conditionalFormatting sqref="G85 I85:K85">
    <cfRule type="expression" priority="79" stopIfTrue="1">
      <formula>"if(E11&gt;0,#,##0;(#,##0),"-")"</formula>
    </cfRule>
  </conditionalFormatting>
  <conditionalFormatting sqref="F86:F87">
    <cfRule type="expression" priority="77" stopIfTrue="1">
      <formula>"if(E11&gt;0,#,##0;(#,##0),"-")"</formula>
    </cfRule>
  </conditionalFormatting>
  <conditionalFormatting sqref="K86:K87">
    <cfRule type="expression" priority="76" stopIfTrue="1">
      <formula>"if(E11&gt;0,#,##0;(#,##0),"-")"</formula>
    </cfRule>
  </conditionalFormatting>
  <conditionalFormatting sqref="J86:J87">
    <cfRule type="expression" priority="75" stopIfTrue="1">
      <formula>"if(E11&gt;0,#,##0;(#,##0),"-")"</formula>
    </cfRule>
  </conditionalFormatting>
  <conditionalFormatting sqref="L85">
    <cfRule type="expression" priority="72" stopIfTrue="1">
      <formula>"if(E11&gt;0,#,##0;(#,##0),"-")"</formula>
    </cfRule>
  </conditionalFormatting>
  <conditionalFormatting sqref="L86:L87">
    <cfRule type="expression" priority="71" stopIfTrue="1">
      <formula>"if(E11&gt;0,#,##0;(#,##0),"-")"</formula>
    </cfRule>
  </conditionalFormatting>
  <conditionalFormatting sqref="L86:L87">
    <cfRule type="expression" priority="70" stopIfTrue="1">
      <formula>"if(E11&gt;0,#,##0;(#,##0),"-")"</formula>
    </cfRule>
  </conditionalFormatting>
  <conditionalFormatting sqref="G83 I83:K83">
    <cfRule type="expression" priority="69" stopIfTrue="1">
      <formula>"if(E11&gt;0,#,##0;(#,##0),"-")"</formula>
    </cfRule>
  </conditionalFormatting>
  <conditionalFormatting sqref="F84">
    <cfRule type="expression" priority="67" stopIfTrue="1">
      <formula>"if(E11&gt;0,#,##0;(#,##0),"-")"</formula>
    </cfRule>
  </conditionalFormatting>
  <conditionalFormatting sqref="I84 G84">
    <cfRule type="expression" priority="68" stopIfTrue="1">
      <formula>"if(E11&gt;0,#,##0;(#,##0),"-")"</formula>
    </cfRule>
  </conditionalFormatting>
  <conditionalFormatting sqref="K84">
    <cfRule type="expression" priority="66" stopIfTrue="1">
      <formula>"if(E11&gt;0,#,##0;(#,##0),"-")"</formula>
    </cfRule>
  </conditionalFormatting>
  <conditionalFormatting sqref="J84">
    <cfRule type="expression" priority="65" stopIfTrue="1">
      <formula>"if(E11&gt;0,#,##0;(#,##0),"-")"</formula>
    </cfRule>
  </conditionalFormatting>
  <conditionalFormatting sqref="J84">
    <cfRule type="expression" priority="64" stopIfTrue="1">
      <formula>"if(E11&gt;0,#,##0;(#,##0),"-")"</formula>
    </cfRule>
  </conditionalFormatting>
  <conditionalFormatting sqref="H84">
    <cfRule type="expression" priority="63" stopIfTrue="1">
      <formula>"if(E11&gt;0,#,##0;(#,##0),"-")"</formula>
    </cfRule>
  </conditionalFormatting>
  <conditionalFormatting sqref="L83">
    <cfRule type="expression" priority="62" stopIfTrue="1">
      <formula>"if(E11&gt;0,#,##0;(#,##0),"-")"</formula>
    </cfRule>
  </conditionalFormatting>
  <conditionalFormatting sqref="L84">
    <cfRule type="expression" priority="61" stopIfTrue="1">
      <formula>"if(E11&gt;0,#,##0;(#,##0),"-")"</formula>
    </cfRule>
  </conditionalFormatting>
  <conditionalFormatting sqref="L84">
    <cfRule type="expression" priority="60" stopIfTrue="1">
      <formula>"if(E11&gt;0,#,##0;(#,##0),"-")"</formula>
    </cfRule>
  </conditionalFormatting>
  <conditionalFormatting sqref="I21:I22 K21:K22">
    <cfRule type="expression" priority="59" stopIfTrue="1">
      <formula>"if(E11&gt;0,#,##0;(#,##0),"-")"</formula>
    </cfRule>
  </conditionalFormatting>
  <conditionalFormatting sqref="J21:J22">
    <cfRule type="expression" priority="58" stopIfTrue="1">
      <formula>"if(E11&gt;0,#,##0;(#,##0),"-")"</formula>
    </cfRule>
  </conditionalFormatting>
  <conditionalFormatting sqref="H21:H22">
    <cfRule type="expression" priority="57" stopIfTrue="1">
      <formula>"if(E11&gt;0,#,##0;(#,##0),"-")"</formula>
    </cfRule>
  </conditionalFormatting>
  <conditionalFormatting sqref="L21:L22">
    <cfRule type="expression" priority="56" stopIfTrue="1">
      <formula>"if(E11&gt;0,#,##0;(#,##0),"-")"</formula>
    </cfRule>
  </conditionalFormatting>
  <conditionalFormatting sqref="I26:K27 F26:G27 M26:M27">
    <cfRule type="expression" priority="55" stopIfTrue="1">
      <formula>"if(E11&gt;0,#,##0;(#,##0),"-")"</formula>
    </cfRule>
  </conditionalFormatting>
  <conditionalFormatting sqref="H26:H27">
    <cfRule type="expression" priority="54" stopIfTrue="1">
      <formula>"if(E11&gt;0,#,##0;(#,##0),"-")"</formula>
    </cfRule>
  </conditionalFormatting>
  <conditionalFormatting sqref="L26:L27">
    <cfRule type="expression" priority="53" stopIfTrue="1">
      <formula>"if(E11&gt;0,#,##0;(#,##0),"-")"</formula>
    </cfRule>
  </conditionalFormatting>
  <conditionalFormatting sqref="I29:K29 F29:G29">
    <cfRule type="expression" priority="52" stopIfTrue="1">
      <formula>"if(E11&gt;0,#,##0;(#,##0),"-")"</formula>
    </cfRule>
  </conditionalFormatting>
  <conditionalFormatting sqref="H29">
    <cfRule type="expression" priority="51" stopIfTrue="1">
      <formula>"if(E11&gt;0,#,##0;(#,##0),"-")"</formula>
    </cfRule>
  </conditionalFormatting>
  <conditionalFormatting sqref="L29">
    <cfRule type="expression" priority="50" stopIfTrue="1">
      <formula>"if(E11&gt;0,#,##0;(#,##0),"-")"</formula>
    </cfRule>
  </conditionalFormatting>
  <conditionalFormatting sqref="M31 F31:G31 K31 I31">
    <cfRule type="expression" priority="49" stopIfTrue="1">
      <formula>"if(E11&gt;0,#,##0;(#,##0),"-")"</formula>
    </cfRule>
  </conditionalFormatting>
  <conditionalFormatting sqref="J31">
    <cfRule type="expression" priority="48" stopIfTrue="1">
      <formula>"if(E11&gt;0,#,##0;(#,##0),"-")"</formula>
    </cfRule>
  </conditionalFormatting>
  <conditionalFormatting sqref="H31">
    <cfRule type="expression" priority="47" stopIfTrue="1">
      <formula>"if(E11&gt;0,#,##0;(#,##0),"-")"</formula>
    </cfRule>
  </conditionalFormatting>
  <conditionalFormatting sqref="L31">
    <cfRule type="expression" priority="46" stopIfTrue="1">
      <formula>"if(E11&gt;0,#,##0;(#,##0),"-")"</formula>
    </cfRule>
  </conditionalFormatting>
  <conditionalFormatting sqref="I32:K35 F32:G35 M32:M35">
    <cfRule type="expression" priority="45" stopIfTrue="1">
      <formula>"if(E11&gt;0,#,##0;(#,##0),"-")"</formula>
    </cfRule>
  </conditionalFormatting>
  <conditionalFormatting sqref="H32:H35">
    <cfRule type="expression" priority="44" stopIfTrue="1">
      <formula>"if(E11&gt;0,#,##0;(#,##0),"-")"</formula>
    </cfRule>
  </conditionalFormatting>
  <conditionalFormatting sqref="L32:L35">
    <cfRule type="expression" priority="43" stopIfTrue="1">
      <formula>"if(E11&gt;0,#,##0;(#,##0),"-")"</formula>
    </cfRule>
  </conditionalFormatting>
  <conditionalFormatting sqref="G72 G74:G75">
    <cfRule type="expression" priority="42" stopIfTrue="1">
      <formula>"if(E11&gt;0,#,##0;(#,##0),"-")"</formula>
    </cfRule>
  </conditionalFormatting>
  <conditionalFormatting sqref="K72 I72 I74:I75 K74:K75">
    <cfRule type="expression" priority="41" stopIfTrue="1">
      <formula>"if(E11&gt;0,#,##0;(#,##0),"-")"</formula>
    </cfRule>
  </conditionalFormatting>
  <conditionalFormatting sqref="H36">
    <cfRule type="expression" priority="36" stopIfTrue="1">
      <formula>"if(E11&gt;0,#,##0;(#,##0),"-")"</formula>
    </cfRule>
  </conditionalFormatting>
  <conditionalFormatting sqref="J36">
    <cfRule type="expression" priority="35" stopIfTrue="1">
      <formula>"if(E11&gt;0,#,##0;(#,##0),"-")"</formula>
    </cfRule>
  </conditionalFormatting>
  <conditionalFormatting sqref="L36">
    <cfRule type="expression" priority="34" stopIfTrue="1">
      <formula>"if(E11&gt;0,#,##0;(#,##0),"-")"</formula>
    </cfRule>
  </conditionalFormatting>
  <conditionalFormatting sqref="H91">
    <cfRule type="expression" priority="33" stopIfTrue="1">
      <formula>"if(E11&gt;0,#,##0;(#,##0),"-")"</formula>
    </cfRule>
  </conditionalFormatting>
  <conditionalFormatting sqref="H91">
    <cfRule type="expression" priority="32" stopIfTrue="1">
      <formula>"if(E11&gt;0,#,##0;(#,##0),"-")"</formula>
    </cfRule>
  </conditionalFormatting>
  <conditionalFormatting sqref="J91">
    <cfRule type="expression" priority="31" stopIfTrue="1">
      <formula>"if(E11&gt;0,#,##0;(#,##0),"-")"</formula>
    </cfRule>
  </conditionalFormatting>
  <conditionalFormatting sqref="J91">
    <cfRule type="expression" priority="30" stopIfTrue="1">
      <formula>"if(E11&gt;0,#,##0;(#,##0),"-")"</formula>
    </cfRule>
  </conditionalFormatting>
  <conditionalFormatting sqref="L91">
    <cfRule type="expression" priority="29" stopIfTrue="1">
      <formula>"if(E11&gt;0,#,##0;(#,##0),"-")"</formula>
    </cfRule>
  </conditionalFormatting>
  <conditionalFormatting sqref="L91">
    <cfRule type="expression" priority="28" stopIfTrue="1">
      <formula>"if(E11&gt;0,#,##0;(#,##0),"-")"</formula>
    </cfRule>
  </conditionalFormatting>
  <conditionalFormatting sqref="F47">
    <cfRule type="expression" priority="27" stopIfTrue="1">
      <formula>"if(E11&gt;0,#,##0;(#,##0),"-")"</formula>
    </cfRule>
  </conditionalFormatting>
  <conditionalFormatting sqref="H47">
    <cfRule type="expression" priority="26" stopIfTrue="1">
      <formula>"if(E11&gt;0,#,##0;(#,##0),"-")"</formula>
    </cfRule>
  </conditionalFormatting>
  <conditionalFormatting sqref="J47">
    <cfRule type="expression" priority="25" stopIfTrue="1">
      <formula>"if(E11&gt;0,#,##0;(#,##0),"-")"</formula>
    </cfRule>
  </conditionalFormatting>
  <conditionalFormatting sqref="L47">
    <cfRule type="expression" priority="24" stopIfTrue="1">
      <formula>"if(E11&gt;0,#,##0;(#,##0),"-")"</formula>
    </cfRule>
  </conditionalFormatting>
  <conditionalFormatting sqref="G73">
    <cfRule type="expression" priority="23" stopIfTrue="1">
      <formula>"if(E11&gt;0,#,##0;(#,##0),"-")"</formula>
    </cfRule>
  </conditionalFormatting>
  <conditionalFormatting sqref="I73 K73">
    <cfRule type="expression" priority="22" stopIfTrue="1">
      <formula>"if(E11&gt;0,#,##0;(#,##0),"-")"</formula>
    </cfRule>
  </conditionalFormatting>
  <conditionalFormatting sqref="J73">
    <cfRule type="expression" priority="21" stopIfTrue="1">
      <formula>"if(E11&gt;0,#,##0;(#,##0),"-")"</formula>
    </cfRule>
  </conditionalFormatting>
  <conditionalFormatting sqref="J73">
    <cfRule type="expression" priority="20" stopIfTrue="1">
      <formula>"if(E11&gt;0,#,##0;(#,##0),"-")"</formula>
    </cfRule>
  </conditionalFormatting>
  <conditionalFormatting sqref="F73">
    <cfRule type="expression" priority="19" stopIfTrue="1">
      <formula>"if(E11&gt;0,#,##0;(#,##0),"-")"</formula>
    </cfRule>
  </conditionalFormatting>
  <conditionalFormatting sqref="H73">
    <cfRule type="expression" priority="18" stopIfTrue="1">
      <formula>"if(E11&gt;0,#,##0;(#,##0),"-")"</formula>
    </cfRule>
  </conditionalFormatting>
  <conditionalFormatting sqref="L73">
    <cfRule type="expression" priority="17" stopIfTrue="1">
      <formula>"if(E11&gt;0,#,##0;(#,##0),"-")"</formula>
    </cfRule>
  </conditionalFormatting>
  <conditionalFormatting sqref="L73">
    <cfRule type="expression" priority="16" stopIfTrue="1">
      <formula>"if(E11&gt;0,#,##0;(#,##0),"-")"</formula>
    </cfRule>
  </conditionalFormatting>
  <conditionalFormatting sqref="G76 I76:K76">
    <cfRule type="expression" priority="15" stopIfTrue="1">
      <formula>"if(E11&gt;0,#,##0;(#,##0),"-")"</formula>
    </cfRule>
  </conditionalFormatting>
  <conditionalFormatting sqref="F77">
    <cfRule type="expression" priority="13" stopIfTrue="1">
      <formula>"if(E11&gt;0,#,##0;(#,##0),"-")"</formula>
    </cfRule>
  </conditionalFormatting>
  <conditionalFormatting sqref="I77 G77">
    <cfRule type="expression" priority="14" stopIfTrue="1">
      <formula>"if(E11&gt;0,#,##0;(#,##0),"-")"</formula>
    </cfRule>
  </conditionalFormatting>
  <conditionalFormatting sqref="K77">
    <cfRule type="expression" priority="12" stopIfTrue="1">
      <formula>"if(E11&gt;0,#,##0;(#,##0),"-")"</formula>
    </cfRule>
  </conditionalFormatting>
  <conditionalFormatting sqref="J77">
    <cfRule type="expression" priority="11" stopIfTrue="1">
      <formula>"if(E11&gt;0,#,##0;(#,##0),"-")"</formula>
    </cfRule>
  </conditionalFormatting>
  <conditionalFormatting sqref="J77">
    <cfRule type="expression" priority="10" stopIfTrue="1">
      <formula>"if(E11&gt;0,#,##0;(#,##0),"-")"</formula>
    </cfRule>
  </conditionalFormatting>
  <conditionalFormatting sqref="L76">
    <cfRule type="expression" priority="8" stopIfTrue="1">
      <formula>"if(E11&gt;0,#,##0;(#,##0),"-")"</formula>
    </cfRule>
  </conditionalFormatting>
  <conditionalFormatting sqref="H77">
    <cfRule type="expression" priority="9" stopIfTrue="1">
      <formula>"if(E11&gt;0,#,##0;(#,##0),"-")"</formula>
    </cfRule>
  </conditionalFormatting>
  <conditionalFormatting sqref="L77">
    <cfRule type="expression" priority="7" stopIfTrue="1">
      <formula>"if(E11&gt;0,#,##0;(#,##0),"-")"</formula>
    </cfRule>
  </conditionalFormatting>
  <conditionalFormatting sqref="L77">
    <cfRule type="expression" priority="6" stopIfTrue="1">
      <formula>"if(E11&gt;0,#,##0;(#,##0),"-")"</formula>
    </cfRule>
  </conditionalFormatting>
  <conditionalFormatting sqref="H79">
    <cfRule type="expression" priority="5" stopIfTrue="1">
      <formula>"if(E11&gt;0,#,##0;(#,##0),"-")"</formula>
    </cfRule>
  </conditionalFormatting>
  <conditionalFormatting sqref="J79">
    <cfRule type="expression" priority="4" stopIfTrue="1">
      <formula>"if(E11&gt;0,#,##0;(#,##0),"-")"</formula>
    </cfRule>
  </conditionalFormatting>
  <conditionalFormatting sqref="L79">
    <cfRule type="expression" priority="3" stopIfTrue="1">
      <formula>"if(E11&gt;0,#,##0;(#,##0),"-")"</formula>
    </cfRule>
  </conditionalFormatting>
  <conditionalFormatting sqref="J41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5" firstPageNumber="8" fitToWidth="0" fitToHeight="0" orientation="portrait" useFirstPageNumber="1" r:id="rId1"/>
  <headerFooter>
    <oddFooter>&amp;L
The accompanying notes are an integral part of the interim financial statements.
&amp;C&amp;P</oddFooter>
  </headerFooter>
  <rowBreaks count="1" manualBreakCount="1">
    <brk id="5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B43"/>
  <sheetViews>
    <sheetView view="pageBreakPreview" zoomScale="70" zoomScaleNormal="60" zoomScaleSheetLayoutView="70" zoomScalePageLayoutView="70" workbookViewId="0">
      <selection activeCell="A53" sqref="A53"/>
    </sheetView>
  </sheetViews>
  <sheetFormatPr defaultColWidth="26.5703125" defaultRowHeight="12.75"/>
  <cols>
    <col min="1" max="1" width="43.28515625" style="142" customWidth="1"/>
    <col min="2" max="2" width="6.28515625" style="142" customWidth="1"/>
    <col min="3" max="3" width="0.7109375" style="142" customWidth="1"/>
    <col min="4" max="4" width="12.28515625" style="142" customWidth="1"/>
    <col min="5" max="5" width="0.7109375" style="142" customWidth="1"/>
    <col min="6" max="6" width="12.28515625" style="142" customWidth="1"/>
    <col min="7" max="7" width="0.7109375" style="142" customWidth="1"/>
    <col min="8" max="8" width="13.28515625" style="142" customWidth="1"/>
    <col min="9" max="9" width="0.7109375" style="142" customWidth="1"/>
    <col min="10" max="10" width="10.28515625" style="142" customWidth="1"/>
    <col min="11" max="11" width="1" style="142" customWidth="1"/>
    <col min="12" max="12" width="12.28515625" style="142" customWidth="1"/>
    <col min="13" max="13" width="0.7109375" style="142" customWidth="1"/>
    <col min="14" max="14" width="13.42578125" style="142" customWidth="1"/>
    <col min="15" max="15" width="0.7109375" style="142" customWidth="1"/>
    <col min="16" max="16" width="10" style="1" customWidth="1"/>
    <col min="17" max="17" width="0.7109375" style="142" customWidth="1"/>
    <col min="18" max="18" width="15.140625" style="1" customWidth="1"/>
    <col min="19" max="19" width="1.28515625" style="142" customWidth="1"/>
    <col min="20" max="20" width="1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4" style="1" customWidth="1"/>
    <col min="25" max="25" width="0.7109375" style="1" customWidth="1"/>
    <col min="26" max="26" width="10.7109375" style="1" customWidth="1"/>
    <col min="27" max="27" width="0.7109375" style="1" customWidth="1"/>
    <col min="28" max="28" width="12.28515625" style="1" bestFit="1" customWidth="1"/>
    <col min="29" max="16384" width="26.5703125" style="1"/>
  </cols>
  <sheetData>
    <row r="1" spans="1:28" ht="20.25" customHeight="1">
      <c r="A1" s="131" t="s">
        <v>61</v>
      </c>
      <c r="B1" s="132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77"/>
    </row>
    <row r="2" spans="1:28" ht="20.25" customHeight="1">
      <c r="A2" s="134" t="s">
        <v>87</v>
      </c>
      <c r="B2" s="132"/>
      <c r="C2" s="132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77"/>
    </row>
    <row r="3" spans="1:28" ht="20.25" customHeight="1">
      <c r="A3" s="134"/>
      <c r="B3" s="132"/>
      <c r="C3" s="132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</row>
    <row r="4" spans="1:28" ht="20.25" customHeight="1">
      <c r="A4" s="137"/>
      <c r="B4" s="137"/>
      <c r="C4" s="137"/>
      <c r="D4" s="138" t="s">
        <v>24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</row>
    <row r="5" spans="1:28" ht="20.25" customHeight="1">
      <c r="A5" s="137"/>
      <c r="B5" s="137"/>
      <c r="C5" s="137"/>
      <c r="D5" s="138"/>
      <c r="E5" s="138"/>
      <c r="F5" s="138"/>
      <c r="G5" s="138"/>
      <c r="H5" s="138"/>
      <c r="I5" s="138"/>
      <c r="J5" s="138"/>
      <c r="K5" s="138"/>
      <c r="L5" s="139" t="s">
        <v>37</v>
      </c>
      <c r="M5" s="139"/>
      <c r="N5" s="139"/>
      <c r="O5" s="138"/>
      <c r="P5" s="312" t="s">
        <v>60</v>
      </c>
      <c r="Q5" s="313"/>
      <c r="R5" s="313"/>
      <c r="S5" s="313"/>
      <c r="T5" s="313"/>
      <c r="U5" s="313"/>
      <c r="V5" s="313"/>
      <c r="W5" s="178"/>
      <c r="X5" s="178"/>
      <c r="Y5" s="178"/>
      <c r="Z5" s="178"/>
      <c r="AA5" s="178"/>
      <c r="AB5" s="178"/>
    </row>
    <row r="6" spans="1:28" ht="20.25" customHeight="1">
      <c r="A6" s="137"/>
      <c r="B6" s="137"/>
      <c r="C6" s="137"/>
      <c r="D6" s="138"/>
      <c r="E6" s="138"/>
      <c r="F6" s="138"/>
      <c r="G6" s="138"/>
      <c r="H6" s="138"/>
      <c r="I6" s="138"/>
      <c r="J6" s="138"/>
      <c r="K6" s="138"/>
      <c r="L6" s="140"/>
      <c r="M6" s="140"/>
      <c r="N6" s="140"/>
      <c r="O6" s="138"/>
      <c r="P6" s="183"/>
      <c r="Q6" s="141"/>
      <c r="R6" s="141"/>
      <c r="S6" s="141"/>
      <c r="T6" s="264" t="s">
        <v>218</v>
      </c>
      <c r="U6" s="141"/>
      <c r="V6" s="141"/>
      <c r="W6" s="178"/>
      <c r="X6" s="178"/>
      <c r="Y6" s="178"/>
      <c r="Z6" s="178"/>
      <c r="AA6" s="178"/>
      <c r="AB6" s="178"/>
    </row>
    <row r="7" spans="1:28" ht="20.25" customHeight="1">
      <c r="A7" s="137"/>
      <c r="B7" s="137"/>
      <c r="C7" s="137"/>
      <c r="D7" s="138"/>
      <c r="E7" s="138"/>
      <c r="F7" s="138"/>
      <c r="G7" s="138"/>
      <c r="H7" s="138"/>
      <c r="I7" s="138"/>
      <c r="J7" s="138"/>
      <c r="K7" s="138"/>
      <c r="L7" s="140"/>
      <c r="M7" s="140"/>
      <c r="N7" s="140"/>
      <c r="O7" s="138"/>
      <c r="P7" s="6" t="s">
        <v>213</v>
      </c>
      <c r="Q7" s="141"/>
      <c r="R7" s="183"/>
      <c r="S7" s="141"/>
      <c r="T7" s="264" t="s">
        <v>113</v>
      </c>
      <c r="U7" s="141"/>
      <c r="V7" s="141"/>
      <c r="W7" s="178"/>
      <c r="X7" s="178"/>
      <c r="Y7" s="178"/>
      <c r="Z7" s="178"/>
      <c r="AA7" s="178"/>
      <c r="AB7" s="178"/>
    </row>
    <row r="8" spans="1:28" ht="20.25" customHeight="1">
      <c r="A8" s="137"/>
      <c r="B8" s="137"/>
      <c r="C8" s="137"/>
      <c r="D8" s="138"/>
      <c r="E8" s="138"/>
      <c r="F8" s="138"/>
      <c r="G8" s="138"/>
      <c r="H8" s="138"/>
      <c r="I8" s="138"/>
      <c r="J8" s="138"/>
      <c r="K8" s="138"/>
      <c r="L8" s="140"/>
      <c r="M8" s="140"/>
      <c r="N8" s="140"/>
      <c r="O8" s="138"/>
      <c r="P8" s="6" t="s">
        <v>214</v>
      </c>
      <c r="Q8" s="141"/>
      <c r="R8" s="183"/>
      <c r="S8" s="141"/>
      <c r="T8" s="277" t="s">
        <v>112</v>
      </c>
      <c r="U8" s="141"/>
      <c r="V8" s="141"/>
      <c r="W8" s="178"/>
      <c r="X8" s="178"/>
      <c r="Y8" s="178"/>
      <c r="Z8" s="178"/>
      <c r="AA8" s="178"/>
      <c r="AB8" s="178"/>
    </row>
    <row r="9" spans="1:28" ht="20.25" customHeight="1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O9" s="141"/>
      <c r="P9" s="6" t="s">
        <v>215</v>
      </c>
      <c r="R9" s="183" t="s">
        <v>299</v>
      </c>
      <c r="T9" s="277" t="s">
        <v>311</v>
      </c>
      <c r="U9" s="142"/>
      <c r="V9" s="142"/>
      <c r="W9" s="141"/>
      <c r="X9" s="141" t="s">
        <v>146</v>
      </c>
      <c r="Y9" s="141"/>
      <c r="Z9" s="141"/>
      <c r="AA9" s="141"/>
      <c r="AB9" s="141"/>
    </row>
    <row r="10" spans="1:28" ht="20.25" customHeight="1">
      <c r="A10" s="141"/>
      <c r="B10" s="141"/>
      <c r="C10" s="141"/>
      <c r="D10" s="141" t="s">
        <v>111</v>
      </c>
      <c r="E10" s="141"/>
      <c r="F10" s="141" t="s">
        <v>108</v>
      </c>
      <c r="G10" s="141"/>
      <c r="H10" s="141" t="s">
        <v>65</v>
      </c>
      <c r="I10" s="141"/>
      <c r="J10" s="141"/>
      <c r="K10" s="141"/>
      <c r="L10" s="140"/>
      <c r="M10" s="140"/>
      <c r="N10" s="140"/>
      <c r="O10" s="141"/>
      <c r="P10" s="6" t="s">
        <v>216</v>
      </c>
      <c r="Q10" s="141"/>
      <c r="R10" s="183" t="s">
        <v>309</v>
      </c>
      <c r="S10" s="141"/>
      <c r="T10" s="277" t="s">
        <v>312</v>
      </c>
      <c r="U10" s="141"/>
      <c r="V10" s="141" t="s">
        <v>88</v>
      </c>
      <c r="W10" s="141"/>
      <c r="X10" s="141" t="s">
        <v>129</v>
      </c>
      <c r="Y10" s="141"/>
      <c r="Z10" s="179" t="s">
        <v>42</v>
      </c>
      <c r="AA10" s="141"/>
      <c r="AB10" s="141"/>
    </row>
    <row r="11" spans="1:28" ht="20.25" customHeight="1">
      <c r="A11" s="143"/>
      <c r="B11" s="143"/>
      <c r="C11" s="143"/>
      <c r="D11" s="143" t="s">
        <v>110</v>
      </c>
      <c r="E11" s="143"/>
      <c r="F11" s="141" t="s">
        <v>128</v>
      </c>
      <c r="G11" s="143"/>
      <c r="H11" s="141" t="s">
        <v>66</v>
      </c>
      <c r="I11" s="143"/>
      <c r="J11" s="144"/>
      <c r="K11" s="143"/>
      <c r="L11" s="143"/>
      <c r="M11" s="143"/>
      <c r="N11" s="143"/>
      <c r="O11" s="143"/>
      <c r="P11" s="185" t="s">
        <v>152</v>
      </c>
      <c r="Q11" s="143"/>
      <c r="R11" s="183" t="s">
        <v>310</v>
      </c>
      <c r="S11" s="143"/>
      <c r="T11" s="264" t="s">
        <v>219</v>
      </c>
      <c r="U11" s="143"/>
      <c r="V11" s="141" t="s">
        <v>116</v>
      </c>
      <c r="W11" s="143"/>
      <c r="X11" s="143" t="s">
        <v>47</v>
      </c>
      <c r="Y11" s="143"/>
      <c r="Z11" s="179" t="s">
        <v>43</v>
      </c>
      <c r="AA11" s="143"/>
      <c r="AB11" s="141" t="s">
        <v>48</v>
      </c>
    </row>
    <row r="12" spans="1:28" ht="20.25" customHeight="1">
      <c r="A12" s="143"/>
      <c r="B12" s="283" t="s">
        <v>1</v>
      </c>
      <c r="C12" s="145"/>
      <c r="D12" s="146" t="s">
        <v>25</v>
      </c>
      <c r="E12" s="141"/>
      <c r="F12" s="146" t="s">
        <v>109</v>
      </c>
      <c r="G12" s="141"/>
      <c r="H12" s="146" t="s">
        <v>240</v>
      </c>
      <c r="I12" s="141"/>
      <c r="J12" s="146" t="s">
        <v>63</v>
      </c>
      <c r="K12" s="141"/>
      <c r="L12" s="146" t="s">
        <v>19</v>
      </c>
      <c r="M12" s="143"/>
      <c r="N12" s="146" t="s">
        <v>18</v>
      </c>
      <c r="O12" s="141"/>
      <c r="P12" s="186" t="s">
        <v>217</v>
      </c>
      <c r="Q12" s="141"/>
      <c r="R12" s="285" t="s">
        <v>90</v>
      </c>
      <c r="S12" s="141"/>
      <c r="T12" s="186" t="s">
        <v>220</v>
      </c>
      <c r="U12" s="141"/>
      <c r="V12" s="146" t="s">
        <v>115</v>
      </c>
      <c r="W12" s="141"/>
      <c r="X12" s="146" t="s">
        <v>67</v>
      </c>
      <c r="Y12" s="141"/>
      <c r="Z12" s="180" t="s">
        <v>44</v>
      </c>
      <c r="AA12" s="143"/>
      <c r="AB12" s="146" t="s">
        <v>114</v>
      </c>
    </row>
    <row r="13" spans="1:28" s="142" customFormat="1" ht="20.25" customHeight="1">
      <c r="A13" s="147"/>
      <c r="B13" s="143"/>
      <c r="C13" s="143"/>
      <c r="D13" s="314" t="s">
        <v>101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</row>
    <row r="14" spans="1:28" s="142" customFormat="1" ht="20.25" customHeight="1">
      <c r="A14" s="147" t="s">
        <v>284</v>
      </c>
      <c r="B14" s="137"/>
      <c r="C14" s="137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</row>
    <row r="15" spans="1:28" s="142" customFormat="1" ht="20.25" customHeight="1">
      <c r="A15" s="137" t="s">
        <v>187</v>
      </c>
      <c r="B15" s="137"/>
      <c r="C15" s="137"/>
      <c r="D15" s="149">
        <v>1376923</v>
      </c>
      <c r="E15" s="149"/>
      <c r="F15" s="149">
        <v>11157460</v>
      </c>
      <c r="G15" s="149"/>
      <c r="H15" s="149">
        <v>2730390</v>
      </c>
      <c r="I15" s="149"/>
      <c r="J15" s="149">
        <v>8400</v>
      </c>
      <c r="K15" s="149"/>
      <c r="L15" s="149">
        <v>153164</v>
      </c>
      <c r="M15" s="148"/>
      <c r="N15" s="149">
        <v>27415986</v>
      </c>
      <c r="O15" s="149"/>
      <c r="P15" s="149">
        <v>-552724</v>
      </c>
      <c r="Q15" s="149"/>
      <c r="R15" s="149">
        <v>381836</v>
      </c>
      <c r="S15" s="149"/>
      <c r="T15" s="149">
        <v>5579</v>
      </c>
      <c r="U15" s="149"/>
      <c r="V15" s="149">
        <v>-165309</v>
      </c>
      <c r="W15" s="149"/>
      <c r="X15" s="149">
        <v>42677014</v>
      </c>
      <c r="Y15" s="149"/>
      <c r="Z15" s="149">
        <v>6806409</v>
      </c>
      <c r="AA15" s="149"/>
      <c r="AB15" s="149">
        <v>49483423</v>
      </c>
    </row>
    <row r="16" spans="1:28" s="142" customFormat="1" ht="7.5" customHeight="1">
      <c r="A16" s="150"/>
      <c r="B16" s="151"/>
      <c r="C16" s="151"/>
      <c r="D16" s="58"/>
      <c r="E16" s="152"/>
      <c r="F16" s="149"/>
      <c r="G16" s="152"/>
      <c r="H16" s="149"/>
      <c r="I16" s="152"/>
      <c r="J16" s="152"/>
      <c r="K16" s="152"/>
      <c r="L16" s="149"/>
      <c r="M16" s="152"/>
      <c r="N16" s="61"/>
      <c r="O16" s="152"/>
      <c r="P16" s="61"/>
      <c r="Q16" s="61"/>
      <c r="R16" s="61"/>
      <c r="S16" s="61"/>
      <c r="T16" s="61"/>
      <c r="U16" s="61"/>
      <c r="V16" s="61"/>
      <c r="W16" s="152"/>
      <c r="X16" s="149"/>
      <c r="Y16" s="152"/>
      <c r="Z16" s="149"/>
      <c r="AA16" s="152"/>
      <c r="AB16" s="149"/>
    </row>
    <row r="17" spans="1:28" s="142" customFormat="1" ht="20.25" customHeight="1">
      <c r="A17" s="150" t="s">
        <v>119</v>
      </c>
      <c r="B17" s="151"/>
      <c r="C17" s="151"/>
      <c r="D17" s="58"/>
      <c r="E17" s="152"/>
      <c r="F17" s="149"/>
      <c r="G17" s="152"/>
      <c r="H17" s="149"/>
      <c r="I17" s="152"/>
      <c r="J17" s="152"/>
      <c r="K17" s="152"/>
      <c r="L17" s="149"/>
      <c r="M17" s="152"/>
      <c r="N17" s="61"/>
      <c r="O17" s="152"/>
      <c r="P17" s="61"/>
      <c r="Q17" s="61"/>
      <c r="R17" s="61"/>
      <c r="S17" s="61"/>
      <c r="T17" s="61"/>
      <c r="U17" s="61"/>
      <c r="V17" s="61"/>
      <c r="W17" s="152"/>
      <c r="X17" s="149"/>
      <c r="Y17" s="152"/>
      <c r="Z17" s="149"/>
      <c r="AA17" s="152"/>
      <c r="AB17" s="149"/>
    </row>
    <row r="18" spans="1:28" s="142" customFormat="1" ht="20.25" customHeight="1">
      <c r="A18" s="150" t="s">
        <v>120</v>
      </c>
      <c r="B18" s="151"/>
      <c r="C18" s="151"/>
      <c r="D18" s="58"/>
      <c r="E18" s="152"/>
      <c r="F18" s="149"/>
      <c r="G18" s="152"/>
      <c r="H18" s="149"/>
      <c r="I18" s="152"/>
      <c r="J18" s="152"/>
      <c r="K18" s="152"/>
      <c r="L18" s="149"/>
      <c r="M18" s="152"/>
      <c r="N18" s="61"/>
      <c r="O18" s="152"/>
      <c r="P18" s="61"/>
      <c r="Q18" s="61"/>
      <c r="R18" s="61"/>
      <c r="S18" s="61"/>
      <c r="T18" s="61"/>
      <c r="U18" s="61"/>
      <c r="V18" s="61"/>
      <c r="W18" s="152"/>
      <c r="X18" s="149"/>
      <c r="Y18" s="152"/>
      <c r="Z18" s="149"/>
      <c r="AA18" s="152"/>
      <c r="AB18" s="149"/>
    </row>
    <row r="19" spans="1:28" s="142" customFormat="1" ht="20.25" customHeight="1">
      <c r="A19" s="153" t="s">
        <v>121</v>
      </c>
      <c r="B19" s="151"/>
      <c r="C19" s="151"/>
      <c r="D19" s="58"/>
      <c r="E19" s="152"/>
      <c r="F19" s="149"/>
      <c r="G19" s="152"/>
      <c r="H19" s="149"/>
      <c r="I19" s="152"/>
      <c r="J19" s="152"/>
      <c r="K19" s="152"/>
      <c r="L19" s="149"/>
      <c r="M19" s="152"/>
      <c r="N19" s="61"/>
      <c r="O19" s="152"/>
      <c r="P19" s="61"/>
      <c r="Q19" s="61"/>
      <c r="R19" s="61"/>
      <c r="S19" s="61"/>
      <c r="T19" s="61"/>
      <c r="U19" s="61"/>
      <c r="V19" s="61"/>
      <c r="W19" s="152"/>
      <c r="X19" s="149"/>
      <c r="Y19" s="152"/>
      <c r="Z19" s="149"/>
      <c r="AA19" s="152"/>
      <c r="AB19" s="149"/>
    </row>
    <row r="20" spans="1:28" s="142" customFormat="1" ht="20.25" customHeight="1">
      <c r="A20" s="154" t="s">
        <v>122</v>
      </c>
      <c r="B20" s="151"/>
      <c r="C20" s="151"/>
      <c r="D20" s="13"/>
      <c r="E20" s="13"/>
      <c r="F20" s="12"/>
      <c r="G20" s="13"/>
      <c r="H20" s="12"/>
      <c r="I20" s="13"/>
      <c r="J20" s="13"/>
      <c r="K20" s="13"/>
      <c r="L20" s="12"/>
      <c r="M20" s="13"/>
      <c r="N20" s="12"/>
      <c r="O20" s="13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3"/>
      <c r="AB20" s="12"/>
    </row>
    <row r="21" spans="1:28" s="142" customFormat="1" ht="20.25" customHeight="1">
      <c r="A21" s="155" t="s">
        <v>150</v>
      </c>
      <c r="B21" s="133"/>
      <c r="C21" s="133"/>
      <c r="D21" s="97">
        <v>0</v>
      </c>
      <c r="E21" s="97">
        <v>0</v>
      </c>
      <c r="F21" s="97">
        <v>0</v>
      </c>
      <c r="G21" s="97">
        <v>0</v>
      </c>
      <c r="H21" s="97">
        <v>8335</v>
      </c>
      <c r="I21" s="97"/>
      <c r="J21" s="97">
        <v>0</v>
      </c>
      <c r="K21" s="97">
        <v>0</v>
      </c>
      <c r="L21" s="97">
        <v>0</v>
      </c>
      <c r="M21" s="266">
        <v>0</v>
      </c>
      <c r="N21" s="97">
        <v>0</v>
      </c>
      <c r="O21" s="266">
        <v>0</v>
      </c>
      <c r="P21" s="97">
        <v>0</v>
      </c>
      <c r="Q21" s="97">
        <v>0</v>
      </c>
      <c r="R21" s="97">
        <v>0</v>
      </c>
      <c r="S21" s="97">
        <v>0</v>
      </c>
      <c r="T21" s="97">
        <v>0</v>
      </c>
      <c r="U21" s="97">
        <v>0</v>
      </c>
      <c r="V21" s="97">
        <v>0</v>
      </c>
      <c r="W21" s="97">
        <v>0</v>
      </c>
      <c r="X21" s="97">
        <f>SUM(D21:N21,V21)</f>
        <v>8335</v>
      </c>
      <c r="Y21" s="97">
        <v>0</v>
      </c>
      <c r="Z21" s="97">
        <v>12255</v>
      </c>
      <c r="AA21" s="266">
        <v>0</v>
      </c>
      <c r="AB21" s="97">
        <f>SUM(X21:Z21)</f>
        <v>20590</v>
      </c>
    </row>
    <row r="22" spans="1:28" s="142" customFormat="1" ht="20.25" customHeight="1">
      <c r="A22" s="155" t="s">
        <v>151</v>
      </c>
      <c r="B22" s="133"/>
      <c r="C22" s="133"/>
      <c r="D22" s="97">
        <v>0</v>
      </c>
      <c r="E22" s="97">
        <v>0</v>
      </c>
      <c r="F22" s="97">
        <v>0</v>
      </c>
      <c r="G22" s="97"/>
      <c r="H22" s="97">
        <v>6033</v>
      </c>
      <c r="I22" s="97"/>
      <c r="J22" s="97">
        <v>-5202</v>
      </c>
      <c r="K22" s="97"/>
      <c r="L22" s="97">
        <v>0</v>
      </c>
      <c r="M22" s="266">
        <v>0</v>
      </c>
      <c r="N22" s="97">
        <v>0</v>
      </c>
      <c r="O22" s="266">
        <v>0</v>
      </c>
      <c r="P22" s="97">
        <v>0</v>
      </c>
      <c r="Q22" s="97"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97"/>
      <c r="X22" s="97">
        <f>SUM(D22:N22,V22)</f>
        <v>831</v>
      </c>
      <c r="Y22" s="97"/>
      <c r="Z22" s="97">
        <v>354</v>
      </c>
      <c r="AA22" s="266"/>
      <c r="AB22" s="97">
        <f>SUM(X22:Z22)</f>
        <v>1185</v>
      </c>
    </row>
    <row r="23" spans="1:28" s="142" customFormat="1" ht="20.25" customHeight="1">
      <c r="A23" s="227" t="s">
        <v>256</v>
      </c>
      <c r="B23" s="157">
        <v>17</v>
      </c>
      <c r="C23" s="157"/>
      <c r="D23" s="123">
        <v>0</v>
      </c>
      <c r="E23" s="267">
        <v>0</v>
      </c>
      <c r="F23" s="123">
        <v>0</v>
      </c>
      <c r="G23" s="267">
        <v>0</v>
      </c>
      <c r="H23" s="123">
        <v>0</v>
      </c>
      <c r="I23" s="267"/>
      <c r="J23" s="124">
        <v>0</v>
      </c>
      <c r="K23" s="267">
        <v>0</v>
      </c>
      <c r="L23" s="123">
        <v>0</v>
      </c>
      <c r="M23" s="267">
        <v>0</v>
      </c>
      <c r="N23" s="123">
        <v>-688454</v>
      </c>
      <c r="O23" s="267">
        <v>0</v>
      </c>
      <c r="P23" s="123">
        <v>0</v>
      </c>
      <c r="Q23" s="97">
        <v>0</v>
      </c>
      <c r="R23" s="123">
        <v>0</v>
      </c>
      <c r="S23" s="97">
        <v>0</v>
      </c>
      <c r="T23" s="123">
        <v>0</v>
      </c>
      <c r="U23" s="97">
        <v>0</v>
      </c>
      <c r="V23" s="123">
        <v>0</v>
      </c>
      <c r="W23" s="97">
        <v>0</v>
      </c>
      <c r="X23" s="123">
        <f>SUM(D23:N23,V23)</f>
        <v>-688454</v>
      </c>
      <c r="Y23" s="97">
        <v>0</v>
      </c>
      <c r="Z23" s="123">
        <v>-191289</v>
      </c>
      <c r="AA23" s="267">
        <v>0</v>
      </c>
      <c r="AB23" s="123">
        <f>SUM(X23:Z23)</f>
        <v>-879743</v>
      </c>
    </row>
    <row r="24" spans="1:28" s="142" customFormat="1" ht="20.25" customHeight="1">
      <c r="A24" s="159" t="s">
        <v>106</v>
      </c>
      <c r="B24" s="151"/>
      <c r="C24" s="151"/>
      <c r="D24" s="236">
        <f>SUM(D21:D23)</f>
        <v>0</v>
      </c>
      <c r="E24" s="268"/>
      <c r="F24" s="236">
        <f>SUM(F21:F23)</f>
        <v>0</v>
      </c>
      <c r="G24" s="268"/>
      <c r="H24" s="236">
        <f>SUM(H21:H23)</f>
        <v>14368</v>
      </c>
      <c r="I24" s="268"/>
      <c r="J24" s="236">
        <f>SUM(J21:J23)</f>
        <v>-5202</v>
      </c>
      <c r="K24" s="268"/>
      <c r="L24" s="236">
        <f>SUM(L21:L23)</f>
        <v>0</v>
      </c>
      <c r="M24" s="268"/>
      <c r="N24" s="236">
        <f>SUM(N21:N23)</f>
        <v>-688454</v>
      </c>
      <c r="O24" s="268"/>
      <c r="P24" s="236">
        <f>SUM(P21:P23)</f>
        <v>0</v>
      </c>
      <c r="Q24" s="122"/>
      <c r="R24" s="236">
        <f>SUM(R21:R23)</f>
        <v>0</v>
      </c>
      <c r="S24" s="122"/>
      <c r="T24" s="236">
        <f>SUM(T21:T23)</f>
        <v>0</v>
      </c>
      <c r="U24" s="122"/>
      <c r="V24" s="236">
        <f>SUM(V21:V23)</f>
        <v>0</v>
      </c>
      <c r="W24" s="122"/>
      <c r="X24" s="269">
        <f>SUM(X21:X23)</f>
        <v>-679288</v>
      </c>
      <c r="Y24" s="122"/>
      <c r="Z24" s="269">
        <f>SUM(Z21:Z23)</f>
        <v>-178680</v>
      </c>
      <c r="AA24" s="270"/>
      <c r="AB24" s="269">
        <f>SUM(AB21:AB23)</f>
        <v>-857968</v>
      </c>
    </row>
    <row r="25" spans="1:28" s="142" customFormat="1" ht="7.5" customHeight="1">
      <c r="A25" s="150"/>
      <c r="B25" s="151"/>
      <c r="C25" s="151"/>
      <c r="D25" s="271"/>
      <c r="E25" s="271"/>
      <c r="F25" s="171"/>
      <c r="G25" s="271"/>
      <c r="H25" s="171"/>
      <c r="I25" s="271"/>
      <c r="J25" s="271"/>
      <c r="K25" s="271"/>
      <c r="L25" s="171"/>
      <c r="M25" s="271"/>
      <c r="N25" s="171"/>
      <c r="O25" s="2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271"/>
      <c r="AB25" s="171"/>
    </row>
    <row r="26" spans="1:28" s="142" customFormat="1" ht="20.25" customHeight="1">
      <c r="A26" s="160" t="s">
        <v>153</v>
      </c>
      <c r="B26" s="151"/>
      <c r="C26" s="151"/>
      <c r="D26" s="271"/>
      <c r="E26" s="271"/>
      <c r="F26" s="171"/>
      <c r="G26" s="171"/>
      <c r="H26" s="171"/>
      <c r="I26" s="271"/>
      <c r="J26" s="171"/>
      <c r="K26" s="171"/>
      <c r="L26" s="171"/>
      <c r="M26" s="271"/>
      <c r="N26" s="171"/>
      <c r="O26" s="271"/>
      <c r="P26" s="171"/>
      <c r="Q26" s="271"/>
      <c r="R26" s="171"/>
      <c r="S26" s="171"/>
      <c r="T26" s="171"/>
      <c r="U26" s="271"/>
      <c r="V26" s="271"/>
      <c r="W26" s="271"/>
      <c r="X26" s="271"/>
      <c r="Y26" s="271"/>
      <c r="Z26" s="271"/>
      <c r="AA26" s="271"/>
      <c r="AB26" s="171"/>
    </row>
    <row r="27" spans="1:28" s="142" customFormat="1" ht="20.25" customHeight="1">
      <c r="A27" s="163" t="s">
        <v>123</v>
      </c>
      <c r="B27" s="151"/>
      <c r="C27" s="151"/>
      <c r="D27" s="166"/>
      <c r="E27" s="166"/>
      <c r="F27" s="166"/>
      <c r="G27" s="167"/>
      <c r="H27" s="166"/>
      <c r="I27" s="166"/>
      <c r="J27" s="167"/>
      <c r="K27" s="167"/>
      <c r="L27" s="167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7"/>
    </row>
    <row r="28" spans="1:28" s="142" customFormat="1" ht="20.25" customHeight="1">
      <c r="A28" s="163" t="s">
        <v>157</v>
      </c>
      <c r="B28" s="151"/>
      <c r="C28" s="151"/>
      <c r="D28" s="166">
        <v>0</v>
      </c>
      <c r="E28" s="166"/>
      <c r="F28" s="166">
        <v>0</v>
      </c>
      <c r="G28" s="167"/>
      <c r="H28" s="166">
        <v>-3703</v>
      </c>
      <c r="I28" s="166"/>
      <c r="J28" s="168">
        <v>0</v>
      </c>
      <c r="K28" s="167"/>
      <c r="L28" s="167">
        <v>0</v>
      </c>
      <c r="M28" s="166"/>
      <c r="N28" s="166">
        <v>0</v>
      </c>
      <c r="O28" s="166"/>
      <c r="P28" s="166">
        <v>0</v>
      </c>
      <c r="Q28" s="166"/>
      <c r="R28" s="166">
        <v>0</v>
      </c>
      <c r="S28" s="166"/>
      <c r="T28" s="167">
        <v>0</v>
      </c>
      <c r="U28" s="166"/>
      <c r="V28" s="166">
        <f>SUM(P28:T28)</f>
        <v>0</v>
      </c>
      <c r="W28" s="166"/>
      <c r="X28" s="168">
        <f>SUM(D28:N28,V28)</f>
        <v>-3703</v>
      </c>
      <c r="Y28" s="166"/>
      <c r="Z28" s="168">
        <v>3703</v>
      </c>
      <c r="AA28" s="166"/>
      <c r="AB28" s="167">
        <f>SUM(D28:P28,Z28)</f>
        <v>0</v>
      </c>
    </row>
    <row r="29" spans="1:28" s="142" customFormat="1" ht="20.25" customHeight="1">
      <c r="A29" s="160" t="s">
        <v>106</v>
      </c>
      <c r="B29" s="151"/>
      <c r="C29" s="151"/>
      <c r="D29" s="272">
        <f>SUM(D27:D28)</f>
        <v>0</v>
      </c>
      <c r="E29" s="271"/>
      <c r="F29" s="272">
        <f>SUM(F27:F28)</f>
        <v>0</v>
      </c>
      <c r="G29" s="171"/>
      <c r="H29" s="272">
        <f>SUM(H27:H28)</f>
        <v>-3703</v>
      </c>
      <c r="I29" s="271"/>
      <c r="J29" s="170">
        <f>SUM(J27:J28)</f>
        <v>0</v>
      </c>
      <c r="K29" s="171"/>
      <c r="L29" s="272">
        <f>SUM(L27:L28)</f>
        <v>0</v>
      </c>
      <c r="M29" s="271"/>
      <c r="N29" s="272">
        <f>SUM(N27:N28)</f>
        <v>0</v>
      </c>
      <c r="O29" s="271"/>
      <c r="P29" s="272">
        <f>SUM(P27:P28)</f>
        <v>0</v>
      </c>
      <c r="Q29" s="271"/>
      <c r="R29" s="272">
        <f>SUM(R27:R28)</f>
        <v>0</v>
      </c>
      <c r="S29" s="171"/>
      <c r="T29" s="272">
        <f>SUM(T27:T28)</f>
        <v>0</v>
      </c>
      <c r="U29" s="271"/>
      <c r="V29" s="272">
        <f>SUM(V27:V28)</f>
        <v>0</v>
      </c>
      <c r="W29" s="171"/>
      <c r="X29" s="170">
        <f>SUM(X27:X28)</f>
        <v>-3703</v>
      </c>
      <c r="Y29" s="271"/>
      <c r="Z29" s="170">
        <f>SUM(Z27:Z28)</f>
        <v>3703</v>
      </c>
      <c r="AA29" s="271"/>
      <c r="AB29" s="272">
        <f>SUM(AB27:AB28)</f>
        <v>0</v>
      </c>
    </row>
    <row r="30" spans="1:28" s="142" customFormat="1" ht="7.5" customHeight="1">
      <c r="A30" s="150"/>
      <c r="B30" s="151"/>
      <c r="C30" s="151"/>
      <c r="D30" s="271"/>
      <c r="E30" s="271"/>
      <c r="F30" s="171"/>
      <c r="G30" s="271"/>
      <c r="H30" s="171"/>
      <c r="I30" s="271"/>
      <c r="J30" s="171"/>
      <c r="K30" s="271"/>
      <c r="L30" s="171"/>
      <c r="M30" s="271"/>
      <c r="N30" s="171"/>
      <c r="O30" s="2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271"/>
      <c r="AB30" s="171"/>
    </row>
    <row r="31" spans="1:28" s="142" customFormat="1" ht="20.25" customHeight="1">
      <c r="A31" s="150" t="s">
        <v>117</v>
      </c>
      <c r="B31" s="151"/>
      <c r="C31" s="151"/>
      <c r="D31" s="271"/>
      <c r="E31" s="271"/>
      <c r="F31" s="171"/>
      <c r="G31" s="271"/>
      <c r="H31" s="171"/>
      <c r="I31" s="271"/>
      <c r="J31" s="171"/>
      <c r="K31" s="271"/>
      <c r="L31" s="171"/>
      <c r="M31" s="271"/>
      <c r="N31" s="171"/>
      <c r="O31" s="2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271"/>
      <c r="AB31" s="171"/>
    </row>
    <row r="32" spans="1:28" s="142" customFormat="1" ht="20.25" customHeight="1">
      <c r="A32" s="110" t="s">
        <v>118</v>
      </c>
      <c r="B32" s="151"/>
      <c r="C32" s="151"/>
      <c r="D32" s="170">
        <f>SUM(D29,D24)</f>
        <v>0</v>
      </c>
      <c r="E32" s="271"/>
      <c r="F32" s="170">
        <f>SUM(F29,F24)</f>
        <v>0</v>
      </c>
      <c r="G32" s="271"/>
      <c r="H32" s="170">
        <f>SUM(H29,H24)</f>
        <v>10665</v>
      </c>
      <c r="I32" s="271"/>
      <c r="J32" s="170">
        <f>SUM(J29,J24)</f>
        <v>-5202</v>
      </c>
      <c r="K32" s="271"/>
      <c r="L32" s="170">
        <f>SUM(L29,L24)</f>
        <v>0</v>
      </c>
      <c r="M32" s="271"/>
      <c r="N32" s="170">
        <f>SUM(N29,N24)</f>
        <v>-688454</v>
      </c>
      <c r="O32" s="271"/>
      <c r="P32" s="170">
        <f>SUM(P29,P24)</f>
        <v>0</v>
      </c>
      <c r="Q32" s="171"/>
      <c r="R32" s="170">
        <f>SUM(R29,R24)</f>
        <v>0</v>
      </c>
      <c r="S32" s="171"/>
      <c r="T32" s="170">
        <f>SUM(T29,T24)</f>
        <v>0</v>
      </c>
      <c r="U32" s="171"/>
      <c r="V32" s="170">
        <f>SUM(V29,V24)</f>
        <v>0</v>
      </c>
      <c r="W32" s="171"/>
      <c r="X32" s="170">
        <f>SUM(X29,X24)</f>
        <v>-682991</v>
      </c>
      <c r="Y32" s="171"/>
      <c r="Z32" s="170">
        <f>SUM(Z29,Z24)</f>
        <v>-174977</v>
      </c>
      <c r="AA32" s="271"/>
      <c r="AB32" s="170">
        <f>SUM(AB29,AB24)</f>
        <v>-857968</v>
      </c>
    </row>
    <row r="33" spans="1:28" s="142" customFormat="1" ht="7.9" customHeight="1">
      <c r="A33" s="150"/>
      <c r="B33" s="151"/>
      <c r="C33" s="151"/>
      <c r="D33" s="271"/>
      <c r="E33" s="271"/>
      <c r="F33" s="171"/>
      <c r="G33" s="271"/>
      <c r="H33" s="171"/>
      <c r="I33" s="271"/>
      <c r="J33" s="271"/>
      <c r="K33" s="271"/>
      <c r="L33" s="171"/>
      <c r="M33" s="271"/>
      <c r="N33" s="171"/>
      <c r="O33" s="2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271"/>
      <c r="AB33" s="171"/>
    </row>
    <row r="34" spans="1:28" s="142" customFormat="1" ht="20.25" customHeight="1">
      <c r="A34" s="110" t="s">
        <v>91</v>
      </c>
      <c r="B34" s="133"/>
      <c r="C34" s="133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7"/>
      <c r="AB34" s="271"/>
    </row>
    <row r="35" spans="1:28" s="142" customFormat="1" ht="20.25" customHeight="1">
      <c r="A35" s="104" t="s">
        <v>124</v>
      </c>
      <c r="B35" s="172"/>
      <c r="C35" s="172"/>
      <c r="D35" s="166">
        <v>0</v>
      </c>
      <c r="E35" s="166"/>
      <c r="F35" s="166">
        <v>0</v>
      </c>
      <c r="G35" s="166"/>
      <c r="H35" s="166">
        <v>0</v>
      </c>
      <c r="I35" s="166"/>
      <c r="J35" s="166">
        <v>0</v>
      </c>
      <c r="K35" s="166"/>
      <c r="L35" s="166">
        <v>0</v>
      </c>
      <c r="M35" s="166"/>
      <c r="N35" s="166">
        <v>742074</v>
      </c>
      <c r="O35" s="166"/>
      <c r="P35" s="166">
        <v>0</v>
      </c>
      <c r="Q35" s="166"/>
      <c r="R35" s="166">
        <v>0</v>
      </c>
      <c r="S35" s="166"/>
      <c r="T35" s="166">
        <v>0</v>
      </c>
      <c r="U35" s="166"/>
      <c r="V35" s="166">
        <f>SUM(P35:T35)</f>
        <v>0</v>
      </c>
      <c r="W35" s="166"/>
      <c r="X35" s="167">
        <f>SUM(D35:N35,V35)</f>
        <v>742074</v>
      </c>
      <c r="Y35" s="166"/>
      <c r="Z35" s="166">
        <v>328051</v>
      </c>
      <c r="AA35" s="166"/>
      <c r="AB35" s="166">
        <f>SUM(X35:Z35)</f>
        <v>1070125</v>
      </c>
    </row>
    <row r="36" spans="1:28" s="142" customFormat="1" ht="20.25" customHeight="1">
      <c r="A36" s="104" t="s">
        <v>57</v>
      </c>
      <c r="B36" s="133"/>
      <c r="C36" s="133"/>
      <c r="D36" s="168">
        <v>0</v>
      </c>
      <c r="E36" s="166"/>
      <c r="F36" s="168">
        <v>0</v>
      </c>
      <c r="G36" s="166"/>
      <c r="H36" s="168">
        <v>0</v>
      </c>
      <c r="I36" s="166"/>
      <c r="J36" s="168">
        <v>0</v>
      </c>
      <c r="K36" s="166"/>
      <c r="L36" s="168">
        <v>0</v>
      </c>
      <c r="M36" s="166"/>
      <c r="N36" s="168">
        <v>0</v>
      </c>
      <c r="O36" s="166"/>
      <c r="P36" s="273">
        <v>-295069</v>
      </c>
      <c r="Q36" s="166"/>
      <c r="R36" s="281">
        <v>0</v>
      </c>
      <c r="S36" s="167"/>
      <c r="T36" s="273">
        <v>-10268</v>
      </c>
      <c r="U36" s="166"/>
      <c r="V36" s="273">
        <f>SUM(P36:T36)</f>
        <v>-305337</v>
      </c>
      <c r="W36" s="166"/>
      <c r="X36" s="168">
        <f>SUM(D36:N36,V36)</f>
        <v>-305337</v>
      </c>
      <c r="Y36" s="166"/>
      <c r="Z36" s="273">
        <v>-13935</v>
      </c>
      <c r="AA36" s="166"/>
      <c r="AB36" s="168">
        <f>SUM(X36:Z36)</f>
        <v>-319272</v>
      </c>
    </row>
    <row r="37" spans="1:28" s="142" customFormat="1" ht="20.25" customHeight="1">
      <c r="A37" s="110" t="s">
        <v>86</v>
      </c>
      <c r="B37" s="151"/>
      <c r="C37" s="151"/>
      <c r="D37" s="272">
        <f>SUM(D35:D36)</f>
        <v>0</v>
      </c>
      <c r="E37" s="271"/>
      <c r="F37" s="272">
        <f>SUM(F35:F36)</f>
        <v>0</v>
      </c>
      <c r="G37" s="271"/>
      <c r="H37" s="272">
        <f>SUM(H35:H36)</f>
        <v>0</v>
      </c>
      <c r="I37" s="271"/>
      <c r="J37" s="272">
        <f>SUM(J35:J36)</f>
        <v>0</v>
      </c>
      <c r="K37" s="271"/>
      <c r="L37" s="272">
        <f>SUM(L35:L36)</f>
        <v>0</v>
      </c>
      <c r="M37" s="271"/>
      <c r="N37" s="170">
        <f>SUM(N35:N36)</f>
        <v>742074</v>
      </c>
      <c r="O37" s="271"/>
      <c r="P37" s="274">
        <f>SUM(P35:P36)</f>
        <v>-295069</v>
      </c>
      <c r="Q37" s="171"/>
      <c r="R37" s="170">
        <f>SUM(R35:R36)</f>
        <v>0</v>
      </c>
      <c r="S37" s="171"/>
      <c r="T37" s="274">
        <f>SUM(T35:T36)</f>
        <v>-10268</v>
      </c>
      <c r="U37" s="171"/>
      <c r="V37" s="274">
        <f>SUM(V35:V36)</f>
        <v>-305337</v>
      </c>
      <c r="W37" s="271"/>
      <c r="X37" s="170">
        <f>SUM(X35:X36)</f>
        <v>436737</v>
      </c>
      <c r="Y37" s="271"/>
      <c r="Z37" s="274">
        <f>SUM(Z35:Z36)</f>
        <v>314116</v>
      </c>
      <c r="AA37" s="166"/>
      <c r="AB37" s="170">
        <f>SUM(AB35:AB36)</f>
        <v>750853</v>
      </c>
    </row>
    <row r="38" spans="1:28" s="142" customFormat="1" ht="7.9" customHeight="1">
      <c r="A38" s="151"/>
      <c r="B38" s="133"/>
      <c r="C38" s="133"/>
      <c r="D38" s="270"/>
      <c r="E38" s="270"/>
      <c r="F38" s="270"/>
      <c r="G38" s="270"/>
      <c r="H38" s="270"/>
      <c r="I38" s="270"/>
      <c r="J38" s="270"/>
      <c r="K38" s="270"/>
      <c r="L38" s="270"/>
      <c r="M38" s="270"/>
      <c r="N38" s="122"/>
      <c r="O38" s="270"/>
      <c r="P38" s="270"/>
      <c r="Q38" s="270"/>
      <c r="R38" s="270"/>
      <c r="S38" s="270"/>
      <c r="T38" s="270"/>
      <c r="U38" s="270"/>
      <c r="V38" s="270"/>
      <c r="W38" s="270"/>
      <c r="X38" s="270"/>
      <c r="Y38" s="270"/>
      <c r="Z38" s="270"/>
      <c r="AA38" s="270"/>
      <c r="AB38" s="270"/>
    </row>
    <row r="39" spans="1:28" s="142" customFormat="1" ht="20.25" customHeight="1" thickBot="1">
      <c r="A39" s="151" t="s">
        <v>285</v>
      </c>
      <c r="B39" s="133"/>
      <c r="C39" s="133"/>
      <c r="D39" s="275">
        <f>D15+D32+D37</f>
        <v>1376923</v>
      </c>
      <c r="E39" s="268"/>
      <c r="F39" s="275">
        <f>F15+F32+F37</f>
        <v>11157460</v>
      </c>
      <c r="G39" s="268"/>
      <c r="H39" s="275">
        <f>H15+H32+H37</f>
        <v>2741055</v>
      </c>
      <c r="I39" s="268"/>
      <c r="J39" s="275">
        <f>J15+J32+J37</f>
        <v>3198</v>
      </c>
      <c r="K39" s="268"/>
      <c r="L39" s="275">
        <f>L15+L32+L37</f>
        <v>153164</v>
      </c>
      <c r="M39" s="268"/>
      <c r="N39" s="275">
        <f>N15+N32+N37</f>
        <v>27469606</v>
      </c>
      <c r="O39" s="268"/>
      <c r="P39" s="275">
        <f>P15+P32+P37</f>
        <v>-847793</v>
      </c>
      <c r="Q39" s="270"/>
      <c r="R39" s="275">
        <f>R15+R32+R37</f>
        <v>381836</v>
      </c>
      <c r="S39" s="122"/>
      <c r="T39" s="275">
        <f>T15+T32+T37</f>
        <v>-4689</v>
      </c>
      <c r="U39" s="270"/>
      <c r="V39" s="275">
        <f>V15+V32+V37</f>
        <v>-470646</v>
      </c>
      <c r="W39" s="268"/>
      <c r="X39" s="275">
        <f>X15+X32+X37</f>
        <v>42430760</v>
      </c>
      <c r="Y39" s="268"/>
      <c r="Z39" s="275">
        <f>Z15+Z32+Z37</f>
        <v>6945548</v>
      </c>
      <c r="AA39" s="268"/>
      <c r="AB39" s="275">
        <f>AB15+AB32+AB37</f>
        <v>49376308</v>
      </c>
    </row>
    <row r="40" spans="1:28" s="142" customFormat="1" ht="20.25" customHeight="1" thickTop="1"/>
    <row r="41" spans="1:28" s="142" customFormat="1" ht="20.25" customHeight="1"/>
    <row r="42" spans="1:28" s="142" customFormat="1" ht="20.25" customHeight="1">
      <c r="AB42" s="149"/>
    </row>
    <row r="43" spans="1:28" s="142" customFormat="1" ht="20.25" customHeight="1"/>
  </sheetData>
  <mergeCells count="2">
    <mergeCell ref="P5:V5"/>
    <mergeCell ref="D13:AB13"/>
  </mergeCells>
  <conditionalFormatting sqref="M14:M15 AA14 O14:Y14">
    <cfRule type="expression" priority="31" stopIfTrue="1">
      <formula>"if(E11&gt;0,#,##0;(#,##0),"-")"</formula>
    </cfRule>
  </conditionalFormatting>
  <conditionalFormatting sqref="E36 I36 K36">
    <cfRule type="expression" priority="30" stopIfTrue="1">
      <formula>"if(E11&gt;0,#,##0;(#,##0),"-")"</formula>
    </cfRule>
  </conditionalFormatting>
  <conditionalFormatting sqref="G36">
    <cfRule type="expression" priority="29" stopIfTrue="1">
      <formula>"if(E11&gt;0,#,##0;(#,##0),"-")"</formula>
    </cfRule>
  </conditionalFormatting>
  <conditionalFormatting sqref="X24">
    <cfRule type="expression" priority="17" stopIfTrue="1">
      <formula>"if(E11&gt;0,#,##0;(#,##0),"-")"</formula>
    </cfRule>
  </conditionalFormatting>
  <conditionalFormatting sqref="AB24">
    <cfRule type="expression" priority="16" stopIfTrue="1">
      <formula>"if(E11&gt;0,#,##0;(#,##0),"-")"</formula>
    </cfRule>
  </conditionalFormatting>
  <conditionalFormatting sqref="Z29">
    <cfRule type="expression" priority="21" stopIfTrue="1">
      <formula>"if(E11&gt;0,#,##0;(#,##0),"-")"</formula>
    </cfRule>
  </conditionalFormatting>
  <conditionalFormatting sqref="X29">
    <cfRule type="expression" priority="20" stopIfTrue="1">
      <formula>"if(E11&gt;0,#,##0;(#,##0),"-")"</formula>
    </cfRule>
  </conditionalFormatting>
  <conditionalFormatting sqref="J23">
    <cfRule type="expression" priority="19" stopIfTrue="1">
      <formula>"if(E11&gt;0,#,##0;(#,##0),"-")"</formula>
    </cfRule>
  </conditionalFormatting>
  <conditionalFormatting sqref="Z24">
    <cfRule type="expression" priority="11" stopIfTrue="1">
      <formula>"if(E11&gt;0,#,##0;(#,##0),"-")"</formula>
    </cfRule>
  </conditionalFormatting>
  <pageMargins left="0.55000000000000004" right="0.55000000000000004" top="0.48" bottom="0.5" header="0.5" footer="0.4"/>
  <pageSetup paperSize="9" scale="62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J46"/>
  <sheetViews>
    <sheetView view="pageBreakPreview" zoomScale="65" zoomScaleNormal="60" zoomScaleSheetLayoutView="65" zoomScalePageLayoutView="70" workbookViewId="0">
      <selection activeCell="A2" sqref="A2"/>
    </sheetView>
  </sheetViews>
  <sheetFormatPr defaultColWidth="26.5703125" defaultRowHeight="12.75"/>
  <cols>
    <col min="1" max="1" width="45.7109375" style="142" customWidth="1"/>
    <col min="2" max="2" width="6.28515625" style="142" customWidth="1"/>
    <col min="3" max="3" width="0.7109375" style="142" customWidth="1"/>
    <col min="4" max="4" width="12.28515625" style="142" customWidth="1"/>
    <col min="5" max="5" width="0.7109375" style="142" customWidth="1"/>
    <col min="6" max="6" width="12.28515625" style="142" customWidth="1"/>
    <col min="7" max="7" width="0.7109375" style="142" customWidth="1"/>
    <col min="8" max="8" width="13.28515625" style="142" customWidth="1"/>
    <col min="9" max="9" width="0.7109375" style="142" customWidth="1"/>
    <col min="10" max="10" width="10.28515625" style="142" customWidth="1"/>
    <col min="11" max="11" width="1" style="142" customWidth="1"/>
    <col min="12" max="12" width="12.28515625" style="142" customWidth="1"/>
    <col min="13" max="13" width="0.7109375" style="142" customWidth="1"/>
    <col min="14" max="14" width="12.28515625" style="142" customWidth="1"/>
    <col min="15" max="15" width="0.7109375" style="142" customWidth="1"/>
    <col min="16" max="16" width="13.42578125" style="142" customWidth="1"/>
    <col min="17" max="17" width="0.7109375" style="142" customWidth="1"/>
    <col min="18" max="18" width="12.42578125" style="1" customWidth="1"/>
    <col min="19" max="19" width="0.7109375" style="1" customWidth="1"/>
    <col min="20" max="20" width="12.42578125" style="1" customWidth="1"/>
    <col min="21" max="21" width="0.7109375" style="142" customWidth="1"/>
    <col min="22" max="22" width="12.42578125" style="1" customWidth="1"/>
    <col min="23" max="23" width="0.7109375" style="142" customWidth="1"/>
    <col min="24" max="24" width="12.42578125" style="142" customWidth="1"/>
    <col min="25" max="25" width="0.7109375" style="142" customWidth="1"/>
    <col min="26" max="26" width="17.5703125" style="1" customWidth="1"/>
    <col min="27" max="27" width="1.28515625" style="142" customWidth="1"/>
    <col min="28" max="28" width="15.5703125" style="1" customWidth="1"/>
    <col min="29" max="29" width="0.7109375" style="142" customWidth="1"/>
    <col min="30" max="30" width="11.28515625" style="142" customWidth="1"/>
    <col min="31" max="31" width="0.7109375" style="142" customWidth="1"/>
    <col min="32" max="32" width="14" style="142" customWidth="1"/>
    <col min="33" max="33" width="0.7109375" style="142" customWidth="1"/>
    <col min="34" max="34" width="10.7109375" style="142" customWidth="1"/>
    <col min="35" max="35" width="0.7109375" style="142" customWidth="1"/>
    <col min="36" max="36" width="12.85546875" style="142" bestFit="1" customWidth="1"/>
    <col min="37" max="16384" width="26.5703125" style="1"/>
  </cols>
  <sheetData>
    <row r="1" spans="1:36" ht="20.25" customHeight="1">
      <c r="A1" s="131" t="s">
        <v>61</v>
      </c>
      <c r="B1" s="132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77"/>
    </row>
    <row r="2" spans="1:36" ht="20.25" customHeight="1">
      <c r="A2" s="134" t="s">
        <v>87</v>
      </c>
      <c r="B2" s="132"/>
      <c r="C2" s="132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77"/>
    </row>
    <row r="3" spans="1:36" ht="20.25" customHeight="1">
      <c r="A3" s="134"/>
      <c r="B3" s="132"/>
      <c r="C3" s="132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</row>
    <row r="4" spans="1:36" ht="20.25" customHeight="1">
      <c r="A4" s="137"/>
      <c r="B4" s="137"/>
      <c r="C4" s="137"/>
      <c r="D4" s="138" t="s">
        <v>24</v>
      </c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</row>
    <row r="5" spans="1:36" ht="20.25" customHeight="1">
      <c r="A5" s="137"/>
      <c r="B5" s="137"/>
      <c r="C5" s="137"/>
      <c r="D5" s="138"/>
      <c r="E5" s="138"/>
      <c r="F5" s="138"/>
      <c r="G5" s="138"/>
      <c r="H5" s="138"/>
      <c r="I5" s="138"/>
      <c r="J5" s="138"/>
      <c r="K5" s="138"/>
      <c r="L5" s="313" t="s">
        <v>37</v>
      </c>
      <c r="M5" s="313"/>
      <c r="N5" s="313"/>
      <c r="O5" s="313"/>
      <c r="P5" s="313"/>
      <c r="Q5" s="280"/>
      <c r="R5" s="280"/>
      <c r="S5" s="280"/>
      <c r="T5" s="280"/>
      <c r="U5" s="138"/>
      <c r="V5" s="313" t="s">
        <v>107</v>
      </c>
      <c r="W5" s="313"/>
      <c r="X5" s="313"/>
      <c r="Y5" s="313"/>
      <c r="Z5" s="313"/>
      <c r="AA5" s="313"/>
      <c r="AB5" s="313"/>
      <c r="AC5" s="313"/>
      <c r="AD5" s="313"/>
      <c r="AE5" s="178"/>
      <c r="AF5" s="178"/>
      <c r="AG5" s="178"/>
      <c r="AH5" s="178"/>
      <c r="AI5" s="178"/>
      <c r="AJ5" s="178"/>
    </row>
    <row r="6" spans="1:36" ht="20.25" customHeight="1">
      <c r="A6" s="137"/>
      <c r="B6" s="137"/>
      <c r="C6" s="137"/>
      <c r="D6" s="138"/>
      <c r="E6" s="138"/>
      <c r="F6" s="138"/>
      <c r="G6" s="138"/>
      <c r="H6" s="138"/>
      <c r="I6" s="138"/>
      <c r="J6" s="138"/>
      <c r="K6" s="138"/>
      <c r="L6" s="140"/>
      <c r="M6" s="140"/>
      <c r="N6" s="140"/>
      <c r="O6" s="140"/>
      <c r="P6" s="140"/>
      <c r="Q6" s="140"/>
      <c r="R6" s="140"/>
      <c r="S6" s="140"/>
      <c r="T6" s="140"/>
      <c r="U6" s="138"/>
      <c r="V6" s="183"/>
      <c r="W6" s="141"/>
      <c r="X6" s="141"/>
      <c r="Y6" s="141"/>
      <c r="Z6" s="141" t="s">
        <v>299</v>
      </c>
      <c r="AA6" s="141"/>
      <c r="AB6" s="264" t="s">
        <v>218</v>
      </c>
      <c r="AC6" s="141"/>
      <c r="AD6" s="141"/>
      <c r="AE6" s="178"/>
      <c r="AF6" s="178"/>
      <c r="AG6" s="178"/>
      <c r="AH6" s="178"/>
      <c r="AI6" s="178"/>
      <c r="AJ6" s="178"/>
    </row>
    <row r="7" spans="1:36" ht="20.25" customHeight="1">
      <c r="A7" s="137"/>
      <c r="B7" s="137"/>
      <c r="C7" s="137"/>
      <c r="D7" s="138"/>
      <c r="E7" s="138"/>
      <c r="F7" s="138"/>
      <c r="G7" s="138"/>
      <c r="H7" s="138"/>
      <c r="I7" s="138"/>
      <c r="J7" s="138"/>
      <c r="K7" s="138"/>
      <c r="L7" s="140"/>
      <c r="M7" s="140"/>
      <c r="N7" s="140"/>
      <c r="O7" s="140"/>
      <c r="P7" s="140"/>
      <c r="Q7" s="140"/>
      <c r="R7" s="140"/>
      <c r="S7" s="140"/>
      <c r="T7" s="140"/>
      <c r="U7" s="138"/>
      <c r="V7" s="6" t="s">
        <v>213</v>
      </c>
      <c r="W7" s="141"/>
      <c r="Y7" s="141"/>
      <c r="Z7" s="183" t="s">
        <v>323</v>
      </c>
      <c r="AA7" s="141"/>
      <c r="AB7" s="264" t="s">
        <v>113</v>
      </c>
      <c r="AC7" s="141"/>
      <c r="AD7" s="141"/>
      <c r="AE7" s="178"/>
      <c r="AF7" s="178"/>
      <c r="AG7" s="178"/>
      <c r="AH7" s="178"/>
      <c r="AI7" s="178"/>
      <c r="AJ7" s="178"/>
    </row>
    <row r="8" spans="1:36" ht="20.25" customHeight="1">
      <c r="A8" s="137"/>
      <c r="B8" s="137"/>
      <c r="C8" s="137"/>
      <c r="D8" s="138"/>
      <c r="E8" s="138"/>
      <c r="F8" s="138"/>
      <c r="G8" s="138"/>
      <c r="H8" s="138"/>
      <c r="I8" s="138"/>
      <c r="J8" s="138"/>
      <c r="K8" s="138"/>
      <c r="L8" s="140"/>
      <c r="M8" s="140"/>
      <c r="N8" s="140"/>
      <c r="O8" s="140"/>
      <c r="P8" s="140"/>
      <c r="Q8" s="140"/>
      <c r="R8" s="140"/>
      <c r="S8" s="140"/>
      <c r="T8" s="140"/>
      <c r="U8" s="138"/>
      <c r="V8" s="6" t="s">
        <v>214</v>
      </c>
      <c r="W8" s="141"/>
      <c r="X8" s="185"/>
      <c r="Y8" s="141"/>
      <c r="Z8" s="265" t="s">
        <v>313</v>
      </c>
      <c r="AA8" s="141"/>
      <c r="AB8" s="277" t="s">
        <v>112</v>
      </c>
      <c r="AC8" s="141"/>
      <c r="AD8" s="141"/>
      <c r="AE8" s="178"/>
      <c r="AF8" s="178"/>
      <c r="AG8" s="178"/>
      <c r="AH8" s="178"/>
      <c r="AI8" s="178"/>
      <c r="AJ8" s="178"/>
    </row>
    <row r="9" spans="1:36" ht="20.25" customHeight="1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R9" s="142"/>
      <c r="S9" s="142"/>
      <c r="T9" s="142"/>
      <c r="U9" s="141"/>
      <c r="V9" s="6" t="s">
        <v>215</v>
      </c>
      <c r="X9" s="276" t="s">
        <v>257</v>
      </c>
      <c r="Z9" s="277" t="s">
        <v>314</v>
      </c>
      <c r="AB9" s="277" t="s">
        <v>311</v>
      </c>
      <c r="AE9" s="141"/>
      <c r="AF9" s="141" t="s">
        <v>146</v>
      </c>
      <c r="AG9" s="141"/>
      <c r="AH9" s="141"/>
      <c r="AI9" s="141"/>
      <c r="AJ9" s="141"/>
    </row>
    <row r="10" spans="1:36" ht="20.25" customHeight="1">
      <c r="A10" s="141"/>
      <c r="B10" s="141"/>
      <c r="C10" s="141"/>
      <c r="D10" s="141" t="s">
        <v>111</v>
      </c>
      <c r="E10" s="141"/>
      <c r="F10" s="141" t="s">
        <v>108</v>
      </c>
      <c r="G10" s="141"/>
      <c r="H10" s="141" t="s">
        <v>65</v>
      </c>
      <c r="I10" s="141"/>
      <c r="J10" s="141"/>
      <c r="K10" s="141"/>
      <c r="L10" s="140"/>
      <c r="M10" s="140"/>
      <c r="N10" s="183" t="s">
        <v>221</v>
      </c>
      <c r="O10" s="140"/>
      <c r="P10" s="140"/>
      <c r="Q10" s="140"/>
      <c r="R10" s="140"/>
      <c r="S10" s="140"/>
      <c r="T10" s="185" t="s">
        <v>222</v>
      </c>
      <c r="U10" s="141"/>
      <c r="V10" s="6" t="s">
        <v>216</v>
      </c>
      <c r="W10" s="141"/>
      <c r="X10" s="185" t="s">
        <v>215</v>
      </c>
      <c r="Y10" s="141"/>
      <c r="Z10" s="264" t="s">
        <v>317</v>
      </c>
      <c r="AA10" s="141"/>
      <c r="AB10" s="277" t="s">
        <v>312</v>
      </c>
      <c r="AC10" s="141"/>
      <c r="AD10" s="141" t="s">
        <v>88</v>
      </c>
      <c r="AE10" s="141"/>
      <c r="AF10" s="141" t="s">
        <v>129</v>
      </c>
      <c r="AG10" s="141"/>
      <c r="AH10" s="179" t="s">
        <v>42</v>
      </c>
      <c r="AI10" s="141"/>
      <c r="AJ10" s="141"/>
    </row>
    <row r="11" spans="1:36" ht="20.25" customHeight="1">
      <c r="A11" s="143"/>
      <c r="B11" s="143"/>
      <c r="C11" s="143"/>
      <c r="D11" s="143" t="s">
        <v>110</v>
      </c>
      <c r="E11" s="143"/>
      <c r="F11" s="141" t="s">
        <v>128</v>
      </c>
      <c r="G11" s="143"/>
      <c r="H11" s="141" t="s">
        <v>66</v>
      </c>
      <c r="I11" s="143"/>
      <c r="J11" s="144"/>
      <c r="K11" s="143"/>
      <c r="L11" s="143"/>
      <c r="M11" s="143"/>
      <c r="N11" s="184" t="s">
        <v>226</v>
      </c>
      <c r="O11" s="143"/>
      <c r="P11" s="143"/>
      <c r="Q11" s="143"/>
      <c r="R11" s="185" t="s">
        <v>221</v>
      </c>
      <c r="S11" s="129"/>
      <c r="T11" s="185" t="s">
        <v>225</v>
      </c>
      <c r="U11" s="143"/>
      <c r="V11" s="185" t="s">
        <v>152</v>
      </c>
      <c r="W11" s="143"/>
      <c r="X11" s="185" t="s">
        <v>255</v>
      </c>
      <c r="Y11" s="143"/>
      <c r="Z11" s="264" t="s">
        <v>315</v>
      </c>
      <c r="AA11" s="143"/>
      <c r="AB11" s="264" t="s">
        <v>219</v>
      </c>
      <c r="AC11" s="143"/>
      <c r="AD11" s="141" t="s">
        <v>116</v>
      </c>
      <c r="AE11" s="143"/>
      <c r="AF11" s="143" t="s">
        <v>47</v>
      </c>
      <c r="AG11" s="143"/>
      <c r="AH11" s="179" t="s">
        <v>43</v>
      </c>
      <c r="AI11" s="143"/>
      <c r="AJ11" s="141" t="s">
        <v>48</v>
      </c>
    </row>
    <row r="12" spans="1:36" ht="20.25" customHeight="1">
      <c r="A12" s="143"/>
      <c r="B12" s="77" t="s">
        <v>1</v>
      </c>
      <c r="C12" s="145"/>
      <c r="D12" s="146" t="s">
        <v>25</v>
      </c>
      <c r="E12" s="141"/>
      <c r="F12" s="146" t="s">
        <v>109</v>
      </c>
      <c r="G12" s="141"/>
      <c r="H12" s="146" t="s">
        <v>240</v>
      </c>
      <c r="I12" s="141"/>
      <c r="J12" s="146" t="s">
        <v>63</v>
      </c>
      <c r="K12" s="141"/>
      <c r="L12" s="146" t="s">
        <v>19</v>
      </c>
      <c r="M12" s="143"/>
      <c r="N12" s="146" t="s">
        <v>227</v>
      </c>
      <c r="O12" s="143"/>
      <c r="P12" s="146" t="s">
        <v>18</v>
      </c>
      <c r="Q12" s="141"/>
      <c r="R12" s="186" t="s">
        <v>223</v>
      </c>
      <c r="S12" s="129"/>
      <c r="T12" s="186" t="s">
        <v>224</v>
      </c>
      <c r="U12" s="141"/>
      <c r="V12" s="186" t="s">
        <v>217</v>
      </c>
      <c r="W12" s="141"/>
      <c r="X12" s="186" t="s">
        <v>254</v>
      </c>
      <c r="Y12" s="141"/>
      <c r="Z12" s="186" t="s">
        <v>316</v>
      </c>
      <c r="AA12" s="141"/>
      <c r="AB12" s="186" t="s">
        <v>220</v>
      </c>
      <c r="AC12" s="141"/>
      <c r="AD12" s="146" t="s">
        <v>115</v>
      </c>
      <c r="AE12" s="141"/>
      <c r="AF12" s="146" t="s">
        <v>67</v>
      </c>
      <c r="AG12" s="141"/>
      <c r="AH12" s="180" t="s">
        <v>44</v>
      </c>
      <c r="AI12" s="143"/>
      <c r="AJ12" s="146" t="s">
        <v>114</v>
      </c>
    </row>
    <row r="13" spans="1:36" ht="20.25" customHeight="1">
      <c r="A13" s="147"/>
      <c r="B13" s="143"/>
      <c r="C13" s="143"/>
      <c r="D13" s="314" t="s">
        <v>101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 s="314"/>
      <c r="AH13" s="314"/>
      <c r="AI13" s="314"/>
      <c r="AJ13" s="314"/>
    </row>
    <row r="14" spans="1:36" ht="20.25" customHeight="1">
      <c r="A14" s="147" t="s">
        <v>286</v>
      </c>
      <c r="B14" s="137"/>
      <c r="C14" s="137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</row>
    <row r="15" spans="1:36" ht="20.25" customHeight="1">
      <c r="A15" s="175" t="s">
        <v>159</v>
      </c>
      <c r="B15" s="137"/>
      <c r="C15" s="137"/>
      <c r="D15" s="149">
        <v>1376923</v>
      </c>
      <c r="E15" s="149"/>
      <c r="F15" s="149">
        <v>11157460</v>
      </c>
      <c r="G15" s="149"/>
      <c r="H15" s="149">
        <v>2742875</v>
      </c>
      <c r="I15" s="149"/>
      <c r="J15" s="149">
        <v>2122</v>
      </c>
      <c r="K15" s="149"/>
      <c r="L15" s="149">
        <v>153164</v>
      </c>
      <c r="M15" s="148"/>
      <c r="N15" s="149">
        <v>431861</v>
      </c>
      <c r="O15" s="148"/>
      <c r="P15" s="149">
        <v>27146932</v>
      </c>
      <c r="Q15" s="149"/>
      <c r="R15" s="149">
        <v>-431861</v>
      </c>
      <c r="S15" s="149"/>
      <c r="T15" s="149">
        <v>9940797</v>
      </c>
      <c r="U15" s="149"/>
      <c r="V15" s="149">
        <v>-1305355</v>
      </c>
      <c r="W15" s="149"/>
      <c r="X15" s="149">
        <v>0</v>
      </c>
      <c r="Y15" s="149"/>
      <c r="Z15" s="149">
        <v>386852</v>
      </c>
      <c r="AA15" s="149"/>
      <c r="AB15" s="149">
        <v>2160</v>
      </c>
      <c r="AC15" s="149"/>
      <c r="AD15" s="149">
        <f>SUM(V15:AB15)</f>
        <v>-916343</v>
      </c>
      <c r="AE15" s="149"/>
      <c r="AF15" s="149">
        <f>SUM(D15:T15,AD15)</f>
        <v>51603930</v>
      </c>
      <c r="AG15" s="149"/>
      <c r="AH15" s="149">
        <v>7211115</v>
      </c>
      <c r="AI15" s="149"/>
      <c r="AJ15" s="149">
        <f>SUM(AF15:AH15)</f>
        <v>58815045</v>
      </c>
    </row>
    <row r="16" spans="1:36" ht="24.4" customHeight="1">
      <c r="A16" s="176" t="s">
        <v>262</v>
      </c>
      <c r="B16" s="57">
        <v>3</v>
      </c>
      <c r="C16" s="137"/>
      <c r="D16" s="128">
        <v>0</v>
      </c>
      <c r="E16" s="89"/>
      <c r="F16" s="128">
        <v>0</v>
      </c>
      <c r="G16" s="89"/>
      <c r="H16" s="128">
        <v>0</v>
      </c>
      <c r="I16" s="89"/>
      <c r="J16" s="128">
        <v>0</v>
      </c>
      <c r="K16" s="89"/>
      <c r="L16" s="128">
        <v>0</v>
      </c>
      <c r="M16" s="89"/>
      <c r="N16" s="128">
        <v>0</v>
      </c>
      <c r="O16" s="89"/>
      <c r="P16" s="128">
        <v>102301</v>
      </c>
      <c r="Q16" s="89"/>
      <c r="R16" s="128">
        <v>0</v>
      </c>
      <c r="S16" s="89"/>
      <c r="T16" s="128">
        <v>0</v>
      </c>
      <c r="U16" s="148"/>
      <c r="V16" s="128">
        <v>0</v>
      </c>
      <c r="W16" s="148"/>
      <c r="X16" s="128">
        <v>-55813</v>
      </c>
      <c r="Y16" s="148"/>
      <c r="Z16" s="128">
        <v>0</v>
      </c>
      <c r="AA16" s="148"/>
      <c r="AB16" s="128">
        <v>-27408</v>
      </c>
      <c r="AC16" s="148"/>
      <c r="AD16" s="128">
        <f>SUM(V16:AB16)</f>
        <v>-83221</v>
      </c>
      <c r="AE16" s="148"/>
      <c r="AF16" s="128">
        <f>SUM(D16:T16,AD16)</f>
        <v>19080</v>
      </c>
      <c r="AG16" s="148"/>
      <c r="AH16" s="128">
        <v>-38917</v>
      </c>
      <c r="AI16" s="148"/>
      <c r="AJ16" s="128">
        <f>SUM(AF16:AH16)</f>
        <v>-19837</v>
      </c>
    </row>
    <row r="17" spans="1:36" ht="20.25" customHeight="1">
      <c r="A17" s="137" t="s">
        <v>160</v>
      </c>
      <c r="B17" s="137"/>
      <c r="C17" s="137"/>
      <c r="D17" s="121">
        <f t="shared" ref="D17:AJ17" si="0">SUM(D15:D16)</f>
        <v>1376923</v>
      </c>
      <c r="E17" s="61"/>
      <c r="F17" s="121">
        <f t="shared" si="0"/>
        <v>11157460</v>
      </c>
      <c r="G17" s="61"/>
      <c r="H17" s="121">
        <f t="shared" si="0"/>
        <v>2742875</v>
      </c>
      <c r="I17" s="61"/>
      <c r="J17" s="121">
        <f t="shared" si="0"/>
        <v>2122</v>
      </c>
      <c r="K17" s="61"/>
      <c r="L17" s="121">
        <f t="shared" si="0"/>
        <v>153164</v>
      </c>
      <c r="M17" s="61"/>
      <c r="N17" s="121">
        <f t="shared" si="0"/>
        <v>431861</v>
      </c>
      <c r="O17" s="61"/>
      <c r="P17" s="121">
        <f t="shared" si="0"/>
        <v>27249233</v>
      </c>
      <c r="Q17" s="61"/>
      <c r="R17" s="121">
        <f t="shared" si="0"/>
        <v>-431861</v>
      </c>
      <c r="S17" s="61"/>
      <c r="T17" s="121">
        <f t="shared" si="0"/>
        <v>9940797</v>
      </c>
      <c r="U17" s="61"/>
      <c r="V17" s="121">
        <f t="shared" si="0"/>
        <v>-1305355</v>
      </c>
      <c r="W17" s="61"/>
      <c r="X17" s="121">
        <f t="shared" si="0"/>
        <v>-55813</v>
      </c>
      <c r="Y17" s="61"/>
      <c r="Z17" s="121">
        <f t="shared" si="0"/>
        <v>386852</v>
      </c>
      <c r="AA17" s="61"/>
      <c r="AB17" s="121">
        <f t="shared" si="0"/>
        <v>-25248</v>
      </c>
      <c r="AC17" s="61"/>
      <c r="AD17" s="121">
        <f t="shared" si="0"/>
        <v>-999564</v>
      </c>
      <c r="AE17" s="61"/>
      <c r="AF17" s="121">
        <f t="shared" si="0"/>
        <v>51623010</v>
      </c>
      <c r="AG17" s="61"/>
      <c r="AH17" s="121">
        <f t="shared" si="0"/>
        <v>7172198</v>
      </c>
      <c r="AI17" s="61"/>
      <c r="AJ17" s="121">
        <f t="shared" si="0"/>
        <v>58795208</v>
      </c>
    </row>
    <row r="18" spans="1:36" ht="7.5" customHeight="1">
      <c r="A18" s="150"/>
      <c r="B18" s="151"/>
      <c r="C18" s="151"/>
      <c r="D18" s="58"/>
      <c r="E18" s="152"/>
      <c r="F18" s="149"/>
      <c r="G18" s="152"/>
      <c r="H18" s="149"/>
      <c r="I18" s="152"/>
      <c r="J18" s="152"/>
      <c r="K18" s="152"/>
      <c r="L18" s="149"/>
      <c r="M18" s="152"/>
      <c r="N18" s="149"/>
      <c r="O18" s="152"/>
      <c r="P18" s="61"/>
      <c r="Q18" s="61"/>
      <c r="R18" s="149"/>
      <c r="S18" s="61"/>
      <c r="T18" s="149"/>
      <c r="U18" s="152"/>
      <c r="V18" s="61"/>
      <c r="W18" s="61"/>
      <c r="X18" s="61"/>
      <c r="Y18" s="61"/>
      <c r="Z18" s="61"/>
      <c r="AA18" s="61"/>
      <c r="AB18" s="61"/>
      <c r="AC18" s="61"/>
      <c r="AD18" s="61"/>
      <c r="AE18" s="152"/>
      <c r="AF18" s="149"/>
      <c r="AG18" s="152"/>
      <c r="AH18" s="149"/>
      <c r="AI18" s="152"/>
      <c r="AJ18" s="149"/>
    </row>
    <row r="19" spans="1:36" ht="20.25" customHeight="1">
      <c r="A19" s="150" t="s">
        <v>119</v>
      </c>
      <c r="B19" s="151"/>
      <c r="C19" s="151"/>
      <c r="D19" s="58"/>
      <c r="E19" s="152"/>
      <c r="F19" s="149"/>
      <c r="G19" s="152"/>
      <c r="H19" s="149"/>
      <c r="I19" s="152"/>
      <c r="J19" s="152"/>
      <c r="K19" s="152"/>
      <c r="L19" s="149"/>
      <c r="M19" s="152"/>
      <c r="N19" s="149"/>
      <c r="O19" s="152"/>
      <c r="P19" s="61"/>
      <c r="Q19" s="61"/>
      <c r="R19" s="149"/>
      <c r="S19" s="61"/>
      <c r="T19" s="149"/>
      <c r="U19" s="152"/>
      <c r="V19" s="61"/>
      <c r="W19" s="61"/>
      <c r="X19" s="61"/>
      <c r="Y19" s="61"/>
      <c r="Z19" s="61"/>
      <c r="AA19" s="61"/>
      <c r="AB19" s="61"/>
      <c r="AC19" s="61"/>
      <c r="AD19" s="61"/>
      <c r="AE19" s="152"/>
      <c r="AF19" s="149"/>
      <c r="AG19" s="152"/>
      <c r="AH19" s="149"/>
      <c r="AI19" s="152"/>
      <c r="AJ19" s="149"/>
    </row>
    <row r="20" spans="1:36" ht="20.25" customHeight="1">
      <c r="A20" s="150" t="s">
        <v>120</v>
      </c>
      <c r="B20" s="151"/>
      <c r="C20" s="151"/>
      <c r="D20" s="58"/>
      <c r="E20" s="152"/>
      <c r="F20" s="149"/>
      <c r="G20" s="152"/>
      <c r="H20" s="149"/>
      <c r="I20" s="152"/>
      <c r="J20" s="152"/>
      <c r="K20" s="152"/>
      <c r="L20" s="149"/>
      <c r="M20" s="152"/>
      <c r="N20" s="149"/>
      <c r="O20" s="152"/>
      <c r="P20" s="61"/>
      <c r="Q20" s="61"/>
      <c r="R20" s="149"/>
      <c r="S20" s="61"/>
      <c r="T20" s="149"/>
      <c r="U20" s="152"/>
      <c r="V20" s="61"/>
      <c r="W20" s="61"/>
      <c r="X20" s="61"/>
      <c r="Y20" s="61"/>
      <c r="Z20" s="61"/>
      <c r="AA20" s="61"/>
      <c r="AB20" s="61"/>
      <c r="AC20" s="61"/>
      <c r="AD20" s="61"/>
      <c r="AE20" s="152"/>
      <c r="AF20" s="149"/>
      <c r="AG20" s="152"/>
      <c r="AH20" s="149"/>
      <c r="AI20" s="152"/>
      <c r="AJ20" s="149"/>
    </row>
    <row r="21" spans="1:36" ht="20.25" customHeight="1">
      <c r="A21" s="153" t="s">
        <v>121</v>
      </c>
      <c r="B21" s="151"/>
      <c r="C21" s="151"/>
      <c r="D21" s="58"/>
      <c r="E21" s="152"/>
      <c r="F21" s="149"/>
      <c r="G21" s="152"/>
      <c r="H21" s="149"/>
      <c r="I21" s="152"/>
      <c r="J21" s="152"/>
      <c r="K21" s="152"/>
      <c r="L21" s="149"/>
      <c r="M21" s="152"/>
      <c r="N21" s="149"/>
      <c r="O21" s="152"/>
      <c r="P21" s="61"/>
      <c r="Q21" s="61"/>
      <c r="R21" s="149"/>
      <c r="S21" s="61"/>
      <c r="T21" s="149"/>
      <c r="U21" s="152"/>
      <c r="V21" s="61"/>
      <c r="W21" s="61"/>
      <c r="X21" s="61"/>
      <c r="Y21" s="61"/>
      <c r="Z21" s="61"/>
      <c r="AA21" s="61"/>
      <c r="AB21" s="61"/>
      <c r="AC21" s="61"/>
      <c r="AD21" s="61"/>
      <c r="AE21" s="152"/>
      <c r="AF21" s="149"/>
      <c r="AG21" s="152"/>
      <c r="AH21" s="149"/>
      <c r="AI21" s="152"/>
      <c r="AJ21" s="149"/>
    </row>
    <row r="22" spans="1:36" ht="20.25" customHeight="1">
      <c r="A22" s="154" t="s">
        <v>122</v>
      </c>
      <c r="B22" s="151"/>
      <c r="C22" s="151"/>
      <c r="D22" s="13"/>
      <c r="E22" s="13"/>
      <c r="F22" s="12"/>
      <c r="G22" s="13"/>
      <c r="H22" s="12"/>
      <c r="I22" s="13"/>
      <c r="J22" s="13"/>
      <c r="K22" s="13"/>
      <c r="L22" s="12"/>
      <c r="M22" s="13"/>
      <c r="N22" s="12"/>
      <c r="O22" s="13"/>
      <c r="P22" s="12"/>
      <c r="Q22" s="12"/>
      <c r="R22" s="12"/>
      <c r="S22" s="12"/>
      <c r="T22" s="12"/>
      <c r="U22" s="13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3"/>
      <c r="AJ22" s="12"/>
    </row>
    <row r="23" spans="1:36" ht="20.25" customHeight="1">
      <c r="A23" s="235" t="s">
        <v>241</v>
      </c>
      <c r="B23" s="151"/>
      <c r="C23" s="151"/>
      <c r="D23" s="41">
        <v>0</v>
      </c>
      <c r="E23" s="41"/>
      <c r="F23" s="54">
        <v>0</v>
      </c>
      <c r="G23" s="41"/>
      <c r="H23" s="54">
        <v>0</v>
      </c>
      <c r="I23" s="41"/>
      <c r="J23" s="41">
        <v>0</v>
      </c>
      <c r="K23" s="41"/>
      <c r="L23" s="41">
        <v>0</v>
      </c>
      <c r="M23" s="41"/>
      <c r="N23" s="54">
        <v>73545.399999999994</v>
      </c>
      <c r="O23" s="41"/>
      <c r="P23" s="54">
        <v>-73545.399999999994</v>
      </c>
      <c r="Q23" s="54"/>
      <c r="R23" s="54">
        <v>-73545.399999999994</v>
      </c>
      <c r="S23" s="54"/>
      <c r="T23" s="54">
        <v>0</v>
      </c>
      <c r="U23" s="41"/>
      <c r="V23" s="54">
        <v>0</v>
      </c>
      <c r="W23" s="54"/>
      <c r="X23" s="54">
        <v>0</v>
      </c>
      <c r="Y23" s="54"/>
      <c r="Z23" s="54">
        <v>0</v>
      </c>
      <c r="AA23" s="54"/>
      <c r="AB23" s="54">
        <v>0</v>
      </c>
      <c r="AC23" s="54">
        <v>0</v>
      </c>
      <c r="AD23" s="54">
        <v>0</v>
      </c>
      <c r="AE23" s="54"/>
      <c r="AF23" s="192">
        <f>SUM(D23:T23,AD23)</f>
        <v>-73545.399999999994</v>
      </c>
      <c r="AG23" s="54"/>
      <c r="AH23" s="89">
        <v>0</v>
      </c>
      <c r="AI23" s="41"/>
      <c r="AJ23" s="192">
        <f t="shared" ref="AJ23:AJ26" si="1">SUM(AF23:AH23)</f>
        <v>-73545.399999999994</v>
      </c>
    </row>
    <row r="24" spans="1:36" ht="20.25" customHeight="1">
      <c r="A24" s="155" t="s">
        <v>150</v>
      </c>
      <c r="B24" s="133"/>
      <c r="C24" s="133"/>
      <c r="D24" s="89">
        <v>0</v>
      </c>
      <c r="E24" s="89"/>
      <c r="F24" s="89">
        <v>0</v>
      </c>
      <c r="G24" s="89"/>
      <c r="H24" s="89">
        <v>405</v>
      </c>
      <c r="I24" s="89"/>
      <c r="J24" s="89">
        <v>0</v>
      </c>
      <c r="K24" s="89"/>
      <c r="L24" s="41">
        <v>0</v>
      </c>
      <c r="M24" s="156"/>
      <c r="N24" s="89">
        <v>0</v>
      </c>
      <c r="O24" s="156"/>
      <c r="P24" s="89">
        <v>0</v>
      </c>
      <c r="Q24" s="89"/>
      <c r="R24" s="89">
        <v>0</v>
      </c>
      <c r="S24" s="89"/>
      <c r="T24" s="89">
        <v>0</v>
      </c>
      <c r="U24" s="156"/>
      <c r="V24" s="89">
        <v>0</v>
      </c>
      <c r="W24" s="89"/>
      <c r="X24" s="89">
        <v>0</v>
      </c>
      <c r="Y24" s="89"/>
      <c r="Z24" s="89">
        <v>0</v>
      </c>
      <c r="AA24" s="89"/>
      <c r="AB24" s="89">
        <v>0</v>
      </c>
      <c r="AC24" s="89"/>
      <c r="AD24" s="89">
        <v>0</v>
      </c>
      <c r="AE24" s="89"/>
      <c r="AF24" s="192">
        <f>SUM(D24:T24,AD24)</f>
        <v>405</v>
      </c>
      <c r="AG24" s="89"/>
      <c r="AH24" s="89">
        <v>567</v>
      </c>
      <c r="AI24" s="156"/>
      <c r="AJ24" s="192">
        <f t="shared" si="1"/>
        <v>972</v>
      </c>
    </row>
    <row r="25" spans="1:36" ht="20.25" customHeight="1">
      <c r="A25" s="155" t="s">
        <v>151</v>
      </c>
      <c r="B25" s="133"/>
      <c r="C25" s="133"/>
      <c r="D25" s="89">
        <v>0</v>
      </c>
      <c r="E25" s="89"/>
      <c r="F25" s="89">
        <v>0</v>
      </c>
      <c r="G25" s="89"/>
      <c r="H25" s="89">
        <v>257</v>
      </c>
      <c r="I25" s="89"/>
      <c r="J25" s="89">
        <v>-257</v>
      </c>
      <c r="K25" s="89"/>
      <c r="L25" s="41">
        <v>0</v>
      </c>
      <c r="M25" s="156"/>
      <c r="N25" s="89">
        <v>0</v>
      </c>
      <c r="O25" s="156"/>
      <c r="P25" s="89">
        <v>0</v>
      </c>
      <c r="Q25" s="89"/>
      <c r="R25" s="89">
        <v>0</v>
      </c>
      <c r="S25" s="89"/>
      <c r="T25" s="89">
        <v>0</v>
      </c>
      <c r="U25" s="156"/>
      <c r="V25" s="89">
        <v>0</v>
      </c>
      <c r="W25" s="89"/>
      <c r="X25" s="89">
        <v>0</v>
      </c>
      <c r="Y25" s="89"/>
      <c r="Z25" s="89">
        <v>0</v>
      </c>
      <c r="AA25" s="89"/>
      <c r="AB25" s="89">
        <v>0</v>
      </c>
      <c r="AC25" s="89"/>
      <c r="AD25" s="89">
        <v>0</v>
      </c>
      <c r="AE25" s="89"/>
      <c r="AF25" s="192">
        <f>SUM(D25:T25,AD25)</f>
        <v>0</v>
      </c>
      <c r="AG25" s="89"/>
      <c r="AH25" s="89">
        <v>0</v>
      </c>
      <c r="AI25" s="156"/>
      <c r="AJ25" s="192">
        <f t="shared" ref="AJ25" si="2">SUM(AF25:AH25)</f>
        <v>0</v>
      </c>
    </row>
    <row r="26" spans="1:36" ht="20.25" customHeight="1">
      <c r="A26" s="227" t="s">
        <v>256</v>
      </c>
      <c r="B26" s="157">
        <v>17</v>
      </c>
      <c r="C26" s="157"/>
      <c r="D26" s="128">
        <v>0</v>
      </c>
      <c r="E26" s="158"/>
      <c r="F26" s="128">
        <v>0</v>
      </c>
      <c r="G26" s="158"/>
      <c r="H26" s="128">
        <v>0</v>
      </c>
      <c r="I26" s="158"/>
      <c r="J26" s="82">
        <v>0</v>
      </c>
      <c r="K26" s="158"/>
      <c r="L26" s="128">
        <v>0</v>
      </c>
      <c r="M26" s="158"/>
      <c r="N26" s="128">
        <v>0</v>
      </c>
      <c r="O26" s="158"/>
      <c r="P26" s="128">
        <v>-407302</v>
      </c>
      <c r="Q26" s="89"/>
      <c r="R26" s="128">
        <v>0</v>
      </c>
      <c r="S26" s="89"/>
      <c r="T26" s="128">
        <v>0</v>
      </c>
      <c r="U26" s="158"/>
      <c r="V26" s="128">
        <v>0</v>
      </c>
      <c r="W26" s="89"/>
      <c r="X26" s="128">
        <v>0</v>
      </c>
      <c r="Y26" s="89"/>
      <c r="Z26" s="128">
        <v>0</v>
      </c>
      <c r="AA26" s="89"/>
      <c r="AB26" s="128">
        <v>0</v>
      </c>
      <c r="AC26" s="89"/>
      <c r="AD26" s="128">
        <v>0</v>
      </c>
      <c r="AE26" s="89"/>
      <c r="AF26" s="181">
        <f>SUM(D26:T26,AD26)</f>
        <v>-407302</v>
      </c>
      <c r="AG26" s="89"/>
      <c r="AH26" s="128">
        <v>-167635</v>
      </c>
      <c r="AI26" s="158"/>
      <c r="AJ26" s="181">
        <f t="shared" si="1"/>
        <v>-574937</v>
      </c>
    </row>
    <row r="27" spans="1:36" ht="20.25" customHeight="1">
      <c r="A27" s="159" t="s">
        <v>106</v>
      </c>
      <c r="B27" s="151"/>
      <c r="C27" s="151"/>
      <c r="D27" s="121">
        <f>SUM(D23:D26)</f>
        <v>0</v>
      </c>
      <c r="E27" s="152"/>
      <c r="F27" s="121">
        <f>SUM(F23:F26)</f>
        <v>0</v>
      </c>
      <c r="G27" s="152"/>
      <c r="H27" s="121">
        <f>SUM(H23:H26)</f>
        <v>662</v>
      </c>
      <c r="I27" s="152"/>
      <c r="J27" s="121">
        <f>SUM(J23:J26)</f>
        <v>-257</v>
      </c>
      <c r="K27" s="152"/>
      <c r="L27" s="121">
        <f>SUM(L23:L26)</f>
        <v>0</v>
      </c>
      <c r="M27" s="152"/>
      <c r="N27" s="121">
        <f>SUM(N23:N26)</f>
        <v>73545.399999999994</v>
      </c>
      <c r="O27" s="152"/>
      <c r="P27" s="121">
        <f>SUM(P23:P26)</f>
        <v>-480847.4</v>
      </c>
      <c r="Q27" s="61"/>
      <c r="R27" s="121">
        <f>SUM(R23:R26)</f>
        <v>-73545.399999999994</v>
      </c>
      <c r="S27" s="61"/>
      <c r="T27" s="121">
        <f>SUM(T23:T26)</f>
        <v>0</v>
      </c>
      <c r="U27" s="152"/>
      <c r="V27" s="121">
        <f>SUM(V23:V26)</f>
        <v>0</v>
      </c>
      <c r="W27" s="61"/>
      <c r="X27" s="121">
        <f>SUM(X23:X26)</f>
        <v>0</v>
      </c>
      <c r="Y27" s="61"/>
      <c r="Z27" s="121">
        <f>SUM(Z23:Z26)</f>
        <v>0</v>
      </c>
      <c r="AA27" s="61"/>
      <c r="AB27" s="121">
        <f>SUM(AB23:AB26)</f>
        <v>0</v>
      </c>
      <c r="AC27" s="61"/>
      <c r="AD27" s="121">
        <f>SUM(AD23:AD26)</f>
        <v>0</v>
      </c>
      <c r="AE27" s="61"/>
      <c r="AF27" s="121">
        <f>SUM(AF23:AF26)</f>
        <v>-480442.4</v>
      </c>
      <c r="AG27" s="61"/>
      <c r="AH27" s="121">
        <f>SUM(AH23:AH26)</f>
        <v>-167068</v>
      </c>
      <c r="AI27" s="149"/>
      <c r="AJ27" s="121">
        <f>SUM(AJ23:AJ26)</f>
        <v>-647510.4</v>
      </c>
    </row>
    <row r="28" spans="1:36" ht="7.5" customHeight="1">
      <c r="A28" s="150"/>
      <c r="B28" s="151"/>
      <c r="C28" s="151"/>
      <c r="D28" s="13"/>
      <c r="E28" s="13"/>
      <c r="F28" s="12"/>
      <c r="G28" s="13"/>
      <c r="H28" s="12"/>
      <c r="I28" s="13"/>
      <c r="J28" s="13"/>
      <c r="K28" s="13"/>
      <c r="L28" s="12"/>
      <c r="M28" s="13"/>
      <c r="N28" s="12"/>
      <c r="O28" s="13"/>
      <c r="P28" s="12"/>
      <c r="Q28" s="12"/>
      <c r="R28" s="12"/>
      <c r="S28" s="12"/>
      <c r="T28" s="12"/>
      <c r="U28" s="13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3"/>
      <c r="AJ28" s="12"/>
    </row>
    <row r="29" spans="1:36" ht="20.25" customHeight="1">
      <c r="A29" s="160" t="s">
        <v>153</v>
      </c>
      <c r="B29" s="151"/>
      <c r="C29" s="151"/>
      <c r="D29" s="161"/>
      <c r="E29" s="161"/>
      <c r="F29" s="162"/>
      <c r="G29" s="162"/>
      <c r="H29" s="162"/>
      <c r="I29" s="161"/>
      <c r="J29" s="162"/>
      <c r="K29" s="162"/>
      <c r="L29" s="162"/>
      <c r="M29" s="161"/>
      <c r="N29" s="162"/>
      <c r="O29" s="161"/>
      <c r="P29" s="162"/>
      <c r="Q29" s="162"/>
      <c r="R29" s="162"/>
      <c r="S29" s="162"/>
      <c r="T29" s="162"/>
      <c r="U29" s="161"/>
      <c r="V29" s="162"/>
      <c r="W29" s="161"/>
      <c r="X29" s="162"/>
      <c r="Y29" s="161"/>
      <c r="Z29" s="162"/>
      <c r="AA29" s="162"/>
      <c r="AB29" s="162"/>
      <c r="AC29" s="161"/>
      <c r="AD29" s="161"/>
      <c r="AE29" s="161"/>
      <c r="AF29" s="161"/>
      <c r="AG29" s="161"/>
      <c r="AH29" s="161"/>
      <c r="AI29" s="161"/>
      <c r="AJ29" s="162"/>
    </row>
    <row r="30" spans="1:36" ht="20.25" customHeight="1">
      <c r="A30" s="163" t="s">
        <v>123</v>
      </c>
      <c r="B30" s="151"/>
      <c r="C30" s="151"/>
      <c r="D30" s="164"/>
      <c r="E30" s="164"/>
      <c r="F30" s="164"/>
      <c r="G30" s="165"/>
      <c r="H30" s="164"/>
      <c r="I30" s="164"/>
      <c r="J30" s="165"/>
      <c r="K30" s="165"/>
      <c r="L30" s="165"/>
      <c r="M30" s="164"/>
      <c r="N30" s="165"/>
      <c r="O30" s="164"/>
      <c r="P30" s="164"/>
      <c r="Q30" s="164"/>
      <c r="R30" s="165"/>
      <c r="S30" s="164"/>
      <c r="T30" s="165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5"/>
    </row>
    <row r="31" spans="1:36" ht="20.25" customHeight="1">
      <c r="A31" s="163" t="s">
        <v>157</v>
      </c>
      <c r="B31" s="151"/>
      <c r="C31" s="151"/>
      <c r="D31" s="89">
        <v>0</v>
      </c>
      <c r="E31" s="89"/>
      <c r="F31" s="89">
        <v>0</v>
      </c>
      <c r="G31" s="89"/>
      <c r="H31" s="89">
        <v>104</v>
      </c>
      <c r="I31" s="89"/>
      <c r="J31" s="128">
        <v>0</v>
      </c>
      <c r="K31" s="89"/>
      <c r="L31" s="41">
        <v>0</v>
      </c>
      <c r="M31" s="156"/>
      <c r="N31" s="89">
        <v>0</v>
      </c>
      <c r="O31" s="156"/>
      <c r="P31" s="89">
        <v>0</v>
      </c>
      <c r="Q31" s="89"/>
      <c r="R31" s="89">
        <v>0</v>
      </c>
      <c r="S31" s="89"/>
      <c r="T31" s="89">
        <v>0</v>
      </c>
      <c r="U31" s="156"/>
      <c r="V31" s="89">
        <v>0</v>
      </c>
      <c r="W31" s="89"/>
      <c r="X31" s="89">
        <v>0</v>
      </c>
      <c r="Y31" s="89"/>
      <c r="Z31" s="89">
        <v>0</v>
      </c>
      <c r="AA31" s="89"/>
      <c r="AB31" s="89">
        <v>0</v>
      </c>
      <c r="AC31" s="89"/>
      <c r="AD31" s="89">
        <v>0</v>
      </c>
      <c r="AE31" s="89"/>
      <c r="AF31" s="181">
        <f>SUM(D31:T31,AD31)</f>
        <v>104</v>
      </c>
      <c r="AG31" s="89"/>
      <c r="AH31" s="128">
        <v>-104</v>
      </c>
      <c r="AI31" s="156"/>
      <c r="AJ31" s="149">
        <f t="shared" ref="AJ31" si="3">SUM(AF31:AH31)</f>
        <v>0</v>
      </c>
    </row>
    <row r="32" spans="1:36" s="279" customFormat="1" ht="20.25" customHeight="1">
      <c r="A32" s="160" t="s">
        <v>106</v>
      </c>
      <c r="B32" s="278"/>
      <c r="C32" s="278"/>
      <c r="D32" s="272">
        <f>SUM(D30:D31)</f>
        <v>0</v>
      </c>
      <c r="E32" s="271"/>
      <c r="F32" s="272">
        <f>SUM(F30:F31)</f>
        <v>0</v>
      </c>
      <c r="G32" s="171"/>
      <c r="H32" s="272">
        <f>SUM(H30:H31)</f>
        <v>104</v>
      </c>
      <c r="I32" s="271"/>
      <c r="J32" s="170">
        <f>SUM(J30:J31)</f>
        <v>0</v>
      </c>
      <c r="K32" s="171"/>
      <c r="L32" s="272">
        <f>SUM(L30:L31)</f>
        <v>0</v>
      </c>
      <c r="M32" s="271"/>
      <c r="N32" s="272">
        <f>SUM(N30:N31)</f>
        <v>0</v>
      </c>
      <c r="O32" s="271"/>
      <c r="P32" s="272">
        <f>SUM(P30:P31)</f>
        <v>0</v>
      </c>
      <c r="Q32" s="171"/>
      <c r="R32" s="272">
        <f>SUM(R30:R31)</f>
        <v>0</v>
      </c>
      <c r="S32" s="171"/>
      <c r="T32" s="272">
        <f>SUM(T30:T31)</f>
        <v>0</v>
      </c>
      <c r="U32" s="271"/>
      <c r="V32" s="272">
        <f>SUM(V30:V31)</f>
        <v>0</v>
      </c>
      <c r="W32" s="271"/>
      <c r="X32" s="272">
        <f>SUM(X30:X31)</f>
        <v>0</v>
      </c>
      <c r="Y32" s="271"/>
      <c r="Z32" s="272">
        <f>SUM(Z30:Z31)</f>
        <v>0</v>
      </c>
      <c r="AA32" s="171"/>
      <c r="AB32" s="272">
        <f>SUM(AB30:AB31)</f>
        <v>0</v>
      </c>
      <c r="AC32" s="271"/>
      <c r="AD32" s="272">
        <f>SUM(AD30:AD31)</f>
        <v>0</v>
      </c>
      <c r="AE32" s="171"/>
      <c r="AF32" s="170">
        <f>SUM(AF30:AF31)</f>
        <v>104</v>
      </c>
      <c r="AG32" s="271"/>
      <c r="AH32" s="170">
        <f>SUM(AH30:AH31)</f>
        <v>-104</v>
      </c>
      <c r="AI32" s="271"/>
      <c r="AJ32" s="272">
        <f>SUM(AJ30:AJ31)</f>
        <v>0</v>
      </c>
    </row>
    <row r="33" spans="1:36" ht="7.5" customHeight="1">
      <c r="A33" s="150"/>
      <c r="B33" s="151"/>
      <c r="C33" s="151"/>
      <c r="D33" s="13"/>
      <c r="E33" s="13"/>
      <c r="F33" s="12"/>
      <c r="G33" s="13"/>
      <c r="H33" s="12"/>
      <c r="I33" s="13"/>
      <c r="J33" s="12"/>
      <c r="K33" s="13"/>
      <c r="L33" s="12"/>
      <c r="M33" s="13"/>
      <c r="N33" s="12"/>
      <c r="O33" s="13"/>
      <c r="P33" s="12"/>
      <c r="Q33" s="12"/>
      <c r="R33" s="12"/>
      <c r="S33" s="12"/>
      <c r="T33" s="12"/>
      <c r="U33" s="13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3"/>
      <c r="AJ33" s="12"/>
    </row>
    <row r="34" spans="1:36" ht="20.25" customHeight="1">
      <c r="A34" s="150" t="s">
        <v>117</v>
      </c>
      <c r="B34" s="151"/>
      <c r="C34" s="151"/>
      <c r="D34" s="13"/>
      <c r="E34" s="13"/>
      <c r="F34" s="12"/>
      <c r="G34" s="13"/>
      <c r="H34" s="12"/>
      <c r="I34" s="13"/>
      <c r="J34" s="12"/>
      <c r="K34" s="13"/>
      <c r="L34" s="12"/>
      <c r="M34" s="13"/>
      <c r="N34" s="12"/>
      <c r="O34" s="13"/>
      <c r="P34" s="12"/>
      <c r="Q34" s="12"/>
      <c r="R34" s="12"/>
      <c r="S34" s="12"/>
      <c r="T34" s="12"/>
      <c r="U34" s="13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2"/>
    </row>
    <row r="35" spans="1:36" ht="20.25" customHeight="1">
      <c r="A35" s="110" t="s">
        <v>118</v>
      </c>
      <c r="B35" s="151"/>
      <c r="C35" s="151"/>
      <c r="D35" s="170">
        <f>SUM(D32,D27)</f>
        <v>0</v>
      </c>
      <c r="E35" s="13"/>
      <c r="F35" s="170">
        <f>SUM(F32,F27)</f>
        <v>0</v>
      </c>
      <c r="G35" s="13"/>
      <c r="H35" s="170">
        <f>SUM(H32,H27)</f>
        <v>766</v>
      </c>
      <c r="I35" s="13"/>
      <c r="J35" s="170">
        <f>SUM(J32,J27)</f>
        <v>-257</v>
      </c>
      <c r="K35" s="13"/>
      <c r="L35" s="170">
        <f>SUM(L32,L27)</f>
        <v>0</v>
      </c>
      <c r="M35" s="13"/>
      <c r="N35" s="170">
        <f>SUM(N32,N27)</f>
        <v>73545.399999999994</v>
      </c>
      <c r="O35" s="13"/>
      <c r="P35" s="170">
        <f>SUM(P32,P27)</f>
        <v>-480847.4</v>
      </c>
      <c r="Q35" s="171"/>
      <c r="R35" s="170">
        <f>SUM(R32,R27)</f>
        <v>-73545.399999999994</v>
      </c>
      <c r="S35" s="171"/>
      <c r="T35" s="170">
        <f>SUM(T32,T27)</f>
        <v>0</v>
      </c>
      <c r="U35" s="13"/>
      <c r="V35" s="170">
        <f>SUM(V32,V27)</f>
        <v>0</v>
      </c>
      <c r="W35" s="12"/>
      <c r="X35" s="170">
        <f>SUM(X32,X27)</f>
        <v>0</v>
      </c>
      <c r="Y35" s="12"/>
      <c r="Z35" s="170">
        <f>SUM(Z32,Z27)</f>
        <v>0</v>
      </c>
      <c r="AA35" s="171"/>
      <c r="AB35" s="170">
        <f>SUM(AB32,AB27)</f>
        <v>0</v>
      </c>
      <c r="AC35" s="12"/>
      <c r="AD35" s="170">
        <f>SUM(AD32,AD27)</f>
        <v>0</v>
      </c>
      <c r="AE35" s="12"/>
      <c r="AF35" s="170">
        <f>SUM(AF32,AF27)</f>
        <v>-480338.4</v>
      </c>
      <c r="AG35" s="12"/>
      <c r="AH35" s="170">
        <f>SUM(AH32,AH27)</f>
        <v>-167172</v>
      </c>
      <c r="AI35" s="13"/>
      <c r="AJ35" s="170">
        <f>SUM(AJ32,AJ27)</f>
        <v>-647510.4</v>
      </c>
    </row>
    <row r="36" spans="1:36" ht="7.9" customHeight="1">
      <c r="A36" s="150"/>
      <c r="B36" s="151"/>
      <c r="C36" s="151"/>
      <c r="D36" s="13"/>
      <c r="E36" s="13"/>
      <c r="F36" s="12"/>
      <c r="G36" s="13"/>
      <c r="H36" s="12"/>
      <c r="I36" s="13"/>
      <c r="J36" s="13"/>
      <c r="K36" s="13"/>
      <c r="L36" s="12"/>
      <c r="M36" s="13"/>
      <c r="N36" s="12"/>
      <c r="O36" s="13"/>
      <c r="P36" s="12"/>
      <c r="Q36" s="12"/>
      <c r="R36" s="12"/>
      <c r="S36" s="12"/>
      <c r="T36" s="12"/>
      <c r="U36" s="13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2"/>
    </row>
    <row r="37" spans="1:36" s="142" customFormat="1" ht="20.25" customHeight="1">
      <c r="A37" s="110" t="s">
        <v>91</v>
      </c>
      <c r="B37" s="133"/>
      <c r="C37" s="133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54"/>
      <c r="AJ37" s="13"/>
    </row>
    <row r="38" spans="1:36" s="142" customFormat="1" ht="20.25" customHeight="1">
      <c r="A38" s="260" t="s">
        <v>125</v>
      </c>
      <c r="B38" s="172"/>
      <c r="C38" s="172"/>
      <c r="D38" s="41">
        <v>0</v>
      </c>
      <c r="E38" s="41"/>
      <c r="F38" s="41">
        <v>0</v>
      </c>
      <c r="G38" s="41"/>
      <c r="H38" s="41">
        <v>0</v>
      </c>
      <c r="I38" s="41"/>
      <c r="J38" s="41">
        <v>0</v>
      </c>
      <c r="K38" s="41"/>
      <c r="L38" s="41">
        <v>0</v>
      </c>
      <c r="M38" s="41"/>
      <c r="N38" s="41">
        <v>0</v>
      </c>
      <c r="O38" s="41"/>
      <c r="P38" s="41">
        <v>-6571488</v>
      </c>
      <c r="Q38" s="41"/>
      <c r="R38" s="41">
        <v>0</v>
      </c>
      <c r="S38" s="41"/>
      <c r="T38" s="41">
        <v>0</v>
      </c>
      <c r="U38" s="41"/>
      <c r="V38" s="41">
        <v>0</v>
      </c>
      <c r="W38" s="41"/>
      <c r="X38" s="41">
        <v>0</v>
      </c>
      <c r="Y38" s="41"/>
      <c r="Z38" s="41">
        <v>0</v>
      </c>
      <c r="AA38" s="41"/>
      <c r="AB38" s="41">
        <v>0</v>
      </c>
      <c r="AC38" s="41"/>
      <c r="AD38" s="89">
        <f>SUM(V38:AB38)</f>
        <v>0</v>
      </c>
      <c r="AE38" s="41"/>
      <c r="AF38" s="54">
        <f>SUM(D38:T38,AD38)</f>
        <v>-6571488</v>
      </c>
      <c r="AG38" s="41"/>
      <c r="AH38" s="41">
        <v>529941</v>
      </c>
      <c r="AI38" s="41"/>
      <c r="AJ38" s="41">
        <f t="shared" ref="AJ38:AJ39" si="4">SUM(AF38:AH38)</f>
        <v>-6041547</v>
      </c>
    </row>
    <row r="39" spans="1:36" s="142" customFormat="1" ht="20.25" customHeight="1">
      <c r="A39" s="104" t="s">
        <v>57</v>
      </c>
      <c r="B39" s="133"/>
      <c r="C39" s="133"/>
      <c r="D39" s="173">
        <v>0</v>
      </c>
      <c r="E39" s="41"/>
      <c r="F39" s="173">
        <v>0</v>
      </c>
      <c r="G39" s="41"/>
      <c r="H39" s="173">
        <v>0</v>
      </c>
      <c r="I39" s="41"/>
      <c r="J39" s="173">
        <v>0</v>
      </c>
      <c r="K39" s="41"/>
      <c r="L39" s="173">
        <v>0</v>
      </c>
      <c r="M39" s="41"/>
      <c r="N39" s="173">
        <v>0</v>
      </c>
      <c r="O39" s="41"/>
      <c r="P39" s="173">
        <v>12066</v>
      </c>
      <c r="Q39" s="54"/>
      <c r="R39" s="173">
        <v>0</v>
      </c>
      <c r="S39" s="54"/>
      <c r="T39" s="173">
        <v>0</v>
      </c>
      <c r="U39" s="41"/>
      <c r="V39" s="181">
        <v>-759848</v>
      </c>
      <c r="W39" s="41"/>
      <c r="X39" s="181">
        <v>-23246</v>
      </c>
      <c r="Y39" s="41"/>
      <c r="Z39" s="173">
        <v>879121</v>
      </c>
      <c r="AA39" s="54"/>
      <c r="AB39" s="181">
        <v>-48039</v>
      </c>
      <c r="AC39" s="41"/>
      <c r="AD39" s="128">
        <f>SUM(V39:AB39)</f>
        <v>47988</v>
      </c>
      <c r="AE39" s="41"/>
      <c r="AF39" s="173">
        <f>SUM(D39:T39,AD39)</f>
        <v>60054</v>
      </c>
      <c r="AG39" s="41"/>
      <c r="AH39" s="181">
        <v>-345394</v>
      </c>
      <c r="AI39" s="41"/>
      <c r="AJ39" s="173">
        <f t="shared" si="4"/>
        <v>-285340</v>
      </c>
    </row>
    <row r="40" spans="1:36" s="142" customFormat="1" ht="20.25" customHeight="1">
      <c r="A40" s="110" t="s">
        <v>86</v>
      </c>
      <c r="B40" s="151"/>
      <c r="C40" s="151"/>
      <c r="D40" s="44">
        <f>SUM(D38:D39)</f>
        <v>0</v>
      </c>
      <c r="E40" s="13"/>
      <c r="F40" s="44">
        <f>SUM(F38:F39)</f>
        <v>0</v>
      </c>
      <c r="G40" s="13"/>
      <c r="H40" s="44">
        <f>SUM(H38:H39)</f>
        <v>0</v>
      </c>
      <c r="I40" s="13"/>
      <c r="J40" s="44">
        <f>SUM(J38:J39)</f>
        <v>0</v>
      </c>
      <c r="K40" s="13"/>
      <c r="L40" s="44">
        <f>SUM(L38:L39)</f>
        <v>0</v>
      </c>
      <c r="M40" s="13"/>
      <c r="N40" s="44">
        <f>SUM(N38:N39)</f>
        <v>0</v>
      </c>
      <c r="O40" s="13"/>
      <c r="P40" s="169">
        <f>SUM(P38:P39)</f>
        <v>-6559422</v>
      </c>
      <c r="Q40" s="12"/>
      <c r="R40" s="44">
        <f>SUM(R38:R39)</f>
        <v>0</v>
      </c>
      <c r="S40" s="12"/>
      <c r="T40" s="44">
        <f>SUM(T38:T39)</f>
        <v>0</v>
      </c>
      <c r="U40" s="13"/>
      <c r="V40" s="182">
        <f>SUM(V38:V39)</f>
        <v>-759848</v>
      </c>
      <c r="W40" s="12"/>
      <c r="X40" s="182">
        <f>SUM(X38:X39)</f>
        <v>-23246</v>
      </c>
      <c r="Y40" s="12"/>
      <c r="Z40" s="169">
        <f>SUM(Z38:Z39)</f>
        <v>879121</v>
      </c>
      <c r="AA40" s="12"/>
      <c r="AB40" s="182">
        <f>SUM(AB38:AB39)</f>
        <v>-48039</v>
      </c>
      <c r="AC40" s="12"/>
      <c r="AD40" s="182">
        <f>SUM(AD38:AD39)</f>
        <v>47988</v>
      </c>
      <c r="AE40" s="13"/>
      <c r="AF40" s="169">
        <f>SUM(AF38:AF39)</f>
        <v>-6511434</v>
      </c>
      <c r="AG40" s="13"/>
      <c r="AH40" s="182">
        <f>SUM(AH38:AH39)</f>
        <v>184547</v>
      </c>
      <c r="AI40" s="41"/>
      <c r="AJ40" s="169">
        <f>SUM(AJ38:AJ39)</f>
        <v>-6326887</v>
      </c>
    </row>
    <row r="41" spans="1:36" s="142" customFormat="1" ht="7.9" customHeight="1">
      <c r="A41" s="151"/>
      <c r="B41" s="133"/>
      <c r="C41" s="133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61"/>
      <c r="Q41" s="61"/>
      <c r="R41" s="149"/>
      <c r="S41" s="61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</row>
    <row r="42" spans="1:36" s="142" customFormat="1" ht="21" customHeight="1">
      <c r="A42" s="260" t="s">
        <v>318</v>
      </c>
      <c r="B42" s="133"/>
      <c r="C42" s="133"/>
      <c r="D42" s="173">
        <v>0</v>
      </c>
      <c r="E42" s="41"/>
      <c r="F42" s="173">
        <v>0</v>
      </c>
      <c r="G42" s="41"/>
      <c r="H42" s="173">
        <v>0</v>
      </c>
      <c r="I42" s="41"/>
      <c r="J42" s="173">
        <v>0</v>
      </c>
      <c r="K42" s="41"/>
      <c r="L42" s="173">
        <v>0</v>
      </c>
      <c r="M42" s="41"/>
      <c r="N42" s="173">
        <v>0</v>
      </c>
      <c r="O42" s="41"/>
      <c r="P42" s="173">
        <v>-250685</v>
      </c>
      <c r="Q42" s="41"/>
      <c r="R42" s="173">
        <v>0</v>
      </c>
      <c r="S42" s="41"/>
      <c r="T42" s="173">
        <v>0</v>
      </c>
      <c r="U42" s="41"/>
      <c r="V42" s="173">
        <v>0</v>
      </c>
      <c r="W42" s="41"/>
      <c r="X42" s="173">
        <v>0</v>
      </c>
      <c r="Y42" s="41"/>
      <c r="Z42" s="173">
        <v>0</v>
      </c>
      <c r="AA42" s="41"/>
      <c r="AB42" s="173">
        <v>0</v>
      </c>
      <c r="AC42" s="41"/>
      <c r="AD42" s="173">
        <f>SUM(V42:AB42)</f>
        <v>0</v>
      </c>
      <c r="AE42" s="41"/>
      <c r="AF42" s="173">
        <f>SUM(D42:T42,AD42)</f>
        <v>-250685</v>
      </c>
      <c r="AG42" s="41"/>
      <c r="AH42" s="173">
        <v>0</v>
      </c>
      <c r="AI42" s="41"/>
      <c r="AJ42" s="173">
        <f>SUM(AF42:AH42)</f>
        <v>-250685</v>
      </c>
    </row>
    <row r="43" spans="1:36" s="142" customFormat="1" ht="7.9" customHeight="1">
      <c r="A43" s="151"/>
      <c r="B43" s="133"/>
      <c r="C43" s="133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61"/>
      <c r="Q43" s="61"/>
      <c r="R43" s="149"/>
      <c r="S43" s="61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149"/>
      <c r="AH43" s="149"/>
      <c r="AI43" s="149"/>
      <c r="AJ43" s="149"/>
    </row>
    <row r="44" spans="1:36" s="142" customFormat="1" ht="20.25" customHeight="1" thickBot="1">
      <c r="A44" s="151" t="s">
        <v>287</v>
      </c>
      <c r="B44" s="133"/>
      <c r="C44" s="133"/>
      <c r="D44" s="174">
        <f>D17+D35+D40+D42</f>
        <v>1376923</v>
      </c>
      <c r="E44" s="152"/>
      <c r="F44" s="174">
        <f>F17+F35+F40+F42</f>
        <v>11157460</v>
      </c>
      <c r="G44" s="152"/>
      <c r="H44" s="174">
        <f>H17+H35+H40+H42</f>
        <v>2743641</v>
      </c>
      <c r="I44" s="152"/>
      <c r="J44" s="174">
        <f>J17+J35+J40+J42</f>
        <v>1865</v>
      </c>
      <c r="K44" s="152"/>
      <c r="L44" s="174">
        <f>L17+L35+L40+L42</f>
        <v>153164</v>
      </c>
      <c r="M44" s="152"/>
      <c r="N44" s="174">
        <f>N17+N35+N40+N42</f>
        <v>505406.4</v>
      </c>
      <c r="O44" s="152"/>
      <c r="P44" s="174">
        <f>P17+P35+P40+P42</f>
        <v>19958278.600000001</v>
      </c>
      <c r="Q44" s="149"/>
      <c r="R44" s="174">
        <f>R17+R35+R40+R42</f>
        <v>-505406.4</v>
      </c>
      <c r="S44" s="149"/>
      <c r="T44" s="174">
        <f>T17+T35+T40+T42</f>
        <v>9940797</v>
      </c>
      <c r="U44" s="152"/>
      <c r="V44" s="174">
        <f>V17+V35+V40+V42</f>
        <v>-2065203</v>
      </c>
      <c r="W44" s="149"/>
      <c r="X44" s="174">
        <f>X17+X35+X40+X42</f>
        <v>-79059</v>
      </c>
      <c r="Y44" s="149"/>
      <c r="Z44" s="174">
        <f>Z17+Z35+Z40+Z42</f>
        <v>1265973</v>
      </c>
      <c r="AA44" s="61"/>
      <c r="AB44" s="174">
        <f>AB17+AB35+AB40+AB42</f>
        <v>-73287</v>
      </c>
      <c r="AC44" s="149"/>
      <c r="AD44" s="174">
        <f>AD17+AD35+AD40+AD42</f>
        <v>-951576</v>
      </c>
      <c r="AE44" s="152"/>
      <c r="AF44" s="174">
        <f>AF17+AF35+AF40+AF42</f>
        <v>44380552.600000001</v>
      </c>
      <c r="AG44" s="152"/>
      <c r="AH44" s="174">
        <f>AH17+AH35+AH40+AH42</f>
        <v>7189573</v>
      </c>
      <c r="AI44" s="152"/>
      <c r="AJ44" s="174">
        <f>AJ17+AJ35+AJ40+AJ42</f>
        <v>51570125.600000001</v>
      </c>
    </row>
    <row r="45" spans="1:36" ht="13.5" thickTop="1">
      <c r="R45" s="142"/>
      <c r="S45" s="142"/>
      <c r="T45" s="142"/>
      <c r="V45" s="142"/>
      <c r="Z45" s="142"/>
      <c r="AB45" s="142"/>
    </row>
    <row r="46" spans="1:36">
      <c r="R46" s="142"/>
      <c r="S46" s="142"/>
      <c r="T46" s="142"/>
      <c r="V46" s="142"/>
      <c r="Z46" s="142"/>
      <c r="AB46" s="142"/>
    </row>
  </sheetData>
  <mergeCells count="3">
    <mergeCell ref="V5:AD5"/>
    <mergeCell ref="D13:AJ13"/>
    <mergeCell ref="L5:P5"/>
  </mergeCells>
  <conditionalFormatting sqref="M14:O14 AI14 U16 W16 AA16 AC16 AE16 AG16 AI16 M15 O15 U14:AG14 Y16">
    <cfRule type="expression" priority="10" stopIfTrue="1">
      <formula>"if(E11&gt;0,#,##0;(#,##0),"-")"</formula>
    </cfRule>
  </conditionalFormatting>
  <conditionalFormatting sqref="E39 I39 K39">
    <cfRule type="expression" priority="9" stopIfTrue="1">
      <formula>"if(E11&gt;0,#,##0;(#,##0),"-")"</formula>
    </cfRule>
  </conditionalFormatting>
  <conditionalFormatting sqref="G39">
    <cfRule type="expression" priority="8" stopIfTrue="1">
      <formula>"if(E11&gt;0,#,##0;(#,##0),"-")"</formula>
    </cfRule>
  </conditionalFormatting>
  <conditionalFormatting sqref="AH32">
    <cfRule type="expression" priority="7" stopIfTrue="1">
      <formula>"if(E11&gt;0,#,##0;(#,##0),"-")"</formula>
    </cfRule>
  </conditionalFormatting>
  <conditionalFormatting sqref="AF32">
    <cfRule type="expression" priority="6" stopIfTrue="1">
      <formula>"if(E11&gt;0,#,##0;(#,##0),"-")"</formula>
    </cfRule>
  </conditionalFormatting>
  <conditionalFormatting sqref="J26">
    <cfRule type="expression" priority="5" stopIfTrue="1">
      <formula>"if(E11&gt;0,#,##0;(#,##0),"-")"</formula>
    </cfRule>
  </conditionalFormatting>
  <pageMargins left="0.55000000000000004" right="0.55000000000000004" top="0.48" bottom="0.5" header="0.5" footer="0.4"/>
  <pageSetup paperSize="9" scale="48" firstPageNumber="11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 tint="0.59999389629810485"/>
  </sheetPr>
  <dimension ref="A1:Q58"/>
  <sheetViews>
    <sheetView view="pageBreakPreview" zoomScale="85" zoomScaleNormal="90" zoomScaleSheetLayoutView="85" workbookViewId="0">
      <selection activeCell="F17" sqref="F17"/>
    </sheetView>
  </sheetViews>
  <sheetFormatPr defaultColWidth="26.5703125" defaultRowHeight="19.5" customHeight="1"/>
  <cols>
    <col min="1" max="1" width="47.7109375" style="142" customWidth="1"/>
    <col min="2" max="2" width="6.7109375" style="133" customWidth="1"/>
    <col min="3" max="3" width="16.28515625" style="142" customWidth="1"/>
    <col min="4" max="4" width="1.28515625" style="142" customWidth="1"/>
    <col min="5" max="5" width="16.28515625" style="142" customWidth="1"/>
    <col min="6" max="6" width="1.28515625" style="142" customWidth="1"/>
    <col min="7" max="7" width="16.28515625" style="142" customWidth="1"/>
    <col min="8" max="8" width="1.28515625" style="142" customWidth="1"/>
    <col min="9" max="9" width="16.28515625" style="142" customWidth="1"/>
    <col min="10" max="10" width="1.28515625" style="142" customWidth="1"/>
    <col min="11" max="11" width="16.28515625" style="142" customWidth="1"/>
    <col min="12" max="12" width="1.28515625" style="142" customWidth="1"/>
    <col min="13" max="13" width="16.28515625" style="199" customWidth="1"/>
    <col min="14" max="16384" width="26.5703125" style="142"/>
  </cols>
  <sheetData>
    <row r="1" spans="1:13" ht="20.25" customHeight="1">
      <c r="A1" s="131" t="s">
        <v>61</v>
      </c>
      <c r="B1" s="132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87"/>
    </row>
    <row r="2" spans="1:13" ht="20.25" customHeight="1">
      <c r="A2" s="134" t="s">
        <v>87</v>
      </c>
      <c r="B2" s="132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87"/>
    </row>
    <row r="3" spans="1:13" ht="20.25" customHeight="1">
      <c r="A3" s="134"/>
      <c r="B3" s="132"/>
      <c r="C3" s="132"/>
      <c r="D3" s="132"/>
      <c r="E3" s="132"/>
      <c r="F3" s="136"/>
      <c r="G3" s="132"/>
      <c r="H3" s="132"/>
      <c r="I3" s="136"/>
      <c r="J3" s="136"/>
      <c r="K3" s="136"/>
      <c r="L3" s="132"/>
      <c r="M3" s="136"/>
    </row>
    <row r="4" spans="1:13" ht="20.25" customHeight="1">
      <c r="A4" s="188"/>
      <c r="B4" s="188"/>
      <c r="C4" s="138" t="s">
        <v>27</v>
      </c>
      <c r="D4" s="140"/>
      <c r="E4" s="140"/>
      <c r="F4" s="140"/>
      <c r="G4" s="140"/>
      <c r="H4" s="140"/>
      <c r="I4" s="140"/>
      <c r="J4" s="140"/>
      <c r="K4" s="140"/>
      <c r="L4" s="140"/>
      <c r="M4" s="138"/>
    </row>
    <row r="5" spans="1:13" ht="20.25" customHeight="1">
      <c r="A5" s="141"/>
      <c r="B5" s="141"/>
      <c r="C5" s="141"/>
      <c r="D5" s="141"/>
      <c r="E5" s="141"/>
      <c r="F5" s="141"/>
      <c r="G5" s="141"/>
      <c r="H5" s="141"/>
      <c r="I5" s="139" t="s">
        <v>37</v>
      </c>
      <c r="J5" s="139"/>
      <c r="K5" s="139"/>
      <c r="L5" s="141"/>
      <c r="M5" s="141"/>
    </row>
    <row r="6" spans="1:13" ht="20.25" customHeight="1">
      <c r="A6" s="141"/>
      <c r="B6" s="141"/>
      <c r="C6" s="143" t="s">
        <v>111</v>
      </c>
      <c r="D6" s="141"/>
      <c r="E6" s="141" t="s">
        <v>108</v>
      </c>
      <c r="F6" s="141"/>
      <c r="G6" s="141" t="s">
        <v>147</v>
      </c>
      <c r="H6" s="141"/>
      <c r="I6" s="140"/>
      <c r="J6" s="140"/>
      <c r="K6" s="140"/>
      <c r="L6" s="141"/>
      <c r="M6" s="141"/>
    </row>
    <row r="7" spans="1:13" ht="20.25" customHeight="1">
      <c r="A7" s="143"/>
      <c r="B7" s="143"/>
      <c r="C7" s="143" t="s">
        <v>110</v>
      </c>
      <c r="D7" s="143"/>
      <c r="E7" s="141" t="s">
        <v>128</v>
      </c>
      <c r="F7" s="143"/>
      <c r="G7" s="141" t="s">
        <v>148</v>
      </c>
      <c r="H7" s="143"/>
      <c r="I7" s="143"/>
      <c r="J7" s="143"/>
      <c r="K7" s="143"/>
      <c r="L7" s="143"/>
      <c r="M7" s="143" t="s">
        <v>48</v>
      </c>
    </row>
    <row r="8" spans="1:13" ht="20.25" customHeight="1">
      <c r="A8" s="143"/>
      <c r="B8" s="282" t="s">
        <v>1</v>
      </c>
      <c r="C8" s="146" t="s">
        <v>25</v>
      </c>
      <c r="D8" s="141"/>
      <c r="E8" s="146" t="s">
        <v>109</v>
      </c>
      <c r="F8" s="141"/>
      <c r="G8" s="146" t="s">
        <v>149</v>
      </c>
      <c r="H8" s="141"/>
      <c r="I8" s="146" t="s">
        <v>19</v>
      </c>
      <c r="J8" s="143"/>
      <c r="K8" s="146" t="s">
        <v>18</v>
      </c>
      <c r="L8" s="141"/>
      <c r="M8" s="146" t="s">
        <v>126</v>
      </c>
    </row>
    <row r="9" spans="1:13" ht="20.25" customHeight="1">
      <c r="A9" s="143"/>
      <c r="B9" s="145"/>
      <c r="C9" s="315" t="s">
        <v>101</v>
      </c>
      <c r="D9" s="315"/>
      <c r="E9" s="315"/>
      <c r="F9" s="315"/>
      <c r="G9" s="315"/>
      <c r="H9" s="315"/>
      <c r="I9" s="315"/>
      <c r="J9" s="315"/>
      <c r="K9" s="315"/>
      <c r="L9" s="315"/>
      <c r="M9" s="315"/>
    </row>
    <row r="10" spans="1:13" ht="20.25" customHeight="1">
      <c r="A10" s="147" t="s">
        <v>284</v>
      </c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</row>
    <row r="11" spans="1:13" ht="20.25" customHeight="1">
      <c r="A11" s="137" t="s">
        <v>92</v>
      </c>
      <c r="B11" s="151"/>
      <c r="C11" s="149">
        <v>1376923</v>
      </c>
      <c r="D11" s="149">
        <v>0</v>
      </c>
      <c r="E11" s="149">
        <v>11157460</v>
      </c>
      <c r="F11" s="149">
        <v>0</v>
      </c>
      <c r="G11" s="149">
        <v>189618</v>
      </c>
      <c r="H11" s="149">
        <v>0</v>
      </c>
      <c r="I11" s="149">
        <v>153164</v>
      </c>
      <c r="J11" s="149">
        <v>0</v>
      </c>
      <c r="K11" s="149">
        <v>26983747</v>
      </c>
      <c r="L11" s="149"/>
      <c r="M11" s="149">
        <f>SUM(C11:K11)</f>
        <v>39860912</v>
      </c>
    </row>
    <row r="12" spans="1:13" ht="18" customHeight="1">
      <c r="A12" s="151"/>
      <c r="B12" s="151"/>
      <c r="C12" s="58"/>
      <c r="D12" s="189"/>
      <c r="E12" s="58"/>
      <c r="F12" s="189"/>
      <c r="G12" s="58"/>
      <c r="H12" s="189"/>
      <c r="I12" s="58"/>
      <c r="J12" s="189"/>
      <c r="K12" s="58"/>
      <c r="L12" s="189"/>
      <c r="M12" s="189"/>
    </row>
    <row r="13" spans="1:13" ht="18" customHeight="1">
      <c r="A13" s="151" t="s">
        <v>235</v>
      </c>
      <c r="B13" s="151"/>
      <c r="C13" s="58"/>
      <c r="D13" s="189"/>
      <c r="E13" s="58"/>
      <c r="F13" s="189"/>
      <c r="G13" s="58"/>
      <c r="H13" s="189"/>
      <c r="I13" s="58"/>
      <c r="J13" s="189"/>
      <c r="K13" s="58"/>
      <c r="L13" s="189"/>
      <c r="M13" s="189"/>
    </row>
    <row r="14" spans="1:13" ht="18" customHeight="1">
      <c r="A14" s="151" t="s">
        <v>236</v>
      </c>
      <c r="B14" s="151"/>
      <c r="C14" s="58"/>
      <c r="D14" s="189"/>
      <c r="E14" s="58"/>
      <c r="F14" s="189"/>
      <c r="G14" s="58"/>
      <c r="H14" s="189"/>
      <c r="I14" s="58"/>
      <c r="J14" s="189"/>
      <c r="K14" s="58"/>
      <c r="L14" s="189"/>
      <c r="M14" s="189"/>
    </row>
    <row r="15" spans="1:13" ht="18" customHeight="1">
      <c r="A15" s="226" t="s">
        <v>237</v>
      </c>
      <c r="B15" s="151"/>
      <c r="C15" s="58"/>
      <c r="D15" s="189"/>
      <c r="E15" s="58"/>
      <c r="F15" s="189"/>
      <c r="G15" s="58"/>
      <c r="H15" s="189"/>
      <c r="I15" s="58"/>
      <c r="J15" s="189"/>
      <c r="K15" s="58"/>
      <c r="L15" s="189"/>
      <c r="M15" s="189"/>
    </row>
    <row r="16" spans="1:13" ht="18" customHeight="1">
      <c r="A16" s="227" t="s">
        <v>239</v>
      </c>
      <c r="B16" s="282">
        <v>17</v>
      </c>
      <c r="C16" s="158">
        <v>0</v>
      </c>
      <c r="D16" s="228"/>
      <c r="E16" s="158">
        <v>0</v>
      </c>
      <c r="F16" s="228"/>
      <c r="G16" s="158">
        <v>0</v>
      </c>
      <c r="H16" s="228"/>
      <c r="I16" s="158">
        <v>0</v>
      </c>
      <c r="J16" s="228"/>
      <c r="K16" s="158">
        <v>-688454</v>
      </c>
      <c r="L16" s="228"/>
      <c r="M16" s="192">
        <f>SUM(C16:K16)</f>
        <v>-688454</v>
      </c>
    </row>
    <row r="17" spans="1:13" ht="18" customHeight="1">
      <c r="A17" s="226" t="s">
        <v>106</v>
      </c>
      <c r="B17" s="151"/>
      <c r="C17" s="44">
        <f>SUM(C16)</f>
        <v>0</v>
      </c>
      <c r="D17" s="189"/>
      <c r="E17" s="44">
        <f>SUM(E16)</f>
        <v>0</v>
      </c>
      <c r="F17" s="189"/>
      <c r="G17" s="44">
        <f>SUM(G16)</f>
        <v>0</v>
      </c>
      <c r="H17" s="189"/>
      <c r="I17" s="44">
        <f>SUM(I16)</f>
        <v>0</v>
      </c>
      <c r="J17" s="189"/>
      <c r="K17" s="44">
        <f>SUM(K16)</f>
        <v>-688454</v>
      </c>
      <c r="L17" s="189"/>
      <c r="M17" s="44">
        <f>SUM(M16)</f>
        <v>-688454</v>
      </c>
    </row>
    <row r="18" spans="1:13" ht="18" customHeight="1">
      <c r="A18" s="151"/>
      <c r="B18" s="151"/>
      <c r="C18" s="58"/>
      <c r="D18" s="189"/>
      <c r="E18" s="58"/>
      <c r="F18" s="189"/>
      <c r="G18" s="58"/>
      <c r="H18" s="189"/>
      <c r="I18" s="58"/>
      <c r="J18" s="189"/>
      <c r="K18" s="58"/>
      <c r="L18" s="189"/>
      <c r="M18" s="189"/>
    </row>
    <row r="19" spans="1:13" ht="20.25" customHeight="1">
      <c r="A19" s="110" t="s">
        <v>93</v>
      </c>
      <c r="B19" s="151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</row>
    <row r="20" spans="1:13" ht="20.25" customHeight="1">
      <c r="A20" s="260" t="s">
        <v>124</v>
      </c>
      <c r="B20" s="191"/>
      <c r="C20" s="158">
        <v>0</v>
      </c>
      <c r="D20" s="158"/>
      <c r="E20" s="158">
        <v>0</v>
      </c>
      <c r="F20" s="158"/>
      <c r="G20" s="158">
        <v>0</v>
      </c>
      <c r="H20" s="158"/>
      <c r="I20" s="158">
        <v>0</v>
      </c>
      <c r="J20" s="41"/>
      <c r="K20" s="192">
        <f>'PL-8-9'!L41</f>
        <v>336332</v>
      </c>
      <c r="L20" s="41"/>
      <c r="M20" s="192">
        <f>SUM(C20:K20)</f>
        <v>336332</v>
      </c>
    </row>
    <row r="21" spans="1:13" ht="20.25" customHeight="1">
      <c r="A21" s="104" t="s">
        <v>94</v>
      </c>
      <c r="B21" s="193"/>
      <c r="C21" s="158">
        <v>0</v>
      </c>
      <c r="D21" s="156"/>
      <c r="E21" s="158">
        <v>0</v>
      </c>
      <c r="F21" s="156"/>
      <c r="G21" s="158">
        <v>0</v>
      </c>
      <c r="H21" s="156"/>
      <c r="I21" s="158">
        <v>0</v>
      </c>
      <c r="J21" s="41"/>
      <c r="K21" s="128">
        <v>0</v>
      </c>
      <c r="L21" s="41"/>
      <c r="M21" s="192">
        <f>SUM(C21:K21)</f>
        <v>0</v>
      </c>
    </row>
    <row r="22" spans="1:13" ht="20.25" customHeight="1">
      <c r="A22" s="110" t="s">
        <v>298</v>
      </c>
      <c r="B22" s="194"/>
      <c r="C22" s="44">
        <f>SUM(C20:C21)</f>
        <v>0</v>
      </c>
      <c r="D22" s="13"/>
      <c r="E22" s="44">
        <f>SUM(E20:E21)</f>
        <v>0</v>
      </c>
      <c r="F22" s="13"/>
      <c r="G22" s="44">
        <f>SUM(G20:G21)</f>
        <v>0</v>
      </c>
      <c r="H22" s="13"/>
      <c r="I22" s="44">
        <f>SUM(I20:I21)</f>
        <v>0</v>
      </c>
      <c r="J22" s="13"/>
      <c r="K22" s="44">
        <f>SUM(K20:K21)</f>
        <v>336332</v>
      </c>
      <c r="L22" s="13"/>
      <c r="M22" s="44">
        <f>SUM(M20:M21)</f>
        <v>336332</v>
      </c>
    </row>
    <row r="23" spans="1:13" ht="19.149999999999999" customHeight="1">
      <c r="A23" s="195"/>
      <c r="B23" s="196"/>
      <c r="C23" s="54"/>
      <c r="D23" s="54"/>
      <c r="E23" s="54"/>
      <c r="F23" s="54"/>
      <c r="G23" s="54"/>
      <c r="H23" s="54"/>
      <c r="I23" s="54"/>
      <c r="J23" s="54"/>
      <c r="K23" s="197"/>
      <c r="L23" s="54"/>
      <c r="M23" s="198"/>
    </row>
    <row r="24" spans="1:13" ht="20.25" customHeight="1" thickBot="1">
      <c r="A24" s="151" t="s">
        <v>285</v>
      </c>
      <c r="B24" s="151"/>
      <c r="C24" s="174">
        <f>C11+C22+C17</f>
        <v>1376923</v>
      </c>
      <c r="D24" s="152"/>
      <c r="E24" s="174">
        <f>E11+E22+E17</f>
        <v>11157460</v>
      </c>
      <c r="F24" s="152"/>
      <c r="G24" s="174">
        <f>G11+G22+G17</f>
        <v>189618</v>
      </c>
      <c r="H24" s="152"/>
      <c r="I24" s="174">
        <f>I11+I22+I17</f>
        <v>153164</v>
      </c>
      <c r="J24" s="152"/>
      <c r="K24" s="174">
        <f>K11+K22+K17</f>
        <v>26631625</v>
      </c>
      <c r="L24" s="152"/>
      <c r="M24" s="174">
        <f>M11+M22+M17</f>
        <v>39508790</v>
      </c>
    </row>
    <row r="25" spans="1:13" ht="20.25" customHeight="1" thickTop="1"/>
    <row r="26" spans="1:13" ht="20.25" customHeight="1"/>
    <row r="27" spans="1:13" ht="20.25" hidden="1" customHeight="1">
      <c r="A27" s="131" t="s">
        <v>61</v>
      </c>
      <c r="B27" s="132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87"/>
    </row>
    <row r="28" spans="1:13" ht="20.25" hidden="1" customHeight="1">
      <c r="A28" s="134" t="s">
        <v>87</v>
      </c>
      <c r="B28" s="132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87"/>
    </row>
    <row r="29" spans="1:13" ht="20.25" hidden="1" customHeight="1">
      <c r="A29" s="134"/>
      <c r="B29" s="132"/>
      <c r="C29" s="132"/>
      <c r="D29" s="132"/>
      <c r="E29" s="132"/>
      <c r="F29" s="136"/>
      <c r="G29" s="132"/>
      <c r="H29" s="132"/>
      <c r="I29" s="136"/>
      <c r="J29" s="136"/>
      <c r="K29" s="136"/>
      <c r="L29" s="132"/>
      <c r="M29" s="136"/>
    </row>
    <row r="30" spans="1:13" ht="20.25" hidden="1" customHeight="1">
      <c r="A30" s="188"/>
      <c r="B30" s="188"/>
      <c r="C30" s="138" t="s">
        <v>27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38"/>
    </row>
    <row r="31" spans="1:13" ht="20.25" hidden="1" customHeight="1">
      <c r="A31" s="141"/>
      <c r="B31" s="141"/>
      <c r="C31" s="141"/>
      <c r="D31" s="141"/>
      <c r="E31" s="141"/>
      <c r="F31" s="141"/>
      <c r="G31" s="141"/>
      <c r="H31" s="141"/>
      <c r="I31" s="139" t="s">
        <v>37</v>
      </c>
      <c r="J31" s="139"/>
      <c r="K31" s="139"/>
      <c r="L31" s="141"/>
      <c r="M31" s="141"/>
    </row>
    <row r="32" spans="1:13" ht="20.25" hidden="1" customHeight="1">
      <c r="A32" s="141"/>
      <c r="B32" s="141"/>
      <c r="C32" s="143" t="s">
        <v>111</v>
      </c>
      <c r="D32" s="141"/>
      <c r="E32" s="141"/>
      <c r="F32" s="141"/>
      <c r="H32" s="141"/>
      <c r="I32" s="140"/>
      <c r="J32" s="140"/>
      <c r="K32" s="140"/>
      <c r="L32" s="141"/>
      <c r="M32" s="141"/>
    </row>
    <row r="33" spans="1:13" ht="20.25" hidden="1" customHeight="1">
      <c r="A33" s="143"/>
      <c r="B33" s="143"/>
      <c r="C33" s="143" t="s">
        <v>110</v>
      </c>
      <c r="D33" s="143"/>
      <c r="E33" s="143" t="s">
        <v>26</v>
      </c>
      <c r="F33" s="143"/>
      <c r="G33" s="141" t="s">
        <v>41</v>
      </c>
      <c r="H33" s="143"/>
      <c r="I33" s="143"/>
      <c r="J33" s="143"/>
      <c r="K33" s="143"/>
      <c r="L33" s="143"/>
      <c r="M33" s="143" t="s">
        <v>48</v>
      </c>
    </row>
    <row r="34" spans="1:13" ht="20.25" hidden="1" customHeight="1">
      <c r="A34" s="143"/>
      <c r="B34" s="145"/>
      <c r="C34" s="146" t="s">
        <v>25</v>
      </c>
      <c r="D34" s="141"/>
      <c r="E34" s="146" t="s">
        <v>89</v>
      </c>
      <c r="F34" s="141"/>
      <c r="G34" s="146" t="s">
        <v>127</v>
      </c>
      <c r="H34" s="141"/>
      <c r="I34" s="146" t="s">
        <v>19</v>
      </c>
      <c r="J34" s="143"/>
      <c r="K34" s="146" t="s">
        <v>18</v>
      </c>
      <c r="L34" s="141"/>
      <c r="M34" s="146" t="s">
        <v>126</v>
      </c>
    </row>
    <row r="35" spans="1:13" ht="20.25" hidden="1" customHeight="1">
      <c r="A35" s="143"/>
      <c r="B35" s="145"/>
      <c r="C35" s="315" t="s">
        <v>101</v>
      </c>
      <c r="D35" s="315"/>
      <c r="E35" s="315"/>
      <c r="F35" s="315"/>
      <c r="G35" s="315"/>
      <c r="H35" s="315"/>
      <c r="I35" s="315"/>
      <c r="J35" s="315"/>
      <c r="K35" s="315"/>
      <c r="L35" s="315"/>
      <c r="M35" s="315"/>
    </row>
    <row r="36" spans="1:13" ht="20.25" hidden="1" customHeight="1">
      <c r="A36" s="147" t="s">
        <v>158</v>
      </c>
      <c r="C36" s="315"/>
      <c r="D36" s="315"/>
      <c r="E36" s="315"/>
      <c r="F36" s="315"/>
      <c r="G36" s="315"/>
      <c r="H36" s="315"/>
      <c r="I36" s="315"/>
      <c r="J36" s="315"/>
      <c r="K36" s="315"/>
      <c r="L36" s="315"/>
      <c r="M36" s="315"/>
    </row>
    <row r="37" spans="1:13" ht="20.25" hidden="1" customHeight="1">
      <c r="A37" s="137" t="s">
        <v>162</v>
      </c>
      <c r="B37" s="151"/>
      <c r="C37" s="149">
        <v>1376923</v>
      </c>
      <c r="D37" s="149"/>
      <c r="E37" s="149">
        <v>11157460</v>
      </c>
      <c r="F37" s="149"/>
      <c r="G37" s="149">
        <v>189618</v>
      </c>
      <c r="H37" s="149"/>
      <c r="I37" s="149">
        <v>153164</v>
      </c>
      <c r="J37" s="149"/>
      <c r="K37" s="149">
        <v>26983747</v>
      </c>
      <c r="L37" s="149"/>
      <c r="M37" s="149">
        <v>39860912</v>
      </c>
    </row>
    <row r="38" spans="1:13" ht="18" hidden="1" customHeight="1">
      <c r="A38" s="151"/>
      <c r="B38" s="151"/>
      <c r="C38" s="58"/>
      <c r="D38" s="189"/>
      <c r="E38" s="58"/>
      <c r="F38" s="189"/>
      <c r="G38" s="58"/>
      <c r="H38" s="189"/>
      <c r="I38" s="58"/>
      <c r="J38" s="189"/>
      <c r="K38" s="58"/>
      <c r="L38" s="189"/>
      <c r="M38" s="189"/>
    </row>
    <row r="39" spans="1:13" ht="20.25" hidden="1" customHeight="1">
      <c r="A39" s="110" t="s">
        <v>93</v>
      </c>
      <c r="B39" s="151"/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</row>
    <row r="40" spans="1:13" ht="20.25" hidden="1" customHeight="1">
      <c r="A40" s="104" t="s">
        <v>125</v>
      </c>
      <c r="B40" s="191"/>
      <c r="C40" s="158"/>
      <c r="D40" s="158"/>
      <c r="E40" s="158"/>
      <c r="F40" s="158"/>
      <c r="G40" s="158"/>
      <c r="H40" s="158"/>
      <c r="I40" s="158"/>
      <c r="J40" s="41"/>
      <c r="K40" s="192"/>
      <c r="L40" s="41"/>
      <c r="M40" s="192"/>
    </row>
    <row r="41" spans="1:13" ht="20.25" hidden="1" customHeight="1">
      <c r="A41" s="104" t="s">
        <v>94</v>
      </c>
      <c r="B41" s="193"/>
      <c r="C41" s="158"/>
      <c r="D41" s="156"/>
      <c r="E41" s="158"/>
      <c r="F41" s="156"/>
      <c r="G41" s="158"/>
      <c r="H41" s="156"/>
      <c r="I41" s="158"/>
      <c r="J41" s="41"/>
      <c r="K41" s="128"/>
      <c r="L41" s="41"/>
      <c r="M41" s="128"/>
    </row>
    <row r="42" spans="1:13" ht="20.25" hidden="1" customHeight="1">
      <c r="A42" s="110" t="s">
        <v>86</v>
      </c>
      <c r="B42" s="194"/>
      <c r="C42" s="44">
        <f>SUM(C40:C40)</f>
        <v>0</v>
      </c>
      <c r="D42" s="13"/>
      <c r="E42" s="44">
        <f>SUM(E40:E40)</f>
        <v>0</v>
      </c>
      <c r="F42" s="13"/>
      <c r="G42" s="44">
        <f>SUM(G40:G40)</f>
        <v>0</v>
      </c>
      <c r="H42" s="13"/>
      <c r="I42" s="44">
        <f>SUM(I40:I40)</f>
        <v>0</v>
      </c>
      <c r="J42" s="13"/>
      <c r="K42" s="149">
        <f>SUM(K40:K40)</f>
        <v>0</v>
      </c>
      <c r="L42" s="13"/>
      <c r="M42" s="149">
        <f>SUM(M40:M40)</f>
        <v>0</v>
      </c>
    </row>
    <row r="43" spans="1:13" ht="19.149999999999999" hidden="1" customHeight="1">
      <c r="A43" s="195"/>
      <c r="B43" s="196"/>
      <c r="C43" s="54"/>
      <c r="D43" s="54"/>
      <c r="E43" s="54"/>
      <c r="F43" s="54"/>
      <c r="G43" s="54"/>
      <c r="H43" s="54"/>
      <c r="I43" s="54"/>
      <c r="J43" s="54"/>
      <c r="K43" s="197"/>
      <c r="L43" s="54"/>
      <c r="M43" s="198"/>
    </row>
    <row r="44" spans="1:13" ht="20.25" hidden="1" customHeight="1" thickBot="1">
      <c r="A44" s="151" t="s">
        <v>161</v>
      </c>
      <c r="B44" s="151"/>
      <c r="C44" s="174">
        <f>C37+C42</f>
        <v>1376923</v>
      </c>
      <c r="D44" s="152"/>
      <c r="E44" s="174">
        <f>E37+E42</f>
        <v>11157460</v>
      </c>
      <c r="F44" s="152"/>
      <c r="G44" s="174">
        <f>G37+G42</f>
        <v>189618</v>
      </c>
      <c r="H44" s="152"/>
      <c r="I44" s="174">
        <f>I37+I42</f>
        <v>153164</v>
      </c>
      <c r="J44" s="152"/>
      <c r="K44" s="174">
        <f>K37+K42</f>
        <v>26983747</v>
      </c>
      <c r="L44" s="152"/>
      <c r="M44" s="174">
        <f>M37+M42</f>
        <v>39860912</v>
      </c>
    </row>
    <row r="45" spans="1:13" ht="20.25" hidden="1" customHeight="1" thickTop="1"/>
    <row r="46" spans="1:13" ht="20.25" hidden="1" customHeight="1"/>
    <row r="47" spans="1:13" ht="20.25" hidden="1" customHeight="1"/>
    <row r="48" spans="1:13" ht="20.25" hidden="1" customHeight="1"/>
    <row r="49" spans="17:17" ht="20.25" hidden="1" customHeight="1"/>
    <row r="50" spans="17:17" ht="20.25" hidden="1" customHeight="1"/>
    <row r="51" spans="17:17" ht="20.25" hidden="1" customHeight="1"/>
    <row r="52" spans="17:17" ht="20.25" hidden="1" customHeight="1"/>
    <row r="53" spans="17:17" ht="20.25" hidden="1" customHeight="1"/>
    <row r="54" spans="17:17" ht="20.25" hidden="1" customHeight="1"/>
    <row r="55" spans="17:17" ht="20.25" hidden="1" customHeight="1"/>
    <row r="56" spans="17:17" ht="20.25" hidden="1" customHeight="1"/>
    <row r="57" spans="17:17" ht="20.25" hidden="1" customHeight="1"/>
    <row r="58" spans="17:17" ht="20.25" hidden="1" customHeight="1">
      <c r="Q58" s="142" t="s">
        <v>82</v>
      </c>
    </row>
  </sheetData>
  <mergeCells count="4">
    <mergeCell ref="C9:M9"/>
    <mergeCell ref="C10:M10"/>
    <mergeCell ref="C35:M35"/>
    <mergeCell ref="C36:M36"/>
  </mergeCells>
  <phoneticPr fontId="2" type="noConversion"/>
  <pageMargins left="0.55000000000000004" right="0.3" top="0.48" bottom="0.5" header="0.5" footer="0.4"/>
  <pageSetup paperSize="9" scale="87" firstPageNumber="12" fitToHeight="0" orientation="landscape" useFirstPageNumber="1" r:id="rId1"/>
  <headerFooter>
    <oddFooter>&amp;LThe accompanying notes are an integral part of the interim financial statements.
&amp;C&amp;P</oddFooter>
  </headerFooter>
  <rowBreaks count="1" manualBreakCount="1">
    <brk id="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S41"/>
  <sheetViews>
    <sheetView view="pageBreakPreview" topLeftCell="B1" zoomScale="80" zoomScaleNormal="90" zoomScaleSheetLayoutView="80" workbookViewId="0">
      <selection activeCell="T13" sqref="T13"/>
    </sheetView>
  </sheetViews>
  <sheetFormatPr defaultColWidth="26.5703125" defaultRowHeight="19.5" customHeight="1"/>
  <cols>
    <col min="1" max="1" width="47.7109375" style="142" customWidth="1"/>
    <col min="2" max="2" width="6.7109375" style="133" customWidth="1"/>
    <col min="3" max="3" width="16.28515625" style="142" customWidth="1"/>
    <col min="4" max="4" width="1.28515625" style="142" customWidth="1"/>
    <col min="5" max="5" width="16.28515625" style="142" customWidth="1"/>
    <col min="6" max="6" width="1.28515625" style="142" customWidth="1"/>
    <col min="7" max="7" width="16.28515625" style="142" customWidth="1"/>
    <col min="8" max="8" width="1.28515625" style="142" customWidth="1"/>
    <col min="9" max="9" width="16.28515625" style="142" customWidth="1"/>
    <col min="10" max="10" width="1.28515625" style="142" customWidth="1"/>
    <col min="11" max="11" width="16.28515625" style="142" customWidth="1"/>
    <col min="12" max="12" width="1.28515625" style="142" customWidth="1"/>
    <col min="13" max="13" width="16.28515625" style="142" customWidth="1"/>
    <col min="14" max="14" width="1.28515625" style="142" customWidth="1"/>
    <col min="15" max="15" width="16.28515625" style="142" customWidth="1"/>
    <col min="16" max="16" width="1.28515625" style="142" customWidth="1"/>
    <col min="17" max="17" width="16.28515625" style="142" customWidth="1"/>
    <col min="18" max="18" width="1.28515625" style="142" customWidth="1"/>
    <col min="19" max="19" width="16.28515625" style="199" customWidth="1"/>
    <col min="20" max="16384" width="26.5703125" style="142"/>
  </cols>
  <sheetData>
    <row r="1" spans="1:19" ht="20.25" customHeight="1">
      <c r="A1" s="131" t="s">
        <v>61</v>
      </c>
      <c r="B1" s="132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87"/>
    </row>
    <row r="2" spans="1:19" ht="20.25" customHeight="1">
      <c r="A2" s="134" t="s">
        <v>87</v>
      </c>
      <c r="B2" s="132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87"/>
    </row>
    <row r="3" spans="1:19" ht="20.25" customHeight="1">
      <c r="A3" s="134"/>
      <c r="B3" s="132"/>
      <c r="C3" s="132"/>
      <c r="D3" s="132"/>
      <c r="E3" s="132"/>
      <c r="F3" s="136"/>
      <c r="G3" s="132"/>
      <c r="H3" s="132"/>
      <c r="I3" s="136"/>
      <c r="J3" s="136"/>
      <c r="K3" s="136"/>
      <c r="L3" s="136"/>
      <c r="M3" s="136"/>
      <c r="N3" s="136"/>
      <c r="O3" s="136"/>
      <c r="P3" s="136"/>
      <c r="Q3" s="136"/>
      <c r="R3" s="132"/>
      <c r="S3" s="136"/>
    </row>
    <row r="4" spans="1:19" ht="20.25" customHeight="1">
      <c r="A4" s="188"/>
      <c r="B4" s="188"/>
      <c r="C4" s="138" t="s">
        <v>27</v>
      </c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38"/>
    </row>
    <row r="5" spans="1:19" ht="20.25" customHeight="1">
      <c r="A5" s="141"/>
      <c r="B5" s="141"/>
      <c r="C5" s="141"/>
      <c r="D5" s="141"/>
      <c r="E5" s="141"/>
      <c r="F5" s="141"/>
      <c r="G5" s="141"/>
      <c r="H5" s="141"/>
      <c r="I5" s="313" t="s">
        <v>37</v>
      </c>
      <c r="J5" s="313"/>
      <c r="K5" s="313"/>
      <c r="L5" s="313"/>
      <c r="M5" s="313"/>
      <c r="N5" s="140"/>
      <c r="O5" s="140"/>
      <c r="P5" s="140"/>
      <c r="Q5" s="140"/>
      <c r="R5" s="141"/>
      <c r="S5" s="141"/>
    </row>
    <row r="6" spans="1:19" ht="20.25" customHeight="1">
      <c r="A6" s="141"/>
      <c r="B6" s="141"/>
      <c r="C6" s="143" t="s">
        <v>111</v>
      </c>
      <c r="D6" s="141"/>
      <c r="E6" s="141" t="s">
        <v>108</v>
      </c>
      <c r="F6" s="141"/>
      <c r="G6" s="141" t="s">
        <v>147</v>
      </c>
      <c r="H6" s="141"/>
      <c r="I6" s="140"/>
      <c r="J6" s="140"/>
      <c r="K6" s="183" t="s">
        <v>221</v>
      </c>
      <c r="L6" s="140"/>
      <c r="M6" s="140"/>
      <c r="N6" s="140"/>
      <c r="O6" s="140"/>
      <c r="P6" s="140"/>
      <c r="Q6" s="185" t="s">
        <v>222</v>
      </c>
      <c r="R6" s="141"/>
      <c r="S6" s="141"/>
    </row>
    <row r="7" spans="1:19" ht="20.25" customHeight="1">
      <c r="A7" s="143"/>
      <c r="B7" s="143"/>
      <c r="C7" s="143" t="s">
        <v>110</v>
      </c>
      <c r="D7" s="143"/>
      <c r="E7" s="141" t="s">
        <v>128</v>
      </c>
      <c r="F7" s="143"/>
      <c r="G7" s="141" t="s">
        <v>148</v>
      </c>
      <c r="H7" s="143"/>
      <c r="I7" s="143"/>
      <c r="J7" s="143"/>
      <c r="K7" s="184" t="s">
        <v>226</v>
      </c>
      <c r="L7" s="143"/>
      <c r="M7" s="143"/>
      <c r="N7" s="143"/>
      <c r="O7" s="185" t="s">
        <v>221</v>
      </c>
      <c r="P7" s="129"/>
      <c r="Q7" s="185" t="s">
        <v>225</v>
      </c>
      <c r="R7" s="143"/>
      <c r="S7" s="143" t="s">
        <v>48</v>
      </c>
    </row>
    <row r="8" spans="1:19" ht="20.25" customHeight="1">
      <c r="A8" s="143"/>
      <c r="B8" s="77" t="s">
        <v>1</v>
      </c>
      <c r="C8" s="146" t="s">
        <v>25</v>
      </c>
      <c r="D8" s="141"/>
      <c r="E8" s="146" t="s">
        <v>109</v>
      </c>
      <c r="F8" s="141"/>
      <c r="G8" s="146" t="s">
        <v>149</v>
      </c>
      <c r="H8" s="141"/>
      <c r="I8" s="146" t="s">
        <v>19</v>
      </c>
      <c r="J8" s="141"/>
      <c r="K8" s="146" t="s">
        <v>227</v>
      </c>
      <c r="L8" s="143"/>
      <c r="M8" s="146" t="s">
        <v>18</v>
      </c>
      <c r="N8" s="141"/>
      <c r="O8" s="186" t="s">
        <v>223</v>
      </c>
      <c r="P8" s="129"/>
      <c r="Q8" s="186" t="s">
        <v>224</v>
      </c>
      <c r="R8" s="141"/>
      <c r="S8" s="146" t="s">
        <v>126</v>
      </c>
    </row>
    <row r="9" spans="1:19" ht="20.25" customHeight="1">
      <c r="A9" s="143"/>
      <c r="B9" s="145"/>
      <c r="C9" s="315" t="s">
        <v>101</v>
      </c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</row>
    <row r="10" spans="1:19" ht="20.25" customHeight="1">
      <c r="A10" s="147" t="s">
        <v>286</v>
      </c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315"/>
      <c r="S10" s="315"/>
    </row>
    <row r="11" spans="1:19" ht="20.25" customHeight="1">
      <c r="A11" s="175" t="s">
        <v>159</v>
      </c>
      <c r="B11" s="151"/>
      <c r="C11" s="149">
        <v>1376923</v>
      </c>
      <c r="D11" s="149"/>
      <c r="E11" s="149">
        <v>11157460</v>
      </c>
      <c r="F11" s="149"/>
      <c r="G11" s="149">
        <v>189618</v>
      </c>
      <c r="H11" s="149"/>
      <c r="I11" s="149">
        <v>153164</v>
      </c>
      <c r="J11" s="149"/>
      <c r="K11" s="149">
        <v>431861</v>
      </c>
      <c r="L11" s="149"/>
      <c r="M11" s="149">
        <v>26069027</v>
      </c>
      <c r="N11" s="149"/>
      <c r="O11" s="149">
        <v>-431861</v>
      </c>
      <c r="P11" s="149"/>
      <c r="Q11" s="149">
        <v>9940797</v>
      </c>
      <c r="R11" s="149"/>
      <c r="S11" s="149">
        <f>SUM(C11:Q11)</f>
        <v>48886989</v>
      </c>
    </row>
    <row r="12" spans="1:19" ht="20.25" customHeight="1">
      <c r="A12" s="176" t="s">
        <v>263</v>
      </c>
      <c r="B12" s="229">
        <v>3</v>
      </c>
      <c r="C12" s="192">
        <v>0</v>
      </c>
      <c r="D12" s="192"/>
      <c r="E12" s="192">
        <v>0</v>
      </c>
      <c r="F12" s="192"/>
      <c r="G12" s="192">
        <v>0</v>
      </c>
      <c r="H12" s="192"/>
      <c r="I12" s="192">
        <v>0</v>
      </c>
      <c r="J12" s="192"/>
      <c r="K12" s="192">
        <v>0</v>
      </c>
      <c r="L12" s="149"/>
      <c r="M12" s="192">
        <v>-329006</v>
      </c>
      <c r="N12" s="192"/>
      <c r="O12" s="192">
        <v>0</v>
      </c>
      <c r="P12" s="192"/>
      <c r="Q12" s="192">
        <v>0</v>
      </c>
      <c r="R12" s="192"/>
      <c r="S12" s="192">
        <v>-329006</v>
      </c>
    </row>
    <row r="13" spans="1:19" ht="20.25" customHeight="1">
      <c r="A13" s="137" t="s">
        <v>160</v>
      </c>
      <c r="B13" s="151"/>
      <c r="C13" s="200">
        <f>SUM(C11:C12)</f>
        <v>1376923</v>
      </c>
      <c r="D13" s="149"/>
      <c r="E13" s="200">
        <f>SUM(E11:E12)</f>
        <v>11157460</v>
      </c>
      <c r="F13" s="149"/>
      <c r="G13" s="200">
        <f>SUM(G11:G12)</f>
        <v>189618</v>
      </c>
      <c r="H13" s="149"/>
      <c r="I13" s="200">
        <f>SUM(I11:I12)</f>
        <v>153164</v>
      </c>
      <c r="J13" s="149"/>
      <c r="K13" s="200">
        <f>SUM(K11:K12)</f>
        <v>431861</v>
      </c>
      <c r="L13" s="149"/>
      <c r="M13" s="200">
        <f>SUM(M11:M12)</f>
        <v>25740021</v>
      </c>
      <c r="N13" s="149"/>
      <c r="O13" s="200">
        <f>SUM(O11:O12)</f>
        <v>-431861</v>
      </c>
      <c r="P13" s="149"/>
      <c r="Q13" s="200">
        <f>SUM(Q11:Q12)</f>
        <v>9940797</v>
      </c>
      <c r="R13" s="149"/>
      <c r="S13" s="200">
        <f>SUM(S11:S12)</f>
        <v>48557983</v>
      </c>
    </row>
    <row r="14" spans="1:19" ht="18" customHeight="1">
      <c r="A14" s="151"/>
      <c r="B14" s="151"/>
      <c r="C14" s="58"/>
      <c r="D14" s="189"/>
      <c r="E14" s="58"/>
      <c r="F14" s="189"/>
      <c r="G14" s="58"/>
      <c r="H14" s="189"/>
      <c r="I14" s="58"/>
      <c r="J14" s="58"/>
      <c r="K14" s="58"/>
      <c r="L14" s="189"/>
      <c r="M14" s="58"/>
      <c r="N14" s="58"/>
      <c r="O14" s="58"/>
      <c r="P14" s="58"/>
      <c r="Q14" s="58"/>
      <c r="R14" s="189"/>
      <c r="S14" s="189"/>
    </row>
    <row r="15" spans="1:19" ht="18" customHeight="1">
      <c r="A15" s="151" t="s">
        <v>235</v>
      </c>
      <c r="B15" s="151"/>
      <c r="C15" s="58"/>
      <c r="D15" s="189"/>
      <c r="E15" s="58"/>
      <c r="F15" s="189"/>
      <c r="G15" s="58"/>
      <c r="H15" s="189"/>
      <c r="I15" s="58"/>
      <c r="J15" s="58"/>
      <c r="K15" s="58"/>
      <c r="L15" s="189"/>
      <c r="M15" s="58"/>
      <c r="N15" s="58"/>
      <c r="O15" s="58"/>
      <c r="P15" s="58"/>
      <c r="Q15" s="58"/>
      <c r="R15" s="189"/>
      <c r="S15" s="189"/>
    </row>
    <row r="16" spans="1:19" ht="18" customHeight="1">
      <c r="A16" s="151" t="s">
        <v>236</v>
      </c>
      <c r="B16" s="151"/>
      <c r="C16" s="58"/>
      <c r="D16" s="189"/>
      <c r="E16" s="58"/>
      <c r="F16" s="189"/>
      <c r="G16" s="58"/>
      <c r="H16" s="189"/>
      <c r="I16" s="58"/>
      <c r="J16" s="58"/>
      <c r="K16" s="58"/>
      <c r="L16" s="189"/>
      <c r="M16" s="58"/>
      <c r="N16" s="58"/>
      <c r="O16" s="58"/>
      <c r="P16" s="58"/>
      <c r="Q16" s="58"/>
      <c r="R16" s="189"/>
      <c r="S16" s="189"/>
    </row>
    <row r="17" spans="1:19" ht="18" customHeight="1">
      <c r="A17" s="226" t="s">
        <v>237</v>
      </c>
      <c r="B17" s="151"/>
      <c r="C17" s="58"/>
      <c r="D17" s="189"/>
      <c r="E17" s="58"/>
      <c r="F17" s="189"/>
      <c r="G17" s="58"/>
      <c r="H17" s="189"/>
      <c r="I17" s="58"/>
      <c r="J17" s="58"/>
      <c r="K17" s="58"/>
      <c r="L17" s="189"/>
      <c r="M17" s="58"/>
      <c r="N17" s="58"/>
      <c r="O17" s="58"/>
      <c r="P17" s="58"/>
      <c r="Q17" s="58"/>
      <c r="R17" s="189"/>
      <c r="S17" s="189"/>
    </row>
    <row r="18" spans="1:19" ht="18" customHeight="1">
      <c r="A18" s="227" t="s">
        <v>238</v>
      </c>
      <c r="B18" s="151"/>
      <c r="C18" s="158">
        <v>0</v>
      </c>
      <c r="D18" s="228"/>
      <c r="E18" s="158">
        <v>0</v>
      </c>
      <c r="F18" s="228"/>
      <c r="G18" s="158">
        <v>0</v>
      </c>
      <c r="H18" s="228"/>
      <c r="I18" s="158">
        <v>0</v>
      </c>
      <c r="J18" s="158"/>
      <c r="K18" s="158">
        <v>73545.399999999994</v>
      </c>
      <c r="L18" s="228"/>
      <c r="M18" s="158">
        <v>-73545.399999999994</v>
      </c>
      <c r="N18" s="158"/>
      <c r="O18" s="158">
        <v>-73545.399999999994</v>
      </c>
      <c r="P18" s="158"/>
      <c r="Q18" s="158">
        <v>0</v>
      </c>
      <c r="R18" s="228"/>
      <c r="S18" s="228">
        <f>SUM(C18:Q18)</f>
        <v>-73545.399999999994</v>
      </c>
    </row>
    <row r="19" spans="1:19" ht="18" customHeight="1">
      <c r="A19" s="227" t="s">
        <v>239</v>
      </c>
      <c r="B19" s="234">
        <v>17</v>
      </c>
      <c r="C19" s="158">
        <v>0</v>
      </c>
      <c r="D19" s="228"/>
      <c r="E19" s="158">
        <v>0</v>
      </c>
      <c r="F19" s="228"/>
      <c r="G19" s="158">
        <v>0</v>
      </c>
      <c r="H19" s="228"/>
      <c r="I19" s="158">
        <v>0</v>
      </c>
      <c r="J19" s="158"/>
      <c r="K19" s="158">
        <v>0</v>
      </c>
      <c r="L19" s="228"/>
      <c r="M19" s="158">
        <v>-407302</v>
      </c>
      <c r="N19" s="158"/>
      <c r="O19" s="158">
        <v>0</v>
      </c>
      <c r="P19" s="158"/>
      <c r="Q19" s="158">
        <v>0</v>
      </c>
      <c r="R19" s="228"/>
      <c r="S19" s="228">
        <f>SUM(C19:Q19)</f>
        <v>-407302</v>
      </c>
    </row>
    <row r="20" spans="1:19" ht="18" customHeight="1">
      <c r="A20" s="226" t="s">
        <v>106</v>
      </c>
      <c r="B20" s="151"/>
      <c r="C20" s="200">
        <f>SUM(C18:C19)</f>
        <v>0</v>
      </c>
      <c r="D20" s="149"/>
      <c r="E20" s="200">
        <f>SUM(E18:E19)</f>
        <v>0</v>
      </c>
      <c r="F20" s="149"/>
      <c r="G20" s="200">
        <f>SUM(G18:G19)</f>
        <v>0</v>
      </c>
      <c r="H20" s="149"/>
      <c r="I20" s="200">
        <f>SUM(I18:I19)</f>
        <v>0</v>
      </c>
      <c r="J20" s="149"/>
      <c r="K20" s="200">
        <f>SUM(K18:K19)</f>
        <v>73545.399999999994</v>
      </c>
      <c r="L20" s="149"/>
      <c r="M20" s="200">
        <f>SUM(M18:M19)</f>
        <v>-480847.4</v>
      </c>
      <c r="N20" s="149"/>
      <c r="O20" s="200">
        <f>SUM(O18:O19)</f>
        <v>-73545.399999999994</v>
      </c>
      <c r="P20" s="149"/>
      <c r="Q20" s="200">
        <f>SUM(Q18:Q19)</f>
        <v>0</v>
      </c>
      <c r="R20" s="149"/>
      <c r="S20" s="200">
        <f>SUM(S18:S19)</f>
        <v>-480847.4</v>
      </c>
    </row>
    <row r="21" spans="1:19" ht="18" customHeight="1">
      <c r="A21" s="151"/>
      <c r="B21" s="151"/>
      <c r="C21" s="58"/>
      <c r="D21" s="189"/>
      <c r="E21" s="58"/>
      <c r="F21" s="189"/>
      <c r="G21" s="58"/>
      <c r="H21" s="189"/>
      <c r="I21" s="58"/>
      <c r="J21" s="58"/>
      <c r="K21" s="58"/>
      <c r="L21" s="189"/>
      <c r="M21" s="58"/>
      <c r="N21" s="58"/>
      <c r="O21" s="58"/>
      <c r="P21" s="58"/>
      <c r="Q21" s="58"/>
      <c r="R21" s="189"/>
      <c r="S21" s="189"/>
    </row>
    <row r="22" spans="1:19" ht="20.25" customHeight="1">
      <c r="A22" s="110" t="s">
        <v>91</v>
      </c>
      <c r="B22" s="151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</row>
    <row r="23" spans="1:19" ht="20.25" customHeight="1">
      <c r="A23" s="104" t="s">
        <v>125</v>
      </c>
      <c r="B23" s="191"/>
      <c r="C23" s="158">
        <v>0</v>
      </c>
      <c r="D23" s="158"/>
      <c r="E23" s="158">
        <v>0</v>
      </c>
      <c r="F23" s="158"/>
      <c r="G23" s="158">
        <v>0</v>
      </c>
      <c r="H23" s="158"/>
      <c r="I23" s="158">
        <v>0</v>
      </c>
      <c r="J23" s="158"/>
      <c r="K23" s="158">
        <v>0</v>
      </c>
      <c r="L23" s="41"/>
      <c r="M23" s="192">
        <v>-8284028</v>
      </c>
      <c r="N23" s="192"/>
      <c r="O23" s="192">
        <v>0</v>
      </c>
      <c r="P23" s="192"/>
      <c r="Q23" s="192">
        <v>0</v>
      </c>
      <c r="R23" s="41"/>
      <c r="S23" s="228">
        <f t="shared" ref="S23:S24" si="0">SUM(C23:Q23)</f>
        <v>-8284028</v>
      </c>
    </row>
    <row r="24" spans="1:19" ht="20.25" customHeight="1">
      <c r="A24" s="104" t="s">
        <v>94</v>
      </c>
      <c r="B24" s="193"/>
      <c r="C24" s="158">
        <v>0</v>
      </c>
      <c r="D24" s="156"/>
      <c r="E24" s="158">
        <v>0</v>
      </c>
      <c r="F24" s="156"/>
      <c r="G24" s="158">
        <v>0</v>
      </c>
      <c r="H24" s="156"/>
      <c r="I24" s="158">
        <v>0</v>
      </c>
      <c r="J24" s="158"/>
      <c r="K24" s="158">
        <v>0</v>
      </c>
      <c r="L24" s="41"/>
      <c r="M24" s="128">
        <v>0</v>
      </c>
      <c r="N24" s="89"/>
      <c r="O24" s="89">
        <v>0</v>
      </c>
      <c r="P24" s="89"/>
      <c r="Q24" s="89">
        <v>0</v>
      </c>
      <c r="R24" s="41"/>
      <c r="S24" s="228">
        <f t="shared" si="0"/>
        <v>0</v>
      </c>
    </row>
    <row r="25" spans="1:19" ht="20.25" customHeight="1">
      <c r="A25" s="110" t="s">
        <v>86</v>
      </c>
      <c r="B25" s="194"/>
      <c r="C25" s="44">
        <f>SUM(C23:C24)</f>
        <v>0</v>
      </c>
      <c r="D25" s="13"/>
      <c r="E25" s="44">
        <f>SUM(E23:E24)</f>
        <v>0</v>
      </c>
      <c r="F25" s="13"/>
      <c r="G25" s="44">
        <f>SUM(G23:G24)</f>
        <v>0</v>
      </c>
      <c r="H25" s="13"/>
      <c r="I25" s="44">
        <f>SUM(I23:I24)</f>
        <v>0</v>
      </c>
      <c r="J25" s="12"/>
      <c r="K25" s="44">
        <f>SUM(K23:K24)</f>
        <v>0</v>
      </c>
      <c r="L25" s="13"/>
      <c r="M25" s="44">
        <f>SUM(M23:M24)</f>
        <v>-8284028</v>
      </c>
      <c r="N25" s="149"/>
      <c r="O25" s="44">
        <f>SUM(O23:O24)</f>
        <v>0</v>
      </c>
      <c r="P25" s="149"/>
      <c r="Q25" s="44">
        <f>SUM(Q23:Q24)</f>
        <v>0</v>
      </c>
      <c r="R25" s="13"/>
      <c r="S25" s="44">
        <f>SUM(S23:S24)</f>
        <v>-8284028</v>
      </c>
    </row>
    <row r="26" spans="1:19" ht="19.149999999999999" customHeight="1">
      <c r="A26" s="195"/>
      <c r="B26" s="196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197"/>
      <c r="N26" s="54"/>
      <c r="O26" s="54"/>
      <c r="P26" s="54"/>
      <c r="Q26" s="54"/>
      <c r="R26" s="54"/>
      <c r="S26" s="198"/>
    </row>
    <row r="27" spans="1:19" ht="19.149999999999999" customHeight="1">
      <c r="A27" s="260" t="s">
        <v>318</v>
      </c>
      <c r="B27" s="196"/>
      <c r="C27" s="173">
        <v>0</v>
      </c>
      <c r="D27" s="54"/>
      <c r="E27" s="173">
        <v>0</v>
      </c>
      <c r="F27" s="54"/>
      <c r="G27" s="173">
        <v>0</v>
      </c>
      <c r="H27" s="54"/>
      <c r="I27" s="173">
        <v>0</v>
      </c>
      <c r="J27" s="54"/>
      <c r="K27" s="173">
        <v>0</v>
      </c>
      <c r="L27" s="54"/>
      <c r="M27" s="173">
        <v>-250685</v>
      </c>
      <c r="N27" s="54"/>
      <c r="O27" s="173">
        <v>0</v>
      </c>
      <c r="P27" s="54"/>
      <c r="Q27" s="173">
        <v>0</v>
      </c>
      <c r="R27" s="54"/>
      <c r="S27" s="173">
        <v>-250685</v>
      </c>
    </row>
    <row r="28" spans="1:19" ht="19.149999999999999" customHeight="1">
      <c r="A28" s="195"/>
      <c r="B28" s="196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12"/>
    </row>
    <row r="29" spans="1:19" ht="20.25" customHeight="1" thickBot="1">
      <c r="A29" s="151" t="s">
        <v>287</v>
      </c>
      <c r="B29" s="151"/>
      <c r="C29" s="174">
        <f>C13+C25+C20+C27</f>
        <v>1376923</v>
      </c>
      <c r="D29" s="152"/>
      <c r="E29" s="174">
        <f>E13+E25+E20+E27</f>
        <v>11157460</v>
      </c>
      <c r="F29" s="152"/>
      <c r="G29" s="174">
        <f>G13+G25+G20+G27</f>
        <v>189618</v>
      </c>
      <c r="H29" s="152"/>
      <c r="I29" s="174">
        <f>I13+I25+I20+I27</f>
        <v>153164</v>
      </c>
      <c r="J29" s="149"/>
      <c r="K29" s="174">
        <f>K13+K25+K20+K27</f>
        <v>505406.4</v>
      </c>
      <c r="L29" s="152"/>
      <c r="M29" s="174">
        <f>M13+M25+M20+M27</f>
        <v>16724460.600000001</v>
      </c>
      <c r="N29" s="149"/>
      <c r="O29" s="174">
        <f>O13+O25+O20+O27</f>
        <v>-505406.4</v>
      </c>
      <c r="P29" s="149"/>
      <c r="Q29" s="174">
        <f>Q13+Q25+Q20+Q27</f>
        <v>9940797</v>
      </c>
      <c r="R29" s="152"/>
      <c r="S29" s="174">
        <f>S13+S25+S20+S27</f>
        <v>39542422.600000001</v>
      </c>
    </row>
    <row r="30" spans="1:19" ht="20.25" customHeight="1" thickTop="1"/>
    <row r="31" spans="1:19" ht="20.25" customHeight="1"/>
    <row r="32" spans="1:19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</sheetData>
  <mergeCells count="3">
    <mergeCell ref="C9:S9"/>
    <mergeCell ref="C10:S10"/>
    <mergeCell ref="I5:M5"/>
  </mergeCells>
  <pageMargins left="0.55000000000000004" right="0.3" top="0.48" bottom="0.5" header="0.5" footer="0.4"/>
  <pageSetup paperSize="9" scale="65" firstPageNumber="13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8" tint="0.59999389629810485"/>
  </sheetPr>
  <dimension ref="A1:R94"/>
  <sheetViews>
    <sheetView view="pageBreakPreview" zoomScale="57" zoomScaleNormal="57" zoomScaleSheetLayoutView="57" workbookViewId="0">
      <selection activeCell="A95" sqref="A95:XFD1048576"/>
    </sheetView>
  </sheetViews>
  <sheetFormatPr defaultColWidth="26.5703125" defaultRowHeight="19.5" customHeight="1"/>
  <cols>
    <col min="1" max="1" width="61.7109375" style="5" customWidth="1"/>
    <col min="2" max="2" width="13.28515625" style="5" customWidth="1"/>
    <col min="3" max="3" width="1.28515625" style="5" customWidth="1"/>
    <col min="4" max="4" width="13.28515625" style="5" customWidth="1"/>
    <col min="5" max="5" width="1.28515625" style="5" customWidth="1"/>
    <col min="6" max="6" width="13.28515625" style="5" customWidth="1"/>
    <col min="7" max="7" width="1.28515625" style="5" customWidth="1"/>
    <col min="8" max="8" width="13.28515625" style="5" customWidth="1"/>
    <col min="9" max="10" width="15.7109375" style="5" customWidth="1"/>
    <col min="11" max="11" width="1" style="5" customWidth="1"/>
    <col min="12" max="12" width="15.42578125" style="5" customWidth="1"/>
    <col min="13" max="13" width="2" style="5" customWidth="1"/>
    <col min="14" max="14" width="14.7109375" style="5" customWidth="1"/>
    <col min="15" max="15" width="0.7109375" style="5" customWidth="1"/>
    <col min="16" max="16" width="16.28515625" style="5" customWidth="1"/>
    <col min="17" max="17" width="2" style="5" customWidth="1"/>
    <col min="18" max="18" width="15.28515625" style="5" customWidth="1"/>
    <col min="19" max="16384" width="26.5703125" style="5"/>
  </cols>
  <sheetData>
    <row r="1" spans="1:8" s="47" customFormat="1" ht="21.4" customHeight="1">
      <c r="A1" s="15" t="s">
        <v>61</v>
      </c>
      <c r="B1" s="67"/>
      <c r="C1" s="67"/>
      <c r="D1" s="67"/>
      <c r="E1" s="67"/>
      <c r="F1" s="67"/>
      <c r="G1" s="67"/>
      <c r="H1" s="67"/>
    </row>
    <row r="2" spans="1:8" s="47" customFormat="1" ht="21.4" customHeight="1">
      <c r="A2" s="201" t="s">
        <v>95</v>
      </c>
      <c r="B2" s="202"/>
      <c r="C2" s="203"/>
      <c r="D2" s="202"/>
      <c r="E2" s="67"/>
      <c r="F2" s="67"/>
      <c r="G2" s="67"/>
      <c r="H2" s="67"/>
    </row>
    <row r="3" spans="1:8" s="47" customFormat="1" ht="12.6" customHeight="1">
      <c r="A3" s="316"/>
      <c r="B3" s="316"/>
      <c r="C3" s="316"/>
      <c r="D3" s="316"/>
      <c r="E3" s="67"/>
      <c r="F3" s="67"/>
      <c r="G3" s="67"/>
      <c r="H3" s="67"/>
    </row>
    <row r="4" spans="1:8" ht="22.15" customHeight="1">
      <c r="A4" s="63"/>
      <c r="B4" s="311" t="s">
        <v>77</v>
      </c>
      <c r="C4" s="311"/>
      <c r="D4" s="311"/>
      <c r="E4" s="288"/>
      <c r="F4" s="311" t="s">
        <v>78</v>
      </c>
      <c r="G4" s="311"/>
      <c r="H4" s="311"/>
    </row>
    <row r="5" spans="1:8" ht="22.15" customHeight="1">
      <c r="A5" s="63"/>
      <c r="B5" s="311" t="s">
        <v>79</v>
      </c>
      <c r="C5" s="311"/>
      <c r="D5" s="311"/>
      <c r="E5" s="288"/>
      <c r="F5" s="311" t="s">
        <v>79</v>
      </c>
      <c r="G5" s="311"/>
      <c r="H5" s="311"/>
    </row>
    <row r="6" spans="1:8" ht="22.15" customHeight="1">
      <c r="A6" s="63"/>
      <c r="B6" s="317" t="s">
        <v>288</v>
      </c>
      <c r="C6" s="318"/>
      <c r="D6" s="318"/>
      <c r="E6" s="288"/>
      <c r="F6" s="317" t="s">
        <v>288</v>
      </c>
      <c r="G6" s="318"/>
      <c r="H6" s="318"/>
    </row>
    <row r="7" spans="1:8" ht="22.15" customHeight="1">
      <c r="A7" s="63"/>
      <c r="B7" s="317" t="s">
        <v>281</v>
      </c>
      <c r="C7" s="317"/>
      <c r="D7" s="317"/>
      <c r="E7" s="288"/>
      <c r="F7" s="317" t="s">
        <v>281</v>
      </c>
      <c r="G7" s="317"/>
      <c r="H7" s="317"/>
    </row>
    <row r="8" spans="1:8" ht="22.15" customHeight="1">
      <c r="A8" s="63"/>
      <c r="B8" s="185">
        <v>2020</v>
      </c>
      <c r="C8" s="185"/>
      <c r="D8" s="185">
        <v>2019</v>
      </c>
      <c r="E8" s="288"/>
      <c r="F8" s="185">
        <v>2020</v>
      </c>
      <c r="G8" s="185"/>
      <c r="H8" s="185">
        <v>2019</v>
      </c>
    </row>
    <row r="9" spans="1:8" ht="22.15" customHeight="1">
      <c r="A9" s="63"/>
      <c r="B9" s="310" t="s">
        <v>101</v>
      </c>
      <c r="C9" s="310"/>
      <c r="D9" s="310"/>
      <c r="E9" s="310"/>
      <c r="F9" s="310"/>
      <c r="G9" s="310"/>
      <c r="H9" s="310"/>
    </row>
    <row r="10" spans="1:8" ht="22.15" customHeight="1">
      <c r="A10" s="3" t="s">
        <v>28</v>
      </c>
      <c r="B10" s="204"/>
      <c r="C10" s="30"/>
      <c r="D10" s="204"/>
      <c r="E10" s="30"/>
      <c r="F10" s="204"/>
      <c r="G10" s="30"/>
      <c r="H10" s="204"/>
    </row>
    <row r="11" spans="1:8" ht="22.15" customHeight="1">
      <c r="A11" s="29" t="s">
        <v>104</v>
      </c>
      <c r="B11" s="205">
        <v>-6041547</v>
      </c>
      <c r="C11" s="205"/>
      <c r="D11" s="205">
        <f>+'PL-8-9'!H43</f>
        <v>1070125</v>
      </c>
      <c r="E11" s="205"/>
      <c r="F11" s="205">
        <v>-8284028</v>
      </c>
      <c r="G11" s="205"/>
      <c r="H11" s="205">
        <f>+'PL-8-9'!L43</f>
        <v>336332</v>
      </c>
    </row>
    <row r="12" spans="1:8" ht="22.15" customHeight="1">
      <c r="A12" s="206" t="s">
        <v>72</v>
      </c>
      <c r="B12" s="205"/>
      <c r="C12" s="205"/>
      <c r="D12" s="205"/>
      <c r="E12" s="205"/>
      <c r="F12" s="205"/>
      <c r="G12" s="205"/>
      <c r="H12" s="205"/>
    </row>
    <row r="13" spans="1:8" ht="22.15" customHeight="1">
      <c r="A13" s="30" t="s">
        <v>265</v>
      </c>
      <c r="B13" s="54">
        <v>-1561928</v>
      </c>
      <c r="C13" s="54"/>
      <c r="D13" s="54">
        <v>-6724</v>
      </c>
      <c r="E13" s="54"/>
      <c r="F13" s="54">
        <v>-1865913</v>
      </c>
      <c r="G13" s="54"/>
      <c r="H13" s="54">
        <v>-43534</v>
      </c>
    </row>
    <row r="14" spans="1:8" ht="22.15" customHeight="1">
      <c r="A14" s="5" t="s">
        <v>20</v>
      </c>
      <c r="B14" s="41">
        <v>981258</v>
      </c>
      <c r="C14" s="41"/>
      <c r="D14" s="41">
        <v>864140</v>
      </c>
      <c r="E14" s="41"/>
      <c r="F14" s="41">
        <v>496996</v>
      </c>
      <c r="G14" s="41"/>
      <c r="H14" s="41">
        <v>554875</v>
      </c>
    </row>
    <row r="15" spans="1:8" ht="22.15" customHeight="1">
      <c r="A15" s="30" t="s">
        <v>277</v>
      </c>
      <c r="B15" s="205">
        <v>3248948</v>
      </c>
      <c r="C15" s="205">
        <v>245963</v>
      </c>
      <c r="D15" s="205">
        <v>2445085</v>
      </c>
      <c r="E15" s="205"/>
      <c r="F15" s="205">
        <v>2488622</v>
      </c>
      <c r="G15" s="205"/>
      <c r="H15" s="205">
        <v>1895376</v>
      </c>
    </row>
    <row r="16" spans="1:8" ht="22.15" customHeight="1">
      <c r="A16" s="208" t="s">
        <v>319</v>
      </c>
      <c r="B16" s="205">
        <v>0</v>
      </c>
      <c r="C16" s="205"/>
      <c r="D16" s="205">
        <v>1967</v>
      </c>
      <c r="E16" s="205"/>
      <c r="F16" s="205">
        <v>0</v>
      </c>
      <c r="G16" s="205"/>
      <c r="H16" s="205">
        <v>1676</v>
      </c>
    </row>
    <row r="17" spans="1:18" ht="22.15" customHeight="1">
      <c r="A17" s="208" t="s">
        <v>278</v>
      </c>
      <c r="B17" s="205">
        <v>112196</v>
      </c>
      <c r="C17" s="205"/>
      <c r="D17" s="205">
        <v>0</v>
      </c>
      <c r="E17" s="205"/>
      <c r="F17" s="205">
        <v>90909</v>
      </c>
      <c r="G17" s="205"/>
      <c r="H17" s="205">
        <v>0</v>
      </c>
    </row>
    <row r="18" spans="1:18" ht="22.15" customHeight="1">
      <c r="A18" s="29" t="s">
        <v>266</v>
      </c>
      <c r="B18" s="205">
        <v>121080</v>
      </c>
      <c r="C18" s="205"/>
      <c r="D18" s="205">
        <v>27020</v>
      </c>
      <c r="E18" s="205"/>
      <c r="F18" s="205">
        <v>-85176</v>
      </c>
      <c r="G18" s="205"/>
      <c r="H18" s="205">
        <v>74212</v>
      </c>
    </row>
    <row r="19" spans="1:18" ht="22.15" customHeight="1">
      <c r="A19" s="90" t="s">
        <v>267</v>
      </c>
      <c r="B19" s="205">
        <v>53772</v>
      </c>
      <c r="C19" s="205"/>
      <c r="D19" s="205">
        <v>-691959</v>
      </c>
      <c r="E19" s="205"/>
      <c r="F19" s="205">
        <v>58468</v>
      </c>
      <c r="G19" s="205"/>
      <c r="H19" s="205">
        <v>-673301</v>
      </c>
      <c r="J19" s="83"/>
      <c r="K19" s="84"/>
    </row>
    <row r="20" spans="1:18" ht="22.15" customHeight="1">
      <c r="A20" s="90" t="s">
        <v>275</v>
      </c>
      <c r="B20" s="205">
        <v>1487250</v>
      </c>
      <c r="C20" s="205"/>
      <c r="D20" s="205">
        <v>48</v>
      </c>
      <c r="E20" s="205"/>
      <c r="F20" s="205">
        <v>1834636</v>
      </c>
      <c r="G20" s="205"/>
      <c r="H20" s="205">
        <v>0</v>
      </c>
      <c r="J20" s="83"/>
      <c r="K20" s="84"/>
    </row>
    <row r="21" spans="1:18" ht="22.15" customHeight="1">
      <c r="A21" s="90" t="s">
        <v>300</v>
      </c>
      <c r="B21" s="205">
        <v>889715</v>
      </c>
      <c r="C21" s="205"/>
      <c r="D21" s="205">
        <v>0</v>
      </c>
      <c r="E21" s="205"/>
      <c r="F21" s="205">
        <v>3128199</v>
      </c>
      <c r="G21" s="205"/>
      <c r="H21" s="205">
        <v>0</v>
      </c>
      <c r="J21" s="83"/>
      <c r="K21" s="84"/>
    </row>
    <row r="22" spans="1:18" ht="22.15" customHeight="1">
      <c r="A22" s="29" t="s">
        <v>301</v>
      </c>
      <c r="B22" s="205">
        <v>9237</v>
      </c>
      <c r="C22" s="41"/>
      <c r="D22" s="205">
        <v>1335</v>
      </c>
      <c r="E22" s="41"/>
      <c r="F22" s="205">
        <v>427</v>
      </c>
      <c r="G22" s="41"/>
      <c r="H22" s="205">
        <v>237</v>
      </c>
    </row>
    <row r="23" spans="1:18" ht="22.15" customHeight="1">
      <c r="A23" s="29" t="s">
        <v>325</v>
      </c>
      <c r="B23" s="205">
        <v>-17471</v>
      </c>
      <c r="C23" s="41"/>
      <c r="D23" s="205">
        <v>0</v>
      </c>
      <c r="E23" s="41"/>
      <c r="F23" s="205">
        <v>0</v>
      </c>
      <c r="G23" s="41"/>
      <c r="H23" s="205">
        <v>0</v>
      </c>
    </row>
    <row r="24" spans="1:18" ht="22.15" customHeight="1">
      <c r="A24" s="29" t="s">
        <v>73</v>
      </c>
      <c r="B24" s="205">
        <v>-82084</v>
      </c>
      <c r="C24" s="41"/>
      <c r="D24" s="205">
        <v>-68093</v>
      </c>
      <c r="E24" s="41"/>
      <c r="F24" s="205">
        <v>-381894</v>
      </c>
      <c r="G24" s="41"/>
      <c r="H24" s="205">
        <v>-532518</v>
      </c>
    </row>
    <row r="25" spans="1:18" ht="22.15" customHeight="1">
      <c r="A25" s="29" t="s">
        <v>228</v>
      </c>
      <c r="B25" s="205">
        <v>109757</v>
      </c>
      <c r="C25" s="41">
        <v>17910061</v>
      </c>
      <c r="D25" s="205">
        <v>242719</v>
      </c>
      <c r="E25" s="41"/>
      <c r="F25" s="205">
        <v>94200</v>
      </c>
      <c r="G25" s="41"/>
      <c r="H25" s="205">
        <v>221137</v>
      </c>
    </row>
    <row r="26" spans="1:18" ht="22.15" customHeight="1">
      <c r="A26" s="29" t="s">
        <v>320</v>
      </c>
      <c r="B26" s="205">
        <v>-40431</v>
      </c>
      <c r="C26" s="41"/>
      <c r="D26" s="205">
        <v>30377</v>
      </c>
      <c r="E26" s="41"/>
      <c r="F26" s="205">
        <v>-40431</v>
      </c>
      <c r="G26" s="41"/>
      <c r="H26" s="205">
        <v>30377</v>
      </c>
    </row>
    <row r="27" spans="1:18" ht="22.15" customHeight="1">
      <c r="A27" s="5" t="s">
        <v>29</v>
      </c>
      <c r="B27" s="205">
        <v>-3481</v>
      </c>
      <c r="C27" s="41"/>
      <c r="D27" s="205">
        <v>-3591</v>
      </c>
      <c r="E27" s="41"/>
      <c r="F27" s="205">
        <v>-3481</v>
      </c>
      <c r="G27" s="41"/>
      <c r="H27" s="205">
        <v>-3591</v>
      </c>
    </row>
    <row r="28" spans="1:18" ht="22.15" customHeight="1">
      <c r="A28" s="30" t="s">
        <v>229</v>
      </c>
      <c r="B28" s="205">
        <v>0</v>
      </c>
      <c r="C28" s="41"/>
      <c r="D28" s="205">
        <v>1185</v>
      </c>
      <c r="E28" s="41"/>
      <c r="F28" s="205">
        <v>0</v>
      </c>
      <c r="G28" s="41"/>
      <c r="H28" s="205">
        <v>0</v>
      </c>
    </row>
    <row r="29" spans="1:18" ht="22.15" customHeight="1">
      <c r="A29" s="29" t="s">
        <v>276</v>
      </c>
      <c r="B29" s="205">
        <v>913345</v>
      </c>
      <c r="C29" s="41"/>
      <c r="D29" s="205">
        <v>-313661</v>
      </c>
      <c r="E29" s="41"/>
      <c r="F29" s="205">
        <v>0</v>
      </c>
      <c r="G29" s="41"/>
      <c r="H29" s="205">
        <v>0</v>
      </c>
    </row>
    <row r="30" spans="1:18" ht="22.15" customHeight="1">
      <c r="B30" s="197">
        <f>SUM(B11:B29)</f>
        <v>179616</v>
      </c>
      <c r="C30" s="41"/>
      <c r="D30" s="197">
        <f>SUM(D11:D29)</f>
        <v>3599973</v>
      </c>
      <c r="E30" s="41"/>
      <c r="F30" s="197">
        <f>SUM(F11:F29)</f>
        <v>-2468466</v>
      </c>
      <c r="G30" s="41"/>
      <c r="H30" s="197">
        <f>SUM(H11:H29)</f>
        <v>1861278</v>
      </c>
    </row>
    <row r="31" spans="1:18" ht="22.15" customHeight="1">
      <c r="A31" s="209" t="s">
        <v>30</v>
      </c>
      <c r="B31" s="41"/>
      <c r="C31" s="41"/>
      <c r="D31" s="41"/>
      <c r="E31" s="41"/>
      <c r="F31" s="41"/>
      <c r="G31" s="41"/>
      <c r="H31" s="41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ht="22.15" customHeight="1">
      <c r="A32" s="5" t="s">
        <v>31</v>
      </c>
      <c r="B32" s="41">
        <v>4887293</v>
      </c>
      <c r="C32" s="41"/>
      <c r="D32" s="41">
        <v>-987893</v>
      </c>
      <c r="E32" s="41"/>
      <c r="F32" s="41">
        <v>3033746</v>
      </c>
      <c r="G32" s="41"/>
      <c r="H32" s="41">
        <v>610092</v>
      </c>
    </row>
    <row r="33" spans="1:18" ht="22.15" customHeight="1">
      <c r="A33" s="30" t="s">
        <v>50</v>
      </c>
      <c r="B33" s="41">
        <v>1113400</v>
      </c>
      <c r="C33" s="41">
        <v>1539682</v>
      </c>
      <c r="D33" s="41">
        <v>476046</v>
      </c>
      <c r="E33" s="41"/>
      <c r="F33" s="41">
        <v>584239</v>
      </c>
      <c r="G33" s="41"/>
      <c r="H33" s="41">
        <v>334834</v>
      </c>
    </row>
    <row r="34" spans="1:18" s="10" customFormat="1" ht="22.15" customHeight="1">
      <c r="A34" s="5" t="s">
        <v>3</v>
      </c>
      <c r="B34" s="41">
        <v>4295060</v>
      </c>
      <c r="C34" s="41"/>
      <c r="D34" s="41">
        <v>-1405529</v>
      </c>
      <c r="E34" s="41"/>
      <c r="F34" s="41">
        <v>4775089</v>
      </c>
      <c r="G34" s="41"/>
      <c r="H34" s="41">
        <v>-1787055</v>
      </c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ht="22.15" customHeight="1">
      <c r="A35" s="210" t="s">
        <v>5</v>
      </c>
      <c r="B35" s="41">
        <v>-337283</v>
      </c>
      <c r="C35" s="41"/>
      <c r="D35" s="41">
        <v>503</v>
      </c>
      <c r="E35" s="41"/>
      <c r="F35" s="41">
        <v>-169342</v>
      </c>
      <c r="G35" s="41"/>
      <c r="H35" s="41">
        <v>60358</v>
      </c>
    </row>
    <row r="36" spans="1:18" ht="22.15" customHeight="1">
      <c r="A36" s="5" t="s">
        <v>15</v>
      </c>
      <c r="B36" s="41">
        <v>-7415794</v>
      </c>
      <c r="C36" s="41"/>
      <c r="D36" s="41">
        <v>2391918</v>
      </c>
      <c r="E36" s="41"/>
      <c r="F36" s="41">
        <v>-4930968</v>
      </c>
      <c r="G36" s="41"/>
      <c r="H36" s="41">
        <v>933689</v>
      </c>
    </row>
    <row r="37" spans="1:18" ht="22.15" customHeight="1">
      <c r="A37" s="30" t="s">
        <v>51</v>
      </c>
      <c r="B37" s="41">
        <v>-1125785</v>
      </c>
      <c r="C37" s="41"/>
      <c r="D37" s="41">
        <v>-927388</v>
      </c>
      <c r="E37" s="41"/>
      <c r="F37" s="41">
        <v>-963885</v>
      </c>
      <c r="G37" s="41"/>
      <c r="H37" s="41">
        <v>-806052</v>
      </c>
    </row>
    <row r="38" spans="1:18" ht="22.15" customHeight="1">
      <c r="A38" s="5" t="s">
        <v>16</v>
      </c>
      <c r="B38" s="41">
        <v>1486593</v>
      </c>
      <c r="C38" s="41"/>
      <c r="D38" s="41">
        <v>-791919</v>
      </c>
      <c r="E38" s="41"/>
      <c r="F38" s="41">
        <v>1530741</v>
      </c>
      <c r="G38" s="41"/>
      <c r="H38" s="41">
        <v>-755402</v>
      </c>
    </row>
    <row r="39" spans="1:18" ht="22.15" customHeight="1">
      <c r="A39" s="29" t="s">
        <v>96</v>
      </c>
      <c r="B39" s="41">
        <v>-133269</v>
      </c>
      <c r="C39" s="41"/>
      <c r="D39" s="41">
        <v>-59520</v>
      </c>
      <c r="E39" s="41"/>
      <c r="F39" s="41">
        <v>-133242</v>
      </c>
      <c r="G39" s="41"/>
      <c r="H39" s="41">
        <v>-49856</v>
      </c>
    </row>
    <row r="40" spans="1:18" ht="22.15" customHeight="1">
      <c r="A40" s="5" t="s">
        <v>17</v>
      </c>
      <c r="B40" s="173">
        <v>-45995</v>
      </c>
      <c r="C40" s="41"/>
      <c r="D40" s="173">
        <v>5757</v>
      </c>
      <c r="E40" s="41"/>
      <c r="F40" s="173">
        <v>-18785</v>
      </c>
      <c r="G40" s="41"/>
      <c r="H40" s="173">
        <v>-8547</v>
      </c>
    </row>
    <row r="41" spans="1:18" ht="22.15" customHeight="1">
      <c r="A41" s="29" t="s">
        <v>327</v>
      </c>
      <c r="B41" s="197">
        <f>SUM(B30:B40)</f>
        <v>2903836</v>
      </c>
      <c r="C41" s="41"/>
      <c r="D41" s="197">
        <f>SUM(D30:D40)</f>
        <v>2301948</v>
      </c>
      <c r="E41" s="41"/>
      <c r="F41" s="197">
        <f>SUM(F30:F40)</f>
        <v>1239127</v>
      </c>
      <c r="G41" s="41"/>
      <c r="H41" s="197">
        <f>SUM(H30:H40)</f>
        <v>393339</v>
      </c>
    </row>
    <row r="42" spans="1:18" ht="22.15" customHeight="1">
      <c r="A42" s="30" t="s">
        <v>296</v>
      </c>
      <c r="B42" s="173">
        <v>501759</v>
      </c>
      <c r="C42" s="41"/>
      <c r="D42" s="173">
        <v>-300458</v>
      </c>
      <c r="E42" s="41"/>
      <c r="F42" s="41">
        <v>184604</v>
      </c>
      <c r="G42" s="41"/>
      <c r="H42" s="41">
        <v>-24599</v>
      </c>
    </row>
    <row r="43" spans="1:18" ht="22.15" customHeight="1">
      <c r="A43" s="10" t="s">
        <v>328</v>
      </c>
      <c r="B43" s="44">
        <f>B41+B42</f>
        <v>3405595</v>
      </c>
      <c r="C43" s="13"/>
      <c r="D43" s="44">
        <f>D41+D42</f>
        <v>2001490</v>
      </c>
      <c r="E43" s="13"/>
      <c r="F43" s="44">
        <f>F41+F42</f>
        <v>1423731</v>
      </c>
      <c r="G43" s="13"/>
      <c r="H43" s="44">
        <f>H41+H42</f>
        <v>368740</v>
      </c>
    </row>
    <row r="44" spans="1:18" ht="22.15" customHeight="1">
      <c r="A44" s="10"/>
      <c r="B44" s="12"/>
      <c r="C44" s="13"/>
      <c r="D44" s="12"/>
      <c r="E44" s="13"/>
      <c r="F44" s="12"/>
      <c r="G44" s="13"/>
      <c r="H44" s="12"/>
    </row>
    <row r="45" spans="1:18" ht="22.15" customHeight="1">
      <c r="A45" s="10"/>
      <c r="B45" s="12"/>
      <c r="C45" s="13"/>
      <c r="D45" s="12"/>
      <c r="E45" s="13"/>
      <c r="F45" s="12"/>
      <c r="G45" s="13"/>
      <c r="H45" s="12"/>
    </row>
    <row r="46" spans="1:18" ht="22.15" customHeight="1">
      <c r="A46" s="15" t="s">
        <v>61</v>
      </c>
      <c r="B46" s="67"/>
      <c r="C46" s="67"/>
      <c r="D46" s="67"/>
      <c r="E46" s="67"/>
      <c r="F46" s="67"/>
      <c r="G46" s="67"/>
      <c r="H46" s="67"/>
    </row>
    <row r="47" spans="1:18" ht="22.15" customHeight="1">
      <c r="A47" s="201" t="s">
        <v>97</v>
      </c>
      <c r="B47" s="202"/>
      <c r="C47" s="203"/>
      <c r="D47" s="202"/>
      <c r="E47" s="67"/>
      <c r="F47" s="67"/>
      <c r="G47" s="67"/>
      <c r="H47" s="67"/>
    </row>
    <row r="48" spans="1:18" s="47" customFormat="1" ht="22.15" customHeight="1">
      <c r="A48" s="18"/>
      <c r="B48" s="18"/>
      <c r="C48" s="18"/>
      <c r="D48" s="18"/>
      <c r="E48" s="75"/>
      <c r="F48" s="75"/>
      <c r="G48" s="75"/>
      <c r="H48" s="75"/>
      <c r="I48" s="31"/>
      <c r="J48" s="31"/>
      <c r="K48" s="5"/>
      <c r="L48" s="5"/>
      <c r="M48" s="5"/>
      <c r="N48" s="5"/>
      <c r="O48" s="5"/>
      <c r="P48" s="5"/>
      <c r="Q48" s="5"/>
      <c r="R48" s="5"/>
    </row>
    <row r="49" spans="1:18" ht="22.15" customHeight="1">
      <c r="A49" s="63"/>
      <c r="B49" s="311" t="s">
        <v>77</v>
      </c>
      <c r="C49" s="311"/>
      <c r="D49" s="311"/>
      <c r="E49" s="288"/>
      <c r="F49" s="311" t="s">
        <v>78</v>
      </c>
      <c r="G49" s="311"/>
      <c r="H49" s="311"/>
    </row>
    <row r="50" spans="1:18" ht="22.15" customHeight="1">
      <c r="A50" s="63"/>
      <c r="B50" s="311" t="s">
        <v>79</v>
      </c>
      <c r="C50" s="311"/>
      <c r="D50" s="311"/>
      <c r="E50" s="288"/>
      <c r="F50" s="311" t="s">
        <v>79</v>
      </c>
      <c r="G50" s="311"/>
      <c r="H50" s="311"/>
      <c r="J50" s="47"/>
    </row>
    <row r="51" spans="1:18" ht="22.15" customHeight="1">
      <c r="A51" s="63"/>
      <c r="B51" s="317" t="s">
        <v>288</v>
      </c>
      <c r="C51" s="318"/>
      <c r="D51" s="318"/>
      <c r="E51" s="288"/>
      <c r="F51" s="317" t="s">
        <v>288</v>
      </c>
      <c r="G51" s="318"/>
      <c r="H51" s="318"/>
    </row>
    <row r="52" spans="1:18" ht="22.15" customHeight="1">
      <c r="A52" s="63"/>
      <c r="B52" s="317" t="s">
        <v>281</v>
      </c>
      <c r="C52" s="317"/>
      <c r="D52" s="317"/>
      <c r="E52" s="288"/>
      <c r="F52" s="317" t="s">
        <v>281</v>
      </c>
      <c r="G52" s="317"/>
      <c r="H52" s="317"/>
    </row>
    <row r="53" spans="1:18" ht="22.15" customHeight="1">
      <c r="A53" s="63"/>
      <c r="B53" s="185">
        <v>2020</v>
      </c>
      <c r="C53" s="185"/>
      <c r="D53" s="185">
        <v>2019</v>
      </c>
      <c r="E53" s="288"/>
      <c r="F53" s="185">
        <v>2020</v>
      </c>
      <c r="G53" s="185"/>
      <c r="H53" s="185">
        <v>2019</v>
      </c>
    </row>
    <row r="54" spans="1:18" ht="22.15" customHeight="1">
      <c r="A54" s="63"/>
      <c r="B54" s="310" t="s">
        <v>101</v>
      </c>
      <c r="C54" s="310"/>
      <c r="D54" s="310"/>
      <c r="E54" s="310"/>
      <c r="F54" s="310"/>
      <c r="G54" s="310"/>
      <c r="H54" s="310"/>
    </row>
    <row r="55" spans="1:18" ht="22.15" customHeight="1">
      <c r="A55" s="211" t="s">
        <v>32</v>
      </c>
      <c r="B55" s="212"/>
      <c r="C55" s="213"/>
      <c r="D55" s="212"/>
      <c r="E55" s="213"/>
      <c r="F55" s="212"/>
      <c r="G55" s="213"/>
      <c r="H55" s="212"/>
    </row>
    <row r="56" spans="1:18" ht="22.15" customHeight="1">
      <c r="A56" s="29" t="s">
        <v>45</v>
      </c>
      <c r="B56" s="214">
        <v>44962</v>
      </c>
      <c r="C56" s="214"/>
      <c r="D56" s="214">
        <v>47997</v>
      </c>
      <c r="E56" s="214"/>
      <c r="F56" s="214">
        <v>36228</v>
      </c>
      <c r="G56" s="214"/>
      <c r="H56" s="214">
        <v>67451</v>
      </c>
      <c r="I56" s="47"/>
      <c r="J56" s="47"/>
      <c r="K56" s="47"/>
      <c r="L56" s="47"/>
      <c r="M56" s="47"/>
      <c r="N56" s="47"/>
      <c r="O56" s="47"/>
      <c r="P56" s="47"/>
      <c r="Q56" s="47"/>
      <c r="R56" s="47"/>
    </row>
    <row r="57" spans="1:18" ht="22.15" customHeight="1">
      <c r="A57" s="29" t="s">
        <v>98</v>
      </c>
      <c r="B57" s="158">
        <v>37040</v>
      </c>
      <c r="C57" s="214"/>
      <c r="D57" s="158">
        <v>7292</v>
      </c>
      <c r="E57" s="214"/>
      <c r="F57" s="158">
        <v>239190</v>
      </c>
      <c r="G57" s="214"/>
      <c r="H57" s="158">
        <v>463190</v>
      </c>
    </row>
    <row r="58" spans="1:18" ht="22.15" customHeight="1">
      <c r="A58" s="208" t="s">
        <v>280</v>
      </c>
      <c r="B58" s="214">
        <v>267975</v>
      </c>
      <c r="C58" s="214"/>
      <c r="D58" s="214">
        <v>39647</v>
      </c>
      <c r="E58" s="214"/>
      <c r="F58" s="158">
        <v>200000</v>
      </c>
      <c r="G58" s="214"/>
      <c r="H58" s="158">
        <v>0</v>
      </c>
      <c r="I58" s="47"/>
      <c r="J58" s="47"/>
      <c r="K58" s="47"/>
      <c r="L58" s="47"/>
      <c r="M58" s="47"/>
      <c r="N58" s="47"/>
      <c r="O58" s="47"/>
      <c r="P58" s="47"/>
      <c r="Q58" s="47"/>
      <c r="R58" s="47"/>
    </row>
    <row r="59" spans="1:18" ht="22.15" hidden="1" customHeight="1">
      <c r="A59" s="208" t="s">
        <v>154</v>
      </c>
      <c r="B59" s="41">
        <v>0</v>
      </c>
      <c r="C59" s="41"/>
      <c r="D59" s="41">
        <v>0</v>
      </c>
      <c r="E59" s="41"/>
      <c r="F59" s="41">
        <v>0</v>
      </c>
      <c r="G59" s="214"/>
      <c r="H59" s="41">
        <v>0</v>
      </c>
      <c r="I59" s="47"/>
      <c r="J59" s="47"/>
      <c r="K59" s="47"/>
      <c r="L59" s="47"/>
      <c r="M59" s="47"/>
      <c r="N59" s="47"/>
      <c r="O59" s="47"/>
      <c r="P59" s="47"/>
      <c r="Q59" s="47"/>
      <c r="R59" s="47"/>
    </row>
    <row r="60" spans="1:18" ht="22.15" customHeight="1">
      <c r="A60" s="208" t="s">
        <v>326</v>
      </c>
      <c r="B60" s="41">
        <v>-4318470</v>
      </c>
      <c r="C60" s="41"/>
      <c r="D60" s="41">
        <v>-226345</v>
      </c>
      <c r="E60" s="41"/>
      <c r="F60" s="41">
        <v>0</v>
      </c>
      <c r="G60" s="214"/>
      <c r="H60" s="41">
        <v>-127132</v>
      </c>
      <c r="I60" s="47"/>
      <c r="J60" s="47"/>
      <c r="K60" s="47"/>
      <c r="L60" s="47"/>
      <c r="M60" s="47"/>
      <c r="N60" s="47"/>
      <c r="O60" s="47"/>
      <c r="P60" s="47"/>
      <c r="Q60" s="47"/>
      <c r="R60" s="47"/>
    </row>
    <row r="61" spans="1:18" ht="22.15" customHeight="1">
      <c r="A61" s="29" t="s">
        <v>156</v>
      </c>
      <c r="B61" s="41">
        <v>-329350</v>
      </c>
      <c r="C61" s="214"/>
      <c r="D61" s="41">
        <v>-126435</v>
      </c>
      <c r="E61" s="214"/>
      <c r="F61" s="41">
        <v>0</v>
      </c>
      <c r="G61" s="214"/>
      <c r="H61" s="41">
        <v>0</v>
      </c>
    </row>
    <row r="62" spans="1:18" ht="22.15" customHeight="1">
      <c r="A62" s="207" t="s">
        <v>68</v>
      </c>
      <c r="B62" s="214">
        <v>-3758578</v>
      </c>
      <c r="C62" s="214"/>
      <c r="D62" s="214">
        <v>-3022432</v>
      </c>
      <c r="E62" s="214"/>
      <c r="F62" s="215">
        <v>-2667603</v>
      </c>
      <c r="G62" s="214"/>
      <c r="H62" s="215">
        <v>-1681234</v>
      </c>
    </row>
    <row r="63" spans="1:18" ht="22.15" customHeight="1">
      <c r="A63" s="207" t="s">
        <v>99</v>
      </c>
      <c r="B63" s="214">
        <v>4692</v>
      </c>
      <c r="C63" s="214"/>
      <c r="D63" s="214">
        <v>4433</v>
      </c>
      <c r="E63" s="214"/>
      <c r="F63" s="214">
        <v>2803</v>
      </c>
      <c r="G63" s="214"/>
      <c r="H63" s="214">
        <v>45798</v>
      </c>
    </row>
    <row r="64" spans="1:18" ht="22.15" customHeight="1">
      <c r="A64" s="208" t="s">
        <v>321</v>
      </c>
      <c r="B64" s="158">
        <v>-173767</v>
      </c>
      <c r="C64" s="214"/>
      <c r="D64" s="158">
        <v>-732934</v>
      </c>
      <c r="E64" s="158"/>
      <c r="F64" s="215">
        <v>-163581</v>
      </c>
      <c r="G64" s="214"/>
      <c r="H64" s="215">
        <v>-857668</v>
      </c>
    </row>
    <row r="65" spans="1:8" ht="22.15" customHeight="1">
      <c r="A65" s="208" t="s">
        <v>329</v>
      </c>
      <c r="B65" s="158">
        <v>-54500</v>
      </c>
      <c r="C65" s="214"/>
      <c r="D65" s="158">
        <v>0</v>
      </c>
      <c r="E65" s="158"/>
      <c r="F65" s="215">
        <v>-54500</v>
      </c>
      <c r="G65" s="214"/>
      <c r="H65" s="215">
        <v>0</v>
      </c>
    </row>
    <row r="66" spans="1:8" ht="22.15" customHeight="1">
      <c r="A66" s="207" t="s">
        <v>69</v>
      </c>
      <c r="B66" s="214">
        <v>0</v>
      </c>
      <c r="C66" s="214"/>
      <c r="D66" s="214">
        <v>-174259</v>
      </c>
      <c r="E66" s="214"/>
      <c r="F66" s="215">
        <v>0</v>
      </c>
      <c r="G66" s="214"/>
      <c r="H66" s="215">
        <v>-174259</v>
      </c>
    </row>
    <row r="67" spans="1:8" ht="22.15" customHeight="1">
      <c r="A67" s="207" t="s">
        <v>70</v>
      </c>
      <c r="B67" s="233">
        <v>-11456</v>
      </c>
      <c r="C67" s="217"/>
      <c r="D67" s="233">
        <v>-59418</v>
      </c>
      <c r="E67" s="217"/>
      <c r="F67" s="233">
        <v>-9531</v>
      </c>
      <c r="G67" s="217"/>
      <c r="H67" s="233">
        <v>-21891</v>
      </c>
    </row>
    <row r="68" spans="1:8" ht="22.15" hidden="1" customHeight="1">
      <c r="A68" s="232" t="s">
        <v>230</v>
      </c>
      <c r="B68" s="216">
        <v>0</v>
      </c>
      <c r="C68" s="217"/>
      <c r="D68" s="216"/>
      <c r="E68" s="217"/>
      <c r="F68" s="216">
        <v>0</v>
      </c>
      <c r="G68" s="217"/>
      <c r="H68" s="216">
        <v>0</v>
      </c>
    </row>
    <row r="69" spans="1:8" ht="22.15" hidden="1" customHeight="1">
      <c r="A69" s="232" t="s">
        <v>231</v>
      </c>
      <c r="B69" s="233">
        <v>0</v>
      </c>
      <c r="C69" s="214"/>
      <c r="D69" s="233"/>
      <c r="E69" s="214"/>
      <c r="F69" s="233">
        <v>0</v>
      </c>
      <c r="G69" s="214"/>
      <c r="H69" s="233">
        <v>0</v>
      </c>
    </row>
    <row r="70" spans="1:8" ht="22.15" customHeight="1">
      <c r="A70" s="218" t="s">
        <v>74</v>
      </c>
      <c r="B70" s="219">
        <f>SUM(B56:B67)</f>
        <v>-8291452</v>
      </c>
      <c r="C70" s="214"/>
      <c r="D70" s="219">
        <f>SUM(D56:D67)</f>
        <v>-4242454</v>
      </c>
      <c r="E70" s="214"/>
      <c r="F70" s="219">
        <f>SUM(F56:F69)</f>
        <v>-2416994</v>
      </c>
      <c r="G70" s="214"/>
      <c r="H70" s="219">
        <f>SUM(H56:H69)</f>
        <v>-2285745</v>
      </c>
    </row>
    <row r="71" spans="1:8" ht="19.5" customHeight="1">
      <c r="B71" s="220"/>
      <c r="C71" s="221"/>
      <c r="D71" s="220"/>
      <c r="E71" s="221"/>
      <c r="F71" s="220"/>
      <c r="G71" s="221"/>
      <c r="H71" s="220"/>
    </row>
    <row r="72" spans="1:8" ht="22.15" customHeight="1">
      <c r="A72" s="211" t="s">
        <v>33</v>
      </c>
      <c r="B72" s="221"/>
      <c r="C72" s="221"/>
      <c r="D72" s="221"/>
      <c r="E72" s="221"/>
      <c r="F72" s="221"/>
      <c r="G72" s="221"/>
      <c r="H72" s="221"/>
    </row>
    <row r="73" spans="1:8" ht="22.15" customHeight="1">
      <c r="A73" s="29" t="s">
        <v>100</v>
      </c>
      <c r="B73" s="214">
        <v>-959116</v>
      </c>
      <c r="C73" s="214"/>
      <c r="D73" s="214">
        <v>-967666</v>
      </c>
      <c r="E73" s="214"/>
      <c r="F73" s="214">
        <v>-588344</v>
      </c>
      <c r="G73" s="214"/>
      <c r="H73" s="214">
        <v>-670935</v>
      </c>
    </row>
    <row r="74" spans="1:8" ht="22.15" customHeight="1">
      <c r="A74" s="29" t="s">
        <v>318</v>
      </c>
      <c r="B74" s="214">
        <v>-250685</v>
      </c>
      <c r="C74" s="214"/>
      <c r="D74" s="214">
        <v>0</v>
      </c>
      <c r="E74" s="214"/>
      <c r="F74" s="214">
        <v>-250685</v>
      </c>
      <c r="G74" s="214"/>
      <c r="H74" s="214">
        <v>0</v>
      </c>
    </row>
    <row r="75" spans="1:8" ht="22.15" customHeight="1">
      <c r="A75" s="29" t="s">
        <v>290</v>
      </c>
      <c r="B75" s="214">
        <v>-574937</v>
      </c>
      <c r="C75" s="214"/>
      <c r="D75" s="214">
        <v>-879743</v>
      </c>
      <c r="E75" s="214"/>
      <c r="F75" s="214">
        <v>-407302</v>
      </c>
      <c r="G75" s="214"/>
      <c r="H75" s="214">
        <v>-688454</v>
      </c>
    </row>
    <row r="76" spans="1:8" ht="22.15" customHeight="1">
      <c r="A76" s="222" t="s">
        <v>271</v>
      </c>
      <c r="B76" s="214">
        <v>2773400</v>
      </c>
      <c r="C76" s="214"/>
      <c r="D76" s="214">
        <v>-197000</v>
      </c>
      <c r="E76" s="158"/>
      <c r="F76" s="158">
        <v>1000000</v>
      </c>
      <c r="G76" s="158"/>
      <c r="H76" s="158">
        <v>0</v>
      </c>
    </row>
    <row r="77" spans="1:8" ht="22.15" customHeight="1">
      <c r="A77" s="222" t="s">
        <v>232</v>
      </c>
      <c r="B77" s="214">
        <v>972</v>
      </c>
      <c r="C77" s="214"/>
      <c r="D77" s="214">
        <v>20590</v>
      </c>
      <c r="E77" s="158"/>
      <c r="F77" s="158">
        <v>0</v>
      </c>
      <c r="G77" s="158"/>
      <c r="H77" s="158">
        <v>0</v>
      </c>
    </row>
    <row r="78" spans="1:8" ht="22.15" customHeight="1">
      <c r="A78" s="222" t="s">
        <v>322</v>
      </c>
      <c r="B78" s="214">
        <v>8000000</v>
      </c>
      <c r="C78" s="214"/>
      <c r="D78" s="214">
        <v>0</v>
      </c>
      <c r="E78" s="158"/>
      <c r="F78" s="158">
        <v>8000000</v>
      </c>
      <c r="G78" s="158"/>
      <c r="H78" s="158">
        <v>0</v>
      </c>
    </row>
    <row r="79" spans="1:8" ht="22.15" customHeight="1">
      <c r="A79" s="222" t="s">
        <v>291</v>
      </c>
      <c r="B79" s="214">
        <v>0</v>
      </c>
      <c r="C79" s="214"/>
      <c r="D79" s="214">
        <v>-4000000</v>
      </c>
      <c r="E79" s="158"/>
      <c r="F79" s="158">
        <v>0</v>
      </c>
      <c r="G79" s="158"/>
      <c r="H79" s="158">
        <v>-4000000</v>
      </c>
    </row>
    <row r="80" spans="1:8" ht="22.15" customHeight="1">
      <c r="A80" s="208" t="s">
        <v>268</v>
      </c>
      <c r="B80" s="158">
        <v>9001954</v>
      </c>
      <c r="C80" s="214"/>
      <c r="D80" s="158">
        <v>3789937</v>
      </c>
      <c r="E80" s="214"/>
      <c r="F80" s="158">
        <v>2610336</v>
      </c>
      <c r="G80" s="214"/>
      <c r="H80" s="158">
        <v>2550616</v>
      </c>
    </row>
    <row r="81" spans="1:18" ht="22.15" customHeight="1">
      <c r="A81" s="207" t="s">
        <v>269</v>
      </c>
      <c r="B81" s="217">
        <v>-1094315</v>
      </c>
      <c r="C81" s="217"/>
      <c r="D81" s="217">
        <v>-1144067</v>
      </c>
      <c r="E81" s="217"/>
      <c r="F81" s="217">
        <v>-175077</v>
      </c>
      <c r="G81" s="217"/>
      <c r="H81" s="217">
        <v>-175077</v>
      </c>
    </row>
    <row r="82" spans="1:18" ht="22.15" customHeight="1">
      <c r="A82" s="207" t="s">
        <v>270</v>
      </c>
      <c r="B82" s="217">
        <v>-73545</v>
      </c>
      <c r="C82" s="217"/>
      <c r="D82" s="217">
        <v>0</v>
      </c>
      <c r="E82" s="217"/>
      <c r="F82" s="217">
        <v>-73545</v>
      </c>
      <c r="G82" s="217"/>
      <c r="H82" s="217">
        <v>0</v>
      </c>
    </row>
    <row r="83" spans="1:18" ht="22.15" customHeight="1">
      <c r="A83" s="176" t="s">
        <v>279</v>
      </c>
      <c r="B83" s="223">
        <v>-905128</v>
      </c>
      <c r="C83" s="217"/>
      <c r="D83" s="223">
        <v>0</v>
      </c>
      <c r="E83" s="217"/>
      <c r="F83" s="223">
        <v>-887039</v>
      </c>
      <c r="G83" s="217"/>
      <c r="H83" s="223">
        <v>0</v>
      </c>
    </row>
    <row r="84" spans="1:18" ht="22.15" customHeight="1">
      <c r="A84" s="218" t="s">
        <v>272</v>
      </c>
      <c r="B84" s="219">
        <f>SUM(B73:B83)</f>
        <v>15918600</v>
      </c>
      <c r="C84" s="214"/>
      <c r="D84" s="219">
        <f>SUM(D73:D83)</f>
        <v>-3377949</v>
      </c>
      <c r="E84" s="214"/>
      <c r="F84" s="219">
        <f>SUM(F73:F83)</f>
        <v>9228344</v>
      </c>
      <c r="G84" s="214"/>
      <c r="H84" s="219">
        <f>SUM(H73:H83)</f>
        <v>-2983850</v>
      </c>
    </row>
    <row r="85" spans="1:18" ht="16.149999999999999" customHeight="1">
      <c r="A85" s="210"/>
      <c r="B85" s="214"/>
      <c r="C85" s="214"/>
      <c r="D85" s="214"/>
      <c r="E85" s="214"/>
      <c r="F85" s="214"/>
      <c r="G85" s="214"/>
      <c r="H85" s="214"/>
    </row>
    <row r="86" spans="1:18" ht="22.15" customHeight="1">
      <c r="A86" s="207" t="s">
        <v>273</v>
      </c>
      <c r="B86" s="214"/>
      <c r="C86" s="214"/>
      <c r="D86" s="214"/>
      <c r="E86" s="214"/>
      <c r="F86" s="214"/>
      <c r="G86" s="214"/>
      <c r="H86" s="214"/>
    </row>
    <row r="87" spans="1:18" ht="22.15" customHeight="1">
      <c r="A87" s="210" t="s">
        <v>71</v>
      </c>
      <c r="B87" s="214">
        <f>+B43+B70+B84</f>
        <v>11032743</v>
      </c>
      <c r="C87" s="214"/>
      <c r="D87" s="214">
        <f>+D43+D70+D84</f>
        <v>-5618913</v>
      </c>
      <c r="E87" s="214"/>
      <c r="F87" s="214">
        <f>+F43+F70+F84</f>
        <v>8235081</v>
      </c>
      <c r="G87" s="214"/>
      <c r="H87" s="214">
        <f>+H43+H70+H84</f>
        <v>-4900855</v>
      </c>
    </row>
    <row r="88" spans="1:18" ht="22.15" customHeight="1">
      <c r="A88" s="210" t="s">
        <v>144</v>
      </c>
      <c r="B88" s="214"/>
      <c r="C88" s="214"/>
      <c r="D88" s="214"/>
      <c r="E88" s="214"/>
      <c r="F88" s="214"/>
      <c r="G88" s="214"/>
      <c r="H88" s="214"/>
    </row>
    <row r="89" spans="1:18" ht="22.15" customHeight="1">
      <c r="A89" s="210" t="s">
        <v>145</v>
      </c>
      <c r="B89" s="223">
        <v>-214394</v>
      </c>
      <c r="C89" s="214"/>
      <c r="D89" s="223">
        <v>-228456</v>
      </c>
      <c r="E89" s="214"/>
      <c r="F89" s="128">
        <v>0</v>
      </c>
      <c r="G89" s="214"/>
      <c r="H89" s="128">
        <v>0</v>
      </c>
    </row>
    <row r="90" spans="1:18" ht="22.15" customHeight="1">
      <c r="A90" s="218" t="s">
        <v>274</v>
      </c>
      <c r="B90" s="224">
        <f>SUM(B87:B89)</f>
        <v>10818349</v>
      </c>
      <c r="C90" s="224"/>
      <c r="D90" s="224">
        <f>SUM(D87:D89)</f>
        <v>-5847369</v>
      </c>
      <c r="E90" s="224"/>
      <c r="F90" s="224">
        <f>SUM(F87:F89)</f>
        <v>8235081</v>
      </c>
      <c r="G90" s="224"/>
      <c r="H90" s="224">
        <f>SUM(H87:H89)</f>
        <v>-4900855</v>
      </c>
    </row>
    <row r="91" spans="1:18" ht="22.15" customHeight="1">
      <c r="A91" s="207" t="s">
        <v>155</v>
      </c>
      <c r="B91" s="214">
        <v>7275806</v>
      </c>
      <c r="C91" s="214"/>
      <c r="D91" s="214">
        <v>11550620</v>
      </c>
      <c r="E91" s="214"/>
      <c r="F91" s="214">
        <v>4086864</v>
      </c>
      <c r="G91" s="214"/>
      <c r="H91" s="214">
        <v>7215201</v>
      </c>
    </row>
    <row r="92" spans="1:18" ht="22.15" customHeight="1" thickBot="1">
      <c r="A92" s="218" t="s">
        <v>289</v>
      </c>
      <c r="B92" s="225">
        <f>SUM(B90:B91)</f>
        <v>18094155</v>
      </c>
      <c r="C92" s="214"/>
      <c r="D92" s="225">
        <f>SUM(D90:D91)</f>
        <v>5703251</v>
      </c>
      <c r="E92" s="214" t="s">
        <v>82</v>
      </c>
      <c r="F92" s="225">
        <f>SUM(F90:F91)</f>
        <v>12321945</v>
      </c>
      <c r="G92" s="214"/>
      <c r="H92" s="225">
        <f>SUM(H90:H91)</f>
        <v>2314346</v>
      </c>
    </row>
    <row r="93" spans="1:18" s="10" customFormat="1" ht="16.5" customHeight="1" thickTop="1">
      <c r="A93" s="5"/>
      <c r="B93" s="30"/>
      <c r="C93" s="30"/>
      <c r="D93" s="30"/>
      <c r="E93" s="30"/>
      <c r="F93" s="30"/>
      <c r="G93" s="30"/>
      <c r="H93" s="30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s="10" customFormat="1" ht="22.15" customHeight="1">
      <c r="A94" s="218"/>
      <c r="B94" s="30"/>
      <c r="C94" s="30"/>
      <c r="D94" s="30"/>
      <c r="E94" s="30"/>
      <c r="F94" s="30"/>
      <c r="G94" s="30"/>
      <c r="H94" s="30"/>
      <c r="I94" s="5"/>
      <c r="J94" s="5"/>
      <c r="K94" s="5"/>
      <c r="L94" s="5"/>
      <c r="M94" s="5"/>
      <c r="N94" s="5"/>
      <c r="O94" s="5"/>
      <c r="P94" s="5"/>
      <c r="Q94" s="5"/>
      <c r="R94" s="5"/>
    </row>
  </sheetData>
  <mergeCells count="19">
    <mergeCell ref="B52:D52"/>
    <mergeCell ref="F52:H52"/>
    <mergeCell ref="B54:H54"/>
    <mergeCell ref="B50:D50"/>
    <mergeCell ref="B51:D51"/>
    <mergeCell ref="F51:H51"/>
    <mergeCell ref="F50:H50"/>
    <mergeCell ref="A3:D3"/>
    <mergeCell ref="B7:D7"/>
    <mergeCell ref="F7:H7"/>
    <mergeCell ref="B49:D49"/>
    <mergeCell ref="F49:H49"/>
    <mergeCell ref="B4:D4"/>
    <mergeCell ref="F4:H4"/>
    <mergeCell ref="B5:D5"/>
    <mergeCell ref="F5:H5"/>
    <mergeCell ref="B9:H9"/>
    <mergeCell ref="B6:D6"/>
    <mergeCell ref="F6:H6"/>
  </mergeCells>
  <phoneticPr fontId="2" type="noConversion"/>
  <pageMargins left="0.7" right="0.5" top="0.48" bottom="0.5" header="0.5" footer="0.4"/>
  <pageSetup paperSize="9" scale="76" firstPageNumber="14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PL-6-7</vt:lpstr>
      <vt:lpstr>PL-8-9</vt:lpstr>
      <vt:lpstr>CH10</vt:lpstr>
      <vt:lpstr>CH11</vt:lpstr>
      <vt:lpstr>CH_SEP-12</vt:lpstr>
      <vt:lpstr>CH_SEP-13</vt:lpstr>
      <vt:lpstr>CF-14-15</vt:lpstr>
      <vt:lpstr>'BS-3-5'!Print_Area</vt:lpstr>
      <vt:lpstr>'CF-14-15'!Print_Area</vt:lpstr>
      <vt:lpstr>'CH_SEP-12'!Print_Area</vt:lpstr>
      <vt:lpstr>'CH_SEP-13'!Print_Area</vt:lpstr>
      <vt:lpstr>'CH10'!Print_Area</vt:lpstr>
      <vt:lpstr>'CH11'!Print_Area</vt:lpstr>
      <vt:lpstr>'PL-6-7'!Print_Area</vt:lpstr>
      <vt:lpstr>'PL-8-9'!Print_Area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DCR</cp:lastModifiedBy>
  <cp:lastPrinted>2020-08-10T13:17:32Z</cp:lastPrinted>
  <dcterms:created xsi:type="dcterms:W3CDTF">2009-04-21T12:10:13Z</dcterms:created>
  <dcterms:modified xsi:type="dcterms:W3CDTF">2020-08-11T06:11:13Z</dcterms:modified>
</cp:coreProperties>
</file>