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0425" tabRatio="754" activeTab="2"/>
  </bookViews>
  <sheets>
    <sheet name="BS3-5" sheetId="1" r:id="rId1"/>
    <sheet name="PL6-7" sheetId="11" r:id="rId2"/>
    <sheet name="PL8-9" sheetId="13" r:id="rId3"/>
    <sheet name="SH-10" sheetId="7" r:id="rId4"/>
    <sheet name="SH-11" sheetId="9" r:id="rId5"/>
    <sheet name="SH-12" sheetId="8" r:id="rId6"/>
    <sheet name="SH-13" sheetId="10" r:id="rId7"/>
    <sheet name="CF14-15" sheetId="12" r:id="rId8"/>
  </sheets>
  <definedNames>
    <definedName name="_Hlk120336604" localSheetId="7">'CF14-15'!#REF!</definedName>
    <definedName name="_xlnm.Print_Area" localSheetId="0">'BS3-5'!$A$1:$I$90</definedName>
    <definedName name="_xlnm.Print_Area" localSheetId="7">'CF14-15'!$A$1:$H$78</definedName>
    <definedName name="_xlnm.Print_Area" localSheetId="1">'PL6-7'!$A$1:$I$60</definedName>
    <definedName name="_xlnm.Print_Area" localSheetId="2">'PL8-9'!$A$1:$I$71</definedName>
    <definedName name="_xlnm.Print_Area" localSheetId="3">'SH-10'!$A$1:$O$18</definedName>
    <definedName name="_xlnm.Print_Area" localSheetId="4">'SH-11'!$A$1:$O$26</definedName>
    <definedName name="_xlnm.Print_Area" localSheetId="5">'SH-12'!$A$1:$K$18</definedName>
    <definedName name="_xlnm.Print_Area" localSheetId="6">'SH-13'!$A$1:$K$19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4" i="12" l="1"/>
  <c r="D24" i="12"/>
  <c r="I12" i="9" l="1"/>
  <c r="I12" i="10"/>
  <c r="E21" i="11" l="1"/>
  <c r="M23" i="9" l="1"/>
  <c r="C17" i="1" l="1"/>
  <c r="H70" i="12" l="1"/>
  <c r="F70" i="12"/>
  <c r="D70" i="12"/>
  <c r="B70" i="12"/>
  <c r="C20" i="9"/>
  <c r="I18" i="9"/>
  <c r="I20" i="9" s="1"/>
  <c r="G18" i="9"/>
  <c r="G20" i="9" s="1"/>
  <c r="E18" i="9"/>
  <c r="E20" i="9" s="1"/>
  <c r="C18" i="9"/>
  <c r="K17" i="9"/>
  <c r="K18" i="9" s="1"/>
  <c r="K20" i="9" s="1"/>
  <c r="M18" i="9"/>
  <c r="M20" i="9" s="1"/>
  <c r="O17" i="9" l="1"/>
  <c r="O18" i="9" s="1"/>
  <c r="O20" i="9" s="1"/>
  <c r="I60" i="13" l="1"/>
  <c r="I53" i="13"/>
  <c r="I15" i="8" s="1"/>
  <c r="G53" i="13"/>
  <c r="G54" i="13" s="1"/>
  <c r="E53" i="13"/>
  <c r="C53" i="13"/>
  <c r="C54" i="13" s="1"/>
  <c r="I22" i="13"/>
  <c r="G22" i="13"/>
  <c r="E22" i="13"/>
  <c r="C22" i="13"/>
  <c r="I13" i="13"/>
  <c r="G13" i="13"/>
  <c r="E13" i="13"/>
  <c r="C13" i="13"/>
  <c r="C24" i="13" l="1"/>
  <c r="G24" i="13"/>
  <c r="G28" i="13" s="1"/>
  <c r="G30" i="13" s="1"/>
  <c r="I54" i="13"/>
  <c r="E54" i="13"/>
  <c r="I24" i="13"/>
  <c r="I28" i="13" s="1"/>
  <c r="E24" i="13"/>
  <c r="E28" i="13" s="1"/>
  <c r="E30" i="13" s="1"/>
  <c r="E36" i="13" l="1"/>
  <c r="I30" i="13"/>
  <c r="G36" i="13"/>
  <c r="F9" i="12" s="1"/>
  <c r="F28" i="12" s="1"/>
  <c r="F50" i="12" s="1"/>
  <c r="C28" i="13"/>
  <c r="C30" i="13" s="1"/>
  <c r="D9" i="12" l="1"/>
  <c r="D28" i="12" s="1"/>
  <c r="D50" i="12" s="1"/>
  <c r="E55" i="13"/>
  <c r="E65" i="13" s="1"/>
  <c r="I36" i="13"/>
  <c r="I55" i="13" s="1"/>
  <c r="I65" i="13" s="1"/>
  <c r="C36" i="13"/>
  <c r="C55" i="13" s="1"/>
  <c r="I14" i="8"/>
  <c r="H9" i="12"/>
  <c r="H28" i="12" s="1"/>
  <c r="H50" i="12" s="1"/>
  <c r="G55" i="13"/>
  <c r="E60" i="13"/>
  <c r="G21" i="11"/>
  <c r="I21" i="11"/>
  <c r="C21" i="11"/>
  <c r="B9" i="12" l="1"/>
  <c r="B28" i="12" s="1"/>
  <c r="B50" i="12" s="1"/>
  <c r="G65" i="13"/>
  <c r="C60" i="13"/>
  <c r="C65" i="13"/>
  <c r="I23" i="9"/>
  <c r="I16" i="10"/>
  <c r="G60" i="13"/>
  <c r="K11" i="9" l="1"/>
  <c r="K12" i="9" l="1"/>
  <c r="K12" i="10"/>
  <c r="C85" i="1" l="1"/>
  <c r="G17" i="10" l="1"/>
  <c r="E17" i="10"/>
  <c r="C17" i="10"/>
  <c r="K11" i="10"/>
  <c r="K13" i="10" s="1"/>
  <c r="G24" i="9"/>
  <c r="E24" i="9"/>
  <c r="C24" i="9"/>
  <c r="K11" i="7"/>
  <c r="I85" i="1"/>
  <c r="G85" i="1"/>
  <c r="E85" i="1"/>
  <c r="I30" i="1" l="1"/>
  <c r="G30" i="1"/>
  <c r="E30" i="1"/>
  <c r="C30" i="1"/>
  <c r="E17" i="1" l="1"/>
  <c r="C13" i="9" l="1"/>
  <c r="C26" i="9" s="1"/>
  <c r="M13" i="9"/>
  <c r="G13" i="9"/>
  <c r="G26" i="9" s="1"/>
  <c r="E13" i="9"/>
  <c r="E26" i="9" s="1"/>
  <c r="O12" i="9" l="1"/>
  <c r="G13" i="10" l="1"/>
  <c r="E13" i="10"/>
  <c r="C13" i="10"/>
  <c r="G19" i="10" l="1"/>
  <c r="E19" i="10"/>
  <c r="C19" i="10"/>
  <c r="N26" i="9"/>
  <c r="F73" i="12" l="1"/>
  <c r="B73" i="12"/>
  <c r="I13" i="10"/>
  <c r="I13" i="9" l="1"/>
  <c r="K13" i="9"/>
  <c r="O11" i="9" l="1"/>
  <c r="O13" i="9" s="1"/>
  <c r="H62" i="12"/>
  <c r="F62" i="12"/>
  <c r="D62" i="12"/>
  <c r="B62" i="12"/>
  <c r="I16" i="7" l="1"/>
  <c r="I18" i="7" s="1"/>
  <c r="K23" i="9"/>
  <c r="I24" i="9" l="1"/>
  <c r="I26" i="9" s="1"/>
  <c r="M24" i="9"/>
  <c r="M26" i="9" s="1"/>
  <c r="G52" i="1"/>
  <c r="K24" i="9" l="1"/>
  <c r="K26" i="9" s="1"/>
  <c r="O23" i="9"/>
  <c r="O24" i="9" s="1"/>
  <c r="O26" i="9" s="1"/>
  <c r="G18" i="8"/>
  <c r="C18" i="8"/>
  <c r="C16" i="8"/>
  <c r="E16" i="8"/>
  <c r="E18" i="8" s="1"/>
  <c r="G16" i="8"/>
  <c r="I16" i="8"/>
  <c r="I18" i="8" s="1"/>
  <c r="K15" i="8"/>
  <c r="K14" i="8"/>
  <c r="K11" i="8"/>
  <c r="K15" i="7"/>
  <c r="O15" i="7" s="1"/>
  <c r="K14" i="7"/>
  <c r="M16" i="7"/>
  <c r="M18" i="7" s="1"/>
  <c r="G16" i="7"/>
  <c r="G18" i="7" s="1"/>
  <c r="E16" i="7"/>
  <c r="E18" i="7" s="1"/>
  <c r="C16" i="7"/>
  <c r="C18" i="7" s="1"/>
  <c r="O11" i="7"/>
  <c r="E32" i="1"/>
  <c r="C62" i="1"/>
  <c r="C52" i="1"/>
  <c r="I62" i="1"/>
  <c r="G62" i="1"/>
  <c r="E62" i="1"/>
  <c r="K16" i="7" l="1"/>
  <c r="K18" i="7" s="1"/>
  <c r="K16" i="8"/>
  <c r="K18" i="8" s="1"/>
  <c r="E54" i="11" l="1"/>
  <c r="I12" i="11"/>
  <c r="E12" i="11"/>
  <c r="O14" i="7" l="1"/>
  <c r="O16" i="7" s="1"/>
  <c r="O18" i="7" s="1"/>
  <c r="D52" i="12" l="1"/>
  <c r="H52" i="12"/>
  <c r="H72" i="12" s="1"/>
  <c r="H74" i="12" s="1"/>
  <c r="C54" i="11"/>
  <c r="C49" i="11"/>
  <c r="G12" i="11"/>
  <c r="C12" i="11"/>
  <c r="D72" i="12" l="1"/>
  <c r="D74" i="12" s="1"/>
  <c r="E52" i="1"/>
  <c r="E64" i="1" s="1"/>
  <c r="I87" i="1" l="1"/>
  <c r="E87" i="1"/>
  <c r="I52" i="1"/>
  <c r="I17" i="1"/>
  <c r="G17" i="1"/>
  <c r="C87" i="1" l="1"/>
  <c r="C32" i="1"/>
  <c r="E89" i="1"/>
  <c r="I64" i="1"/>
  <c r="I89" i="1" s="1"/>
  <c r="G32" i="1"/>
  <c r="I32" i="1"/>
  <c r="C64" i="1"/>
  <c r="G64" i="1"/>
  <c r="C89" i="1" l="1"/>
  <c r="G87" i="1"/>
  <c r="G89" i="1" l="1"/>
  <c r="C23" i="11"/>
  <c r="C27" i="11" s="1"/>
  <c r="C29" i="11" s="1"/>
  <c r="C35" i="11" l="1"/>
  <c r="C37" i="11" s="1"/>
  <c r="E23" i="11"/>
  <c r="G23" i="11"/>
  <c r="G27" i="11" s="1"/>
  <c r="G29" i="11" s="1"/>
  <c r="G35" i="11" l="1"/>
  <c r="G37" i="11" s="1"/>
  <c r="B52" i="12"/>
  <c r="B72" i="12" s="1"/>
  <c r="B74" i="12" s="1"/>
  <c r="E27" i="11"/>
  <c r="E29" i="11" s="1"/>
  <c r="E35" i="11" l="1"/>
  <c r="E37" i="11" s="1"/>
  <c r="F52" i="12"/>
  <c r="F72" i="12" s="1"/>
  <c r="F74" i="12" s="1"/>
  <c r="G49" i="11"/>
  <c r="G54" i="11"/>
  <c r="I17" i="10"/>
  <c r="I19" i="10" s="1"/>
  <c r="K16" i="10"/>
  <c r="K17" i="10" s="1"/>
  <c r="K19" i="10" s="1"/>
  <c r="I23" i="11" l="1"/>
  <c r="E49" i="11" l="1"/>
  <c r="I27" i="11"/>
  <c r="I29" i="11" s="1"/>
  <c r="I35" i="11" l="1"/>
  <c r="I37" i="11" s="1"/>
  <c r="I49" i="11"/>
  <c r="I54" i="11" l="1"/>
</calcChain>
</file>

<file path=xl/sharedStrings.xml><?xml version="1.0" encoding="utf-8"?>
<sst xmlns="http://schemas.openxmlformats.org/spreadsheetml/2006/main" count="423" uniqueCount="203">
  <si>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</si>
  <si>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</si>
  <si>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</si>
  <si>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</si>
  <si>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</si>
  <si>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</si>
  <si>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</si>
  <si>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</si>
  <si>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</si>
  <si>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</si>
  <si>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</si>
  <si>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</si>
  <si>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</si>
  <si>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</si>
  <si>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</si>
  <si>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</si>
  <si>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ส่วนของ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</si>
  <si>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</si>
  <si>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</si>
  <si>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</si>
  <si>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</si>
  <si>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31 ธันวาคม</t>
  </si>
  <si>
    <t>งบการเงินรวม</t>
  </si>
  <si>
    <t>งบการเงินเฉพาะกิจการ</t>
  </si>
  <si>
    <t xml:space="preserve">งบการเงินรวม </t>
  </si>
  <si>
    <t>รวมส่วนของ</t>
  </si>
  <si>
    <t>หนี้สินไม่หมุนเวียน</t>
  </si>
  <si>
    <t>รวมหนี้สิน</t>
  </si>
  <si>
    <t>เงินลงทุนในบริษัทย่อย</t>
  </si>
  <si>
    <t>ต้นทุนทางการเงิน</t>
  </si>
  <si>
    <t>ทุนสำรอง</t>
  </si>
  <si>
    <t>ตามกฎหมาย</t>
  </si>
  <si>
    <t>ค่าใช้จ่ายค้างจ่าย</t>
  </si>
  <si>
    <t>งบแสดงฐานะการเงิน</t>
  </si>
  <si>
    <t>ส่วนได้เสีย</t>
  </si>
  <si>
    <t>ที่ไม่มีอำนาจ</t>
  </si>
  <si>
    <t>ควบคุม</t>
  </si>
  <si>
    <t>ส่วนเกิน</t>
  </si>
  <si>
    <t>ค่าเสื่อมราคา</t>
  </si>
  <si>
    <t>ส่วนเกินมูลค่าหุ้นสามัญ</t>
  </si>
  <si>
    <t>ส่วนได้เสียที่ไม่มีอำนาจควบคุม</t>
  </si>
  <si>
    <t>หนี้สินและส่วนของผู้ถือหุ้น</t>
  </si>
  <si>
    <t>รวมหนี้สินไม่หมุนเวียน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</si>
  <si>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</si>
  <si>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</si>
  <si>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</si>
  <si>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</si>
  <si>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มูลค่าหุ้น</t>
  </si>
  <si>
    <t>รวมส่วนของบริษัทใหญ่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</si>
  <si>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</si>
  <si>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</si>
  <si>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หนี้สินไม่หมุนเวียนอื่น</t>
  </si>
  <si>
    <t>ชำระแล้ว</t>
  </si>
  <si>
    <t>ที่ออกและ</t>
  </si>
  <si>
    <t>เงินลงทุนชั่วคราว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</si>
  <si>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</si>
  <si>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</si>
  <si>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</si>
  <si>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</si>
  <si>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>ดอกเบี้ยรับ</t>
  </si>
  <si>
    <t>รวม</t>
  </si>
  <si>
    <t>รายการที่ไม่ใช่เงินสด</t>
  </si>
  <si>
    <t>สำหรับงวดสามเดือนสิ้นสุด</t>
  </si>
  <si>
    <t xml:space="preserve">        -</t>
  </si>
  <si>
    <t>(ไม่ได้ตรวจสอบ)</t>
  </si>
  <si>
    <t xml:space="preserve">งบการเงินเฉพาะกิจการ </t>
  </si>
  <si>
    <t>งบกำไรขาดทุนเบ็ดเสร็จ (ไม่ได้ตรวจสอบ)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</si>
  <si>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</si>
  <si>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</si>
  <si>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</si>
  <si>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</si>
  <si>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</si>
  <si>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</si>
  <si>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</si>
  <si>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</si>
  <si>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</si>
  <si>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</si>
  <si>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ขาดทุนสะสม</t>
  </si>
  <si>
    <t xml:space="preserve">       ขาดทุนสะสม</t>
  </si>
  <si>
    <t>กำไร (ขาดทุน) ต่อหุ้นปรับลด</t>
  </si>
  <si>
    <t>ของบริษัทใหญ่</t>
  </si>
  <si>
    <t>ภาษีเงินได้จ่ายออก</t>
  </si>
  <si>
    <t>กระแสเงินสดสุทธิใช้ไปในกิจกรรมจัดหาเงิน</t>
  </si>
  <si>
    <t>ต้นทุนในการจัดจำหน่าย</t>
  </si>
  <si>
    <t>ยอดคงเหลือ ณ วันที่ 1 มกราคม 2562</t>
  </si>
  <si>
    <t xml:space="preserve">   ขาดทุน</t>
  </si>
  <si>
    <t>กระแสเงินสดสุทธิใช้ไปในกิจกรรมลงทุน</t>
  </si>
  <si>
    <t>บริษัท อสมท จำกัด (มหาชน) และบริษัทย่อย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</si>
  <si>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</si>
  <si>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</si>
  <si>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รายได้รับล่วงหน้า</t>
  </si>
  <si>
    <t xml:space="preserve">   ที่ถึงกำหนดชำระภายในหนึ่งปี</t>
  </si>
  <si>
    <t>หนี้สินตามสัญญาเช่า</t>
  </si>
  <si>
    <t xml:space="preserve">รายได้รอตัดบัญชี </t>
  </si>
  <si>
    <t xml:space="preserve">   กำไรหรือขาดทุนในภายหลัง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</si>
  <si>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</si>
  <si>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</si>
  <si>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 (ขาดทุน) เบ็ดเสร็จรวมสำหรับงวด</t>
  </si>
  <si>
    <t>รวมรายการที่จะไม่ถูกจัดประเภทใหม่ไว้ใน</t>
  </si>
  <si>
    <t xml:space="preserve">   กำไรขาดทุนเบ็ดเสร็จอื่น</t>
  </si>
  <si>
    <t>ยอดคงเหลือ ณ วันที่ 1 มกราคม 2563</t>
  </si>
  <si>
    <t>เงินปันผลรับ</t>
  </si>
  <si>
    <t>เงินสดจ่ายซื้อสินทรัพย์ไม่มีตัวตน</t>
  </si>
  <si>
    <t>(ปรับปรุง)</t>
  </si>
  <si>
    <r>
      <t>งบการเงินรวม</t>
    </r>
    <r>
      <rPr>
        <sz val="15"/>
        <rFont val="Angsana New"/>
        <family val="1"/>
      </rPr>
      <t xml:space="preserve"> </t>
    </r>
  </si>
  <si>
    <t>ผลกระทบจากการเปลี่ยนแปลงนโยบายการบัญชี</t>
  </si>
  <si>
    <t>ขาดทุนเบ็ดเสร็จสำหรับงวด</t>
  </si>
  <si>
    <t>รวมขาดทุนเบ็ดเสร็จสำหรับงวด</t>
  </si>
  <si>
    <t>เงินสดและรายการเทียบเท่าเงินสดเพิ่มขึ้น (ลดลง) สุทธิ</t>
  </si>
  <si>
    <t>กลับรายการหนี้สูญและหนี้สงสัยจะสูญ</t>
  </si>
  <si>
    <t>เงินสดจ่ายเพื่อซื้ออาคารและอุปกรณ์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</si>
  <si>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</si>
  <si>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 xml:space="preserve">   เพื่อลดจำนวนหนี้สินซึ่งเกิดขึ้นจากสัญญาเช่าการเงิน)</t>
  </si>
  <si>
    <t>ดอกเบี้ยจ่าย</t>
  </si>
  <si>
    <t>เงินสดและรายการเทียบเท่าเงินสด ณ 1 มกราคม</t>
  </si>
  <si>
    <t>(พันบาท)</t>
  </si>
  <si>
    <t>กลับรายการขาดทุนจากการด้อยค่าซึ่งเป็น</t>
  </si>
  <si>
    <t xml:space="preserve">   ไปตาม TFRS 9</t>
  </si>
  <si>
    <t>สินทรัพย์ทางการเงินไม่หมุนเวียนอื่น</t>
  </si>
  <si>
    <t xml:space="preserve">   (2562: หนี้สินตามสัญญาเช่าการเงิน</t>
  </si>
  <si>
    <t xml:space="preserve">   ที่ถึงกำหนดชำระภายในหนึ่งปี)</t>
  </si>
  <si>
    <t xml:space="preserve">   (2562: หนี้สินตามสัญญาเช่าการเงิน)</t>
  </si>
  <si>
    <t>ประมาณการหนี้สินจากการถูกฟ้องร้อง</t>
  </si>
  <si>
    <t>ภาษีเงินได้ถูกหัก ณ ที่จ่ายรอขอคืน</t>
  </si>
  <si>
    <t xml:space="preserve">    (หุ้นสามัญจำนวน 767,000,000 หุ้น มูลค่า 5 บาท ต่อหุ้น)</t>
  </si>
  <si>
    <t xml:space="preserve">    (หุ้นสามัญจำนวน 687,099,210 หุ้น มูลค่า 5 บาท ต่อหุ้น)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</si>
  <si>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</si>
  <si>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</si>
  <si>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ธันวาคม 2562 ตามที่รายงานในงวดก่อน</t>
  </si>
  <si>
    <t>กำไรจากการแลกเปลี่ยนโฆษณา</t>
  </si>
  <si>
    <t>เจ้าหนี้การค้าและเจ้าหนี้อื่น</t>
  </si>
  <si>
    <t>รายได้จากการขายและให้บริการ</t>
  </si>
  <si>
    <t>ลูกหนี้อื่น</t>
  </si>
  <si>
    <t>ลูกหนี้การค้า</t>
  </si>
  <si>
    <t>เงินฝากสถาบันการเงินที่มีข้อจำกัดในการใช้</t>
  </si>
  <si>
    <t>เงินให้กู้ยืมระยะยาวแก่กิจการที่เกี่ยวข้องกัน</t>
  </si>
  <si>
    <t xml:space="preserve">   ชำระภายในหนึ่งปี</t>
  </si>
  <si>
    <t>ส่วนของหนี้สินตามสัญญาเช่าที่ถึงกำหนด</t>
  </si>
  <si>
    <t xml:space="preserve">   ผลประโยชน์พนักงาน</t>
  </si>
  <si>
    <t>ประมาณการหนี้สินไม่หมุนเวียนสำหรับ</t>
  </si>
  <si>
    <t>ต้นทุนจากการขายและให้บริการ</t>
  </si>
  <si>
    <t xml:space="preserve">   ขาดทุนในภายหลัง</t>
  </si>
  <si>
    <t>รายการที่จะไม่ถูกจัดประเภทใหม่ไว้ในกำไรหรือ</t>
  </si>
  <si>
    <t>ผลกำไรจากการวัดมูลค่าใหม่ของผลประโยชน์</t>
  </si>
  <si>
    <t xml:space="preserve">   พนักงานที่กำหนดไว้</t>
  </si>
  <si>
    <t>ใบอนุญาตให้ใช้คลื่นความถี่และ</t>
  </si>
  <si>
    <t xml:space="preserve">   ประกอบกิจการโทรทัศน์</t>
  </si>
  <si>
    <t>ผลขาดทุนจากการด้อยค่าของสินทรัพย์</t>
  </si>
  <si>
    <t>ขาดทุน (กำไร) จากอัตราแลกเปลี่ยนที่ยังไม่เกิดขึ้น</t>
  </si>
  <si>
    <t>เจ้าหนี้ค่าซื้ออาคารและอุปกรณ์</t>
  </si>
  <si>
    <t>เจ้าหนี้ค่าซื้อสินทรัพย์ไม่มีตัวตน</t>
  </si>
  <si>
    <t>ประมาณการหนี้สินผลประโยชน์พนักงาน</t>
  </si>
  <si>
    <t>ค่าตัดจำหน่าย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</si>
  <si>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</si>
  <si>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</si>
  <si>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</si>
  <si>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</si>
  <si>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</si>
  <si>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</si>
  <si>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</si>
  <si>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เงินสดและรายการเทียบเท่าเงินสด ณ 30 มิถุนายน</t>
  </si>
  <si>
    <t>รายการกับผู้ถือหุ้นที่บันทึกโดยตรงเข้าส่วนของผู้ถือหุ้น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</si>
  <si>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</si>
  <si>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</si>
  <si>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</si>
  <si>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</si>
  <si>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</si>
  <si>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 xml:space="preserve">   กำไรหรือขาดทุน</t>
  </si>
  <si>
    <t>ค่าใช้จ่ายภาษีเงินได้</t>
  </si>
  <si>
    <t>ประมาณการหนี้สินจากการถูกฟ้องร้องคดี</t>
  </si>
  <si>
    <t>เงินสดรับชำระคืนจากเงินให้กู้ยืมแก่กิจการที่เกี่ยวข้องกัน</t>
  </si>
  <si>
    <t>เงินสดรับจากการเปลี่ยนแปลงส่วนได้เสียในความเป็นเจ้าของ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</si>
  <si>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</si>
  <si>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กระแสเงินสดจากกิจกรรมดำเนินงาน (ต่อ)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</si>
  <si>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</si>
  <si>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</si>
  <si>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 xml:space="preserve">   เพิ่มหุ้นสามัญของส่วนได้เสียที่ไม่มีอำนาจควบคุมของบริษัทย่อย</t>
  </si>
  <si>
    <t xml:space="preserve">   กำไร</t>
  </si>
  <si>
    <t>กำไร (ขาดทุน) สำหรับงวดจากการดำเนินงานต่อเนื่อง</t>
  </si>
  <si>
    <t xml:space="preserve">   สุทธิจากภาษี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</si>
  <si>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</si>
  <si>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</si>
  <si>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</si>
  <si>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 xml:space="preserve">กำไร (ขาดทุน) สำหรับงวดจากการดำเนินงานที่ยกเลิก - </t>
  </si>
  <si>
    <t>การดำเนินงานต่อเนื่อง</t>
  </si>
  <si>
    <t>การดำเนินงานที่ยกเลิก</t>
  </si>
  <si>
    <t>3, 8</t>
  </si>
  <si>
    <t>3, 11</t>
  </si>
  <si>
    <t>3, 5, 11</t>
  </si>
  <si>
    <t>กลับรายการผลขาดทุนจากการด้อยค่าของใบอนุญาต</t>
  </si>
  <si>
    <t xml:space="preserve">   ให้ใช้คลื่นความถี่และประกอบกิจการโทรทัศน์</t>
  </si>
  <si>
    <t>กำไรขาดทุนเบ็ดเสร็จอื่นสำหรับงวด - สุทธิจากภาษีเงินได้</t>
  </si>
  <si>
    <t xml:space="preserve">   เงินทุนที่ได้รับจากผู้ถือหุ้น</t>
  </si>
  <si>
    <t xml:space="preserve">   รวมเงินทุนที่ได้รับจากผู้ถือหุ้น</t>
  </si>
  <si>
    <t>ปรับรายการที่กระทบกำไร (ขาดทุน) เป็นเงินสดรับ (จ่าย)</t>
  </si>
  <si>
    <t>กำไรสำหรับงวดจากการดำเนินงานที่ยกเลิก -</t>
  </si>
  <si>
    <t>กำไรจากการดำเนินงานที่ยกเลิก</t>
  </si>
  <si>
    <t>กำไรจากการคืนใบอนุญาตให้ใช้คลื่นความถี่</t>
  </si>
  <si>
    <t xml:space="preserve">   และประกอบกิจการโทรทัศน์</t>
  </si>
  <si>
    <t>เงินลงทุนชั่วคราวเพิ่มขึ้น</t>
  </si>
  <si>
    <t>เงินฝากสถาบันการเงินที่มีข้อจำกัดในการใช้ลดลง</t>
  </si>
  <si>
    <t>กลับรายการหนี้สินไม่หมุนเวียนอื่น</t>
  </si>
  <si>
    <t>ขาดทุนจากการปรับมูลค่ายุติธรรม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</si>
</sst>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_(* #,##0_);_(* \(#,##0\);_(* &quot;-&quot;??_);_(@_)"/>
    <numFmt numFmtId="191" formatCode="#,##0\ ;\(#,##0\)"/>
    <numFmt numFmtId="192" formatCode="#,##0;\(#,##0\)"/>
    <numFmt numFmtId="193" formatCode="#,##0.00\ ;\(#,##0.00\)"/>
    <numFmt numFmtId="194" formatCode="_(* #,##0.000_);_(* \(#,##0.000\);_(* &quot;-&quot;??_);_(@_)"/>
    <numFmt numFmtId="195" formatCode="_(* #,##0.00000_);_(* \(#,##0.00000\);_(* &quot;-&quot;??_);_(@_)"/>
    <numFmt numFmtId="196" formatCode="_(* #,##0.0000_);_(* \(#,##0.0000\);_(* &quot;-&quot;??_);_(@_)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&quot;\&quot;#,##0;[Red]&quot;\&quot;\-#,##0"/>
    <numFmt numFmtId="202" formatCode="&quot;\&quot;#,##0.00;[Red]&quot;\&quot;\-#,##0.00"/>
    <numFmt numFmtId="203" formatCode="0000.0"/>
    <numFmt numFmtId="204" formatCode="#,##0\ \ ;\(#,##0\)\ ;\—\ \ \ \ "/>
    <numFmt numFmtId="205" formatCode="_ * #,##0.00_ ;_ * \-#,##0.00_ ;_ * &quot;-&quot;??_ ;_ @_ "/>
    <numFmt numFmtId="206" formatCode="_ * #,##0_ ;_ * \-#,##0_ ;_ * &quot;-&quot;_ ;_ @_ "/>
    <numFmt numFmtId="207" formatCode="#,##0;\-#,##0;&quot;-&quot;"/>
    <numFmt numFmtId="208" formatCode="_-* #,##0.00_-;\(#,##0\)_-;_-* &quot;-&quot;??_-;_-@_-"/>
    <numFmt numFmtId="209" formatCode="_-* #,##0_-;\(#,##0\)_-;_-* &quot;-&quot;??_-;_-@_-"/>
    <numFmt numFmtId="210" formatCode="_-* #,##0.000_-;\(#,##0.000\)_-;_-* &quot;-&quot;??_-;_-@_-"/>
  </numFmts>
  <fonts count="41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1"/>
      <name val="?l?r ?o?S?V?b?N"/>
      <family val="1"/>
    </font>
    <font>
      <sz val="10"/>
      <color indexed="8"/>
      <name val="Arial"/>
      <family val="2"/>
    </font>
    <font>
      <b/>
      <sz val="10"/>
      <name val="Tms Rmn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7"/>
      <name val="Small Fonts"/>
      <family val="2"/>
    </font>
    <font>
      <sz val="14"/>
      <name val="AngsanaUPC"/>
      <family val="1"/>
      <charset val="222"/>
    </font>
    <font>
      <sz val="12"/>
      <name val="宋体"/>
      <charset val="134"/>
    </font>
    <font>
      <sz val="14"/>
      <name val="Cordia New"/>
      <family val="2"/>
    </font>
    <font>
      <u/>
      <sz val="12"/>
      <color indexed="36"/>
      <name val="宋体"/>
      <charset val="134"/>
    </font>
    <font>
      <sz val="10"/>
      <name val="Geneva"/>
      <family val="2"/>
    </font>
    <font>
      <sz val="11"/>
      <name val="明朝"/>
      <charset val="134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9">
    <xf numFmtId="0" fontId="0" fillId="0" borderId="0"/>
    <xf numFmtId="189" fontId="2" fillId="0" borderId="0" applyFont="0" applyFill="0" applyBorder="0" applyAlignment="0" applyProtection="0"/>
    <xf numFmtId="0" fontId="5" fillId="0" borderId="0"/>
    <xf numFmtId="189" fontId="1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15" fillId="0" borderId="0"/>
    <xf numFmtId="0" fontId="2" fillId="0" borderId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0" fontId="18" fillId="0" borderId="0"/>
    <xf numFmtId="207" fontId="19" fillId="0" borderId="0" applyFill="0" applyBorder="0" applyAlignment="0"/>
    <xf numFmtId="189" fontId="1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204" fontId="21" fillId="0" borderId="0">
      <alignment horizontal="right"/>
    </xf>
    <xf numFmtId="38" fontId="22" fillId="2" borderId="0" applyNumberFormat="0" applyBorder="0" applyAlignment="0" applyProtection="0"/>
    <xf numFmtId="0" fontId="23" fillId="0" borderId="7" applyNumberFormat="0" applyAlignment="0" applyProtection="0">
      <alignment horizontal="left" vertical="center"/>
    </xf>
    <xf numFmtId="0" fontId="23" fillId="0" borderId="2">
      <alignment horizontal="left" vertical="center"/>
    </xf>
    <xf numFmtId="10" fontId="22" fillId="3" borderId="8" applyNumberFormat="0" applyBorder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21" fillId="0" borderId="0"/>
    <xf numFmtId="0" fontId="21" fillId="0" borderId="0"/>
    <xf numFmtId="0" fontId="21" fillId="0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37" fontId="29" fillId="0" borderId="0"/>
    <xf numFmtId="203" fontId="30" fillId="0" borderId="0"/>
    <xf numFmtId="0" fontId="20" fillId="0" borderId="0"/>
    <xf numFmtId="10" fontId="2" fillId="0" borderId="0" applyFont="0" applyFill="0" applyBorder="0" applyAlignment="0" applyProtection="0"/>
    <xf numFmtId="9" fontId="28" fillId="0" borderId="9" applyNumberFormat="0" applyBorder="0"/>
    <xf numFmtId="1" fontId="2" fillId="0" borderId="10" applyNumberFormat="0" applyFill="0" applyAlignment="0" applyProtection="0">
      <alignment horizontal="center" vertical="center"/>
    </xf>
    <xf numFmtId="0" fontId="32" fillId="0" borderId="0" applyNumberFormat="0" applyBorder="0">
      <alignment vertical="center"/>
    </xf>
    <xf numFmtId="205" fontId="3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1" fillId="0" borderId="0"/>
    <xf numFmtId="205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0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202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0" fontId="17" fillId="0" borderId="0"/>
    <xf numFmtId="0" fontId="15" fillId="0" borderId="0"/>
    <xf numFmtId="0" fontId="5" fillId="0" borderId="0"/>
    <xf numFmtId="189" fontId="1" fillId="0" borderId="0" applyFont="0" applyFill="0" applyBorder="0" applyAlignment="0" applyProtection="0"/>
    <xf numFmtId="0" fontId="1" fillId="0" borderId="0"/>
    <xf numFmtId="189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38" fillId="0" borderId="0"/>
    <xf numFmtId="0" fontId="30" fillId="0" borderId="0"/>
    <xf numFmtId="189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15" fillId="0" borderId="0"/>
    <xf numFmtId="0" fontId="15" fillId="0" borderId="0"/>
    <xf numFmtId="189" fontId="17" fillId="0" borderId="0" applyFont="0" applyFill="0" applyBorder="0" applyAlignment="0" applyProtection="0"/>
    <xf numFmtId="0" fontId="15" fillId="0" borderId="0"/>
    <xf numFmtId="189" fontId="17" fillId="0" borderId="0" applyFont="0" applyFill="0" applyBorder="0" applyAlignment="0" applyProtection="0"/>
    <xf numFmtId="0" fontId="15" fillId="0" borderId="0"/>
    <xf numFmtId="0" fontId="15" fillId="0" borderId="0"/>
    <xf numFmtId="189" fontId="17" fillId="0" borderId="0" applyFont="0" applyFill="0" applyBorder="0" applyAlignment="0" applyProtection="0"/>
    <xf numFmtId="0" fontId="15" fillId="0" borderId="0"/>
    <xf numFmtId="189" fontId="1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189" fontId="10" fillId="0" borderId="0" applyFont="0" applyFill="0" applyBorder="0" applyAlignment="0" applyProtection="0"/>
    <xf numFmtId="43" fontId="40" fillId="0" borderId="0" applyFont="0" applyFill="0" applyBorder="0" applyAlignment="0" applyProtection="0"/>
  </cellStyleXfs>
  <cellXfs count="305">
    <xf numFmtId="0" fontId="0" fillId="0" borderId="0" xfId="0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5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190" fontId="5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0" fillId="0" borderId="0" xfId="0" applyFill="1" applyAlignment="1"/>
    <xf numFmtId="49" fontId="8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0" fontId="0" fillId="0" borderId="0" xfId="0" applyFill="1"/>
    <xf numFmtId="190" fontId="6" fillId="0" borderId="0" xfId="1" applyNumberFormat="1" applyFont="1" applyFill="1" applyAlignment="1"/>
    <xf numFmtId="190" fontId="5" fillId="0" borderId="0" xfId="1" applyNumberFormat="1" applyFont="1" applyFill="1" applyBorder="1" applyAlignment="1"/>
    <xf numFmtId="0" fontId="11" fillId="0" borderId="0" xfId="0" applyFont="1" applyFill="1" applyBorder="1" applyAlignment="1">
      <alignment horizontal="center"/>
    </xf>
    <xf numFmtId="0" fontId="11" fillId="0" borderId="0" xfId="0" applyFont="1" applyFill="1"/>
    <xf numFmtId="190" fontId="6" fillId="0" borderId="0" xfId="1" applyNumberFormat="1" applyFont="1" applyFill="1" applyBorder="1" applyAlignment="1"/>
    <xf numFmtId="0" fontId="4" fillId="0" borderId="0" xfId="0" applyFont="1" applyFill="1" applyAlignment="1"/>
    <xf numFmtId="0" fontId="10" fillId="0" borderId="0" xfId="0" applyFont="1" applyFill="1" applyAlignment="1">
      <alignment horizontal="center"/>
    </xf>
    <xf numFmtId="190" fontId="6" fillId="0" borderId="0" xfId="1" applyNumberFormat="1" applyFont="1" applyFill="1" applyBorder="1"/>
    <xf numFmtId="190" fontId="6" fillId="0" borderId="0" xfId="1" applyNumberFormat="1" applyFont="1" applyFill="1" applyBorder="1" applyAlignment="1">
      <alignment horizontal="right"/>
    </xf>
    <xf numFmtId="49" fontId="0" fillId="0" borderId="0" xfId="0" applyNumberFormat="1" applyFill="1" applyBorder="1" applyAlignment="1"/>
    <xf numFmtId="0" fontId="0" fillId="0" borderId="0" xfId="0" applyFill="1" applyAlignment="1">
      <alignment horizontal="left"/>
    </xf>
    <xf numFmtId="37" fontId="6" fillId="0" borderId="2" xfId="1" applyNumberFormat="1" applyFont="1" applyFill="1" applyBorder="1" applyAlignment="1">
      <alignment horizontal="right"/>
    </xf>
    <xf numFmtId="37" fontId="6" fillId="0" borderId="0" xfId="1" applyNumberFormat="1" applyFont="1" applyFill="1" applyAlignment="1"/>
    <xf numFmtId="37" fontId="6" fillId="0" borderId="0" xfId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/>
    <xf numFmtId="37" fontId="5" fillId="0" borderId="0" xfId="1" applyNumberFormat="1" applyFont="1" applyFill="1" applyBorder="1" applyAlignment="1"/>
    <xf numFmtId="37" fontId="0" fillId="0" borderId="0" xfId="1" applyNumberFormat="1" applyFont="1" applyFill="1" applyAlignment="1"/>
    <xf numFmtId="0" fontId="5" fillId="0" borderId="0" xfId="0" applyFont="1" applyFill="1" applyBorder="1" applyAlignment="1">
      <alignment horizontal="center"/>
    </xf>
    <xf numFmtId="190" fontId="0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4" fillId="0" borderId="0" xfId="0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91" fontId="0" fillId="0" borderId="0" xfId="0" applyNumberFormat="1" applyFont="1" applyFill="1" applyAlignment="1"/>
    <xf numFmtId="0" fontId="6" fillId="0" borderId="0" xfId="0" applyFont="1" applyFill="1"/>
    <xf numFmtId="190" fontId="6" fillId="0" borderId="2" xfId="1" applyNumberFormat="1" applyFont="1" applyFill="1" applyBorder="1" applyAlignment="1"/>
    <xf numFmtId="37" fontId="5" fillId="0" borderId="0" xfId="2" applyNumberFormat="1" applyFont="1" applyFill="1" applyAlignment="1"/>
    <xf numFmtId="0" fontId="0" fillId="0" borderId="0" xfId="2" applyFont="1" applyFill="1" applyAlignment="1">
      <alignment horizontal="left"/>
    </xf>
    <xf numFmtId="0" fontId="5" fillId="0" borderId="0" xfId="2" applyFill="1" applyAlignment="1">
      <alignment horizontal="left"/>
    </xf>
    <xf numFmtId="37" fontId="5" fillId="0" borderId="4" xfId="2" applyNumberFormat="1" applyFont="1" applyFill="1" applyBorder="1" applyAlignment="1"/>
    <xf numFmtId="49" fontId="0" fillId="0" borderId="0" xfId="0" applyNumberFormat="1" applyFont="1" applyFill="1" applyBorder="1" applyAlignment="1"/>
    <xf numFmtId="191" fontId="0" fillId="0" borderId="0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6" fillId="0" borderId="0" xfId="0" applyFont="1" applyFill="1" applyBorder="1"/>
    <xf numFmtId="190" fontId="6" fillId="0" borderId="4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6" fillId="0" borderId="0" xfId="0" applyNumberFormat="1" applyFont="1" applyFill="1" applyBorder="1"/>
    <xf numFmtId="190" fontId="0" fillId="0" borderId="0" xfId="1" applyNumberFormat="1" applyFont="1" applyFill="1" applyAlignment="1"/>
    <xf numFmtId="190" fontId="6" fillId="0" borderId="2" xfId="1" applyNumberFormat="1" applyFont="1" applyFill="1" applyBorder="1" applyAlignment="1">
      <alignment horizontal="center"/>
    </xf>
    <xf numFmtId="190" fontId="6" fillId="0" borderId="4" xfId="0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 applyBorder="1"/>
    <xf numFmtId="190" fontId="0" fillId="0" borderId="5" xfId="1" applyNumberFormat="1" applyFont="1" applyFill="1" applyBorder="1" applyAlignment="1">
      <alignment horizontal="center"/>
    </xf>
    <xf numFmtId="190" fontId="11" fillId="0" borderId="5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92" fontId="5" fillId="0" borderId="1" xfId="2" applyNumberFormat="1" applyFont="1" applyFill="1" applyBorder="1" applyAlignment="1"/>
    <xf numFmtId="0" fontId="10" fillId="0" borderId="0" xfId="0" applyFont="1" applyFill="1" applyAlignment="1"/>
    <xf numFmtId="0" fontId="3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2" applyFont="1" applyFill="1" applyBorder="1" applyAlignment="1">
      <alignment horizontal="left"/>
    </xf>
    <xf numFmtId="37" fontId="6" fillId="0" borderId="2" xfId="1" applyNumberFormat="1" applyFont="1" applyFill="1" applyBorder="1" applyAlignment="1"/>
    <xf numFmtId="0" fontId="0" fillId="0" borderId="0" xfId="0" applyFont="1" applyFill="1" applyAlignment="1">
      <alignment horizontal="left"/>
    </xf>
    <xf numFmtId="37" fontId="0" fillId="0" borderId="0" xfId="0" applyNumberFormat="1" applyFont="1" applyFill="1" applyAlignment="1"/>
    <xf numFmtId="49" fontId="0" fillId="0" borderId="0" xfId="0" applyNumberFormat="1" applyFont="1" applyFill="1" applyAlignment="1"/>
    <xf numFmtId="37" fontId="6" fillId="0" borderId="4" xfId="1" applyNumberFormat="1" applyFont="1" applyFill="1" applyBorder="1" applyAlignment="1"/>
    <xf numFmtId="0" fontId="9" fillId="0" borderId="0" xfId="0" applyFont="1" applyFill="1" applyAlignment="1">
      <alignment horizontal="left"/>
    </xf>
    <xf numFmtId="0" fontId="6" fillId="0" borderId="0" xfId="0" applyFont="1" applyAlignment="1"/>
    <xf numFmtId="37" fontId="6" fillId="0" borderId="1" xfId="1" applyNumberFormat="1" applyFont="1" applyFill="1" applyBorder="1" applyAlignment="1"/>
    <xf numFmtId="190" fontId="7" fillId="0" borderId="0" xfId="1" applyNumberFormat="1" applyFont="1" applyFill="1" applyBorder="1" applyAlignment="1">
      <alignment horizontal="center"/>
    </xf>
    <xf numFmtId="190" fontId="7" fillId="0" borderId="0" xfId="1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49" fontId="5" fillId="0" borderId="0" xfId="0" applyNumberFormat="1" applyFont="1" applyFill="1" applyAlignment="1">
      <alignment vertical="top" wrapText="1"/>
    </xf>
    <xf numFmtId="37" fontId="6" fillId="0" borderId="4" xfId="1" applyNumberFormat="1" applyFont="1" applyFill="1" applyBorder="1" applyAlignment="1">
      <alignment horizontal="right"/>
    </xf>
    <xf numFmtId="189" fontId="2" fillId="0" borderId="0" xfId="1" applyFont="1" applyFill="1" applyBorder="1" applyAlignment="1"/>
    <xf numFmtId="189" fontId="0" fillId="0" borderId="0" xfId="1" applyFont="1" applyFill="1" applyAlignment="1"/>
    <xf numFmtId="3" fontId="6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center"/>
    </xf>
    <xf numFmtId="190" fontId="6" fillId="0" borderId="1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37" fontId="5" fillId="0" borderId="0" xfId="4" applyNumberFormat="1" applyFont="1" applyFill="1" applyAlignment="1"/>
    <xf numFmtId="37" fontId="6" fillId="0" borderId="0" xfId="4" applyNumberFormat="1" applyFont="1" applyFill="1" applyAlignment="1"/>
    <xf numFmtId="0" fontId="13" fillId="0" borderId="0" xfId="0" applyFont="1" applyFill="1" applyAlignment="1">
      <alignment horizontal="left"/>
    </xf>
    <xf numFmtId="190" fontId="5" fillId="0" borderId="0" xfId="4" applyNumberFormat="1" applyFont="1" applyFill="1" applyBorder="1" applyAlignment="1"/>
    <xf numFmtId="37" fontId="5" fillId="0" borderId="0" xfId="0" applyNumberFormat="1" applyFont="1" applyFill="1" applyAlignment="1"/>
    <xf numFmtId="49" fontId="6" fillId="0" borderId="0" xfId="0" applyNumberFormat="1" applyFont="1" applyFill="1" applyAlignment="1">
      <alignment vertical="top" wrapText="1"/>
    </xf>
    <xf numFmtId="191" fontId="6" fillId="0" borderId="3" xfId="1" applyNumberFormat="1" applyFont="1" applyFill="1" applyBorder="1" applyAlignment="1"/>
    <xf numFmtId="37" fontId="6" fillId="0" borderId="0" xfId="4" applyNumberFormat="1" applyFont="1" applyFill="1" applyBorder="1" applyAlignment="1"/>
    <xf numFmtId="0" fontId="6" fillId="0" borderId="0" xfId="0" applyFont="1" applyFill="1" applyBorder="1" applyAlignment="1"/>
    <xf numFmtId="193" fontId="6" fillId="0" borderId="0" xfId="0" applyNumberFormat="1" applyFont="1" applyFill="1" applyBorder="1" applyAlignment="1"/>
    <xf numFmtId="190" fontId="0" fillId="0" borderId="1" xfId="4" applyNumberFormat="1" applyFont="1" applyFill="1" applyBorder="1" applyAlignment="1">
      <alignment horizontal="center"/>
    </xf>
    <xf numFmtId="37" fontId="6" fillId="0" borderId="0" xfId="4" applyNumberFormat="1" applyFont="1" applyFill="1" applyBorder="1" applyAlignment="1">
      <alignment horizontal="right"/>
    </xf>
    <xf numFmtId="191" fontId="6" fillId="0" borderId="0" xfId="4" applyNumberFormat="1" applyFont="1" applyFill="1" applyBorder="1" applyAlignment="1"/>
    <xf numFmtId="0" fontId="6" fillId="0" borderId="0" xfId="0" applyFont="1" applyBorder="1" applyAlignment="1">
      <alignment wrapText="1"/>
    </xf>
    <xf numFmtId="37" fontId="6" fillId="0" borderId="0" xfId="0" applyNumberFormat="1" applyFont="1" applyAlignment="1">
      <alignment wrapText="1"/>
    </xf>
    <xf numFmtId="190" fontId="6" fillId="0" borderId="0" xfId="4" applyNumberFormat="1" applyFont="1" applyFill="1" applyBorder="1" applyAlignment="1"/>
    <xf numFmtId="193" fontId="7" fillId="0" borderId="0" xfId="4" applyNumberFormat="1" applyFont="1" applyFill="1" applyBorder="1" applyAlignment="1">
      <alignment horizontal="center"/>
    </xf>
    <xf numFmtId="190" fontId="6" fillId="0" borderId="2" xfId="4" applyNumberFormat="1" applyFont="1" applyFill="1" applyBorder="1" applyAlignment="1"/>
    <xf numFmtId="190" fontId="6" fillId="0" borderId="3" xfId="4" applyNumberFormat="1" applyFont="1" applyFill="1" applyBorder="1" applyAlignment="1"/>
    <xf numFmtId="0" fontId="0" fillId="0" borderId="0" xfId="0" applyFont="1" applyFill="1" applyAlignment="1">
      <alignment horizontal="center"/>
    </xf>
    <xf numFmtId="37" fontId="6" fillId="0" borderId="6" xfId="4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0" fontId="0" fillId="0" borderId="0" xfId="1" applyNumberFormat="1" applyFont="1" applyFill="1" applyBorder="1"/>
    <xf numFmtId="190" fontId="0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right"/>
    </xf>
    <xf numFmtId="190" fontId="6" fillId="0" borderId="3" xfId="1" applyNumberFormat="1" applyFont="1" applyFill="1" applyBorder="1" applyAlignment="1">
      <alignment horizontal="right"/>
    </xf>
    <xf numFmtId="190" fontId="6" fillId="0" borderId="4" xfId="1" applyNumberFormat="1" applyFont="1" applyFill="1" applyBorder="1" applyAlignment="1"/>
    <xf numFmtId="190" fontId="11" fillId="0" borderId="0" xfId="1" applyNumberFormat="1" applyFont="1" applyFill="1" applyBorder="1"/>
    <xf numFmtId="190" fontId="11" fillId="0" borderId="0" xfId="1" applyNumberFormat="1" applyFont="1" applyFill="1"/>
    <xf numFmtId="190" fontId="5" fillId="0" borderId="0" xfId="1" applyNumberFormat="1" applyFont="1" applyFill="1" applyBorder="1"/>
    <xf numFmtId="190" fontId="0" fillId="0" borderId="0" xfId="1" applyNumberFormat="1" applyFont="1" applyFill="1"/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vertical="top"/>
    </xf>
    <xf numFmtId="189" fontId="5" fillId="0" borderId="0" xfId="1" applyFont="1" applyFill="1" applyBorder="1" applyAlignment="1"/>
    <xf numFmtId="190" fontId="5" fillId="0" borderId="0" xfId="0" applyNumberFormat="1" applyFont="1" applyFill="1" applyAlignment="1"/>
    <xf numFmtId="194" fontId="5" fillId="0" borderId="0" xfId="0" applyNumberFormat="1" applyFont="1" applyFill="1" applyAlignment="1"/>
    <xf numFmtId="196" fontId="5" fillId="0" borderId="0" xfId="0" applyNumberFormat="1" applyFont="1" applyFill="1" applyAlignment="1"/>
    <xf numFmtId="195" fontId="5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37" fontId="6" fillId="0" borderId="0" xfId="0" applyNumberFormat="1" applyFont="1" applyFill="1" applyAlignment="1">
      <alignment wrapText="1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90" fontId="6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190" fontId="6" fillId="0" borderId="0" xfId="1" applyNumberFormat="1" applyFont="1" applyFill="1" applyBorder="1" applyAlignment="1">
      <alignment horizontal="center"/>
    </xf>
    <xf numFmtId="189" fontId="0" fillId="0" borderId="0" xfId="1" applyFont="1" applyFill="1" applyBorder="1" applyAlignment="1">
      <alignment horizontal="left" indent="4"/>
    </xf>
    <xf numFmtId="189" fontId="0" fillId="0" borderId="1" xfId="1" applyFont="1" applyFill="1" applyBorder="1" applyAlignment="1">
      <alignment horizontal="center"/>
    </xf>
    <xf numFmtId="189" fontId="6" fillId="0" borderId="2" xfId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90" fontId="0" fillId="0" borderId="0" xfId="0" applyNumberFormat="1" applyFont="1" applyFill="1" applyAlignment="1"/>
    <xf numFmtId="190" fontId="5" fillId="0" borderId="0" xfId="2" applyNumberFormat="1" applyFont="1" applyFill="1" applyAlignment="1"/>
    <xf numFmtId="189" fontId="0" fillId="0" borderId="0" xfId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90" fontId="5" fillId="0" borderId="1" xfId="4" applyNumberFormat="1" applyFont="1" applyFill="1" applyBorder="1" applyAlignment="1"/>
    <xf numFmtId="190" fontId="6" fillId="0" borderId="1" xfId="4" applyNumberFormat="1" applyFont="1" applyFill="1" applyBorder="1" applyAlignment="1"/>
    <xf numFmtId="190" fontId="5" fillId="0" borderId="0" xfId="1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43" fontId="5" fillId="0" borderId="0" xfId="0" applyNumberFormat="1" applyFont="1" applyFill="1" applyAlignment="1"/>
    <xf numFmtId="189" fontId="5" fillId="0" borderId="0" xfId="1" applyFont="1" applyFill="1" applyBorder="1"/>
    <xf numFmtId="208" fontId="39" fillId="0" borderId="0" xfId="0" applyNumberFormat="1" applyFont="1" applyFill="1" applyAlignment="1"/>
    <xf numFmtId="208" fontId="39" fillId="0" borderId="0" xfId="0" applyNumberFormat="1" applyFont="1" applyFill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90" fontId="0" fillId="0" borderId="1" xfId="1" applyNumberFormat="1" applyFont="1" applyFill="1" applyBorder="1" applyAlignment="1">
      <alignment horizontal="right"/>
    </xf>
    <xf numFmtId="190" fontId="0" fillId="0" borderId="1" xfId="1" applyNumberFormat="1" applyFont="1" applyFill="1" applyBorder="1" applyAlignment="1"/>
    <xf numFmtId="37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190" fontId="0" fillId="0" borderId="0" xfId="0" applyNumberFormat="1" applyFont="1" applyFill="1" applyAlignment="1">
      <alignment horizontal="right"/>
    </xf>
    <xf numFmtId="208" fontId="5" fillId="0" borderId="1" xfId="0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2" applyFont="1" applyFill="1" applyAlignment="1">
      <alignment horizontal="left"/>
    </xf>
    <xf numFmtId="209" fontId="5" fillId="0" borderId="1" xfId="0" applyNumberFormat="1" applyFont="1" applyFill="1" applyBorder="1" applyAlignment="1"/>
    <xf numFmtId="190" fontId="6" fillId="0" borderId="0" xfId="1" applyNumberFormat="1" applyFont="1" applyFill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190" fontId="5" fillId="0" borderId="0" xfId="1" applyNumberFormat="1" applyFont="1" applyFill="1" applyAlignment="1"/>
    <xf numFmtId="37" fontId="0" fillId="0" borderId="0" xfId="2" applyNumberFormat="1" applyFont="1" applyFill="1" applyAlignment="1"/>
    <xf numFmtId="192" fontId="5" fillId="0" borderId="0" xfId="2" applyNumberFormat="1" applyFont="1" applyFill="1" applyBorder="1" applyAlignment="1"/>
    <xf numFmtId="190" fontId="6" fillId="0" borderId="0" xfId="0" applyNumberFormat="1" applyFont="1" applyFill="1" applyBorder="1" applyAlignment="1"/>
    <xf numFmtId="0" fontId="10" fillId="0" borderId="0" xfId="0" applyFont="1" applyFill="1" applyBorder="1" applyAlignment="1"/>
    <xf numFmtId="189" fontId="6" fillId="0" borderId="0" xfId="1" applyFont="1" applyFill="1" applyBorder="1" applyAlignment="1">
      <alignment horizontal="center"/>
    </xf>
    <xf numFmtId="190" fontId="5" fillId="0" borderId="0" xfId="0" applyNumberFormat="1" applyFont="1" applyFill="1" applyBorder="1" applyAlignment="1"/>
    <xf numFmtId="189" fontId="5" fillId="0" borderId="0" xfId="1" applyFont="1" applyFill="1" applyBorder="1" applyAlignment="1">
      <alignment horizontal="center"/>
    </xf>
    <xf numFmtId="190" fontId="0" fillId="0" borderId="0" xfId="0" applyNumberFormat="1" applyFont="1" applyFill="1" applyBorder="1"/>
    <xf numFmtId="190" fontId="0" fillId="0" borderId="0" xfId="0" applyNumberFormat="1" applyFont="1" applyFill="1" applyBorder="1" applyAlignment="1"/>
    <xf numFmtId="190" fontId="11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90" fontId="5" fillId="0" borderId="0" xfId="2" applyNumberFormat="1" applyFont="1" applyFill="1" applyBorder="1" applyAlignment="1"/>
    <xf numFmtId="37" fontId="0" fillId="0" borderId="0" xfId="0" applyNumberFormat="1" applyFont="1" applyFill="1" applyBorder="1" applyAlignment="1"/>
    <xf numFmtId="37" fontId="5" fillId="0" borderId="0" xfId="2" applyNumberFormat="1" applyFont="1" applyFill="1" applyBorder="1" applyAlignment="1"/>
    <xf numFmtId="189" fontId="0" fillId="0" borderId="0" xfId="1" applyFont="1" applyFill="1" applyBorder="1" applyAlignment="1"/>
    <xf numFmtId="0" fontId="0" fillId="0" borderId="0" xfId="0" applyFill="1" applyBorder="1" applyAlignment="1"/>
    <xf numFmtId="37" fontId="0" fillId="0" borderId="0" xfId="2" applyNumberFormat="1" applyFont="1" applyFill="1" applyBorder="1" applyAlignment="1"/>
    <xf numFmtId="0" fontId="0" fillId="0" borderId="0" xfId="0" applyFont="1" applyAlignment="1">
      <alignment horizontal="left"/>
    </xf>
    <xf numFmtId="209" fontId="5" fillId="0" borderId="0" xfId="0" applyNumberFormat="1" applyFont="1" applyFill="1" applyBorder="1" applyAlignment="1"/>
    <xf numFmtId="208" fontId="5" fillId="0" borderId="0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6" fillId="0" borderId="0" xfId="88" applyNumberFormat="1" applyFont="1" applyAlignment="1">
      <alignment horizontal="left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0" fillId="0" borderId="0" xfId="0" applyNumberFormat="1"/>
    <xf numFmtId="190" fontId="0" fillId="0" borderId="0" xfId="1" applyNumberFormat="1" applyFont="1" applyAlignment="1">
      <alignment horizontal="right"/>
    </xf>
    <xf numFmtId="190" fontId="0" fillId="0" borderId="0" xfId="1" applyNumberFormat="1" applyFont="1"/>
    <xf numFmtId="190" fontId="0" fillId="0" borderId="0" xfId="1" applyNumberFormat="1" applyFont="1" applyAlignment="1">
      <alignment horizontal="center"/>
    </xf>
    <xf numFmtId="190" fontId="0" fillId="0" borderId="1" xfId="1" applyNumberFormat="1" applyFont="1" applyBorder="1" applyAlignment="1">
      <alignment horizontal="right"/>
    </xf>
    <xf numFmtId="190" fontId="0" fillId="0" borderId="1" xfId="1" applyNumberFormat="1" applyFont="1" applyBorder="1"/>
    <xf numFmtId="190" fontId="0" fillId="0" borderId="0" xfId="84" applyNumberFormat="1" applyFont="1" applyAlignment="1">
      <alignment horizontal="right"/>
    </xf>
    <xf numFmtId="0" fontId="0" fillId="0" borderId="0" xfId="83" applyFont="1" applyAlignment="1">
      <alignment horizontal="right"/>
    </xf>
    <xf numFmtId="0" fontId="0" fillId="0" borderId="0" xfId="83" applyFont="1"/>
    <xf numFmtId="49" fontId="7" fillId="0" borderId="0" xfId="0" applyNumberFormat="1" applyFo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89" fontId="5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5" fillId="0" borderId="0" xfId="1" applyFont="1" applyFill="1" applyAlignme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90" fontId="0" fillId="0" borderId="0" xfId="4" applyNumberFormat="1" applyFont="1" applyFill="1" applyBorder="1" applyAlignment="1"/>
    <xf numFmtId="190" fontId="11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208" fontId="39" fillId="0" borderId="0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/>
    <xf numFmtId="190" fontId="5" fillId="0" borderId="0" xfId="1" applyNumberFormat="1" applyFont="1" applyFill="1"/>
    <xf numFmtId="189" fontId="6" fillId="0" borderId="1" xfId="1" applyFont="1" applyFill="1" applyBorder="1" applyAlignment="1">
      <alignment horizontal="center"/>
    </xf>
    <xf numFmtId="190" fontId="6" fillId="0" borderId="1" xfId="1" applyNumberFormat="1" applyFont="1" applyFill="1" applyBorder="1" applyAlignment="1">
      <alignment horizontal="center"/>
    </xf>
    <xf numFmtId="0" fontId="6" fillId="0" borderId="0" xfId="0" applyFont="1" applyAlignment="1">
      <alignment wrapText="1"/>
    </xf>
    <xf numFmtId="49" fontId="0" fillId="0" borderId="0" xfId="0" applyNumberFormat="1" applyFo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/>
    <xf numFmtId="190" fontId="0" fillId="0" borderId="0" xfId="4" applyNumberFormat="1" applyFont="1" applyFill="1" applyBorder="1" applyAlignment="1">
      <alignment horizontal="center"/>
    </xf>
    <xf numFmtId="37" fontId="5" fillId="0" borderId="0" xfId="4" applyNumberFormat="1" applyFont="1" applyFill="1" applyBorder="1" applyAlignment="1"/>
    <xf numFmtId="37" fontId="5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wrapText="1"/>
    </xf>
    <xf numFmtId="37" fontId="6" fillId="0" borderId="0" xfId="0" applyNumberFormat="1" applyFont="1" applyBorder="1" applyAlignment="1">
      <alignment wrapText="1"/>
    </xf>
    <xf numFmtId="41" fontId="5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49" fontId="0" fillId="0" borderId="0" xfId="0" applyNumberFormat="1" applyFill="1"/>
    <xf numFmtId="49" fontId="0" fillId="0" borderId="0" xfId="0" applyNumberFormat="1" applyFont="1" applyFill="1" applyAlignment="1">
      <alignment vertical="top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90" fontId="6" fillId="0" borderId="4" xfId="4" applyNumberFormat="1" applyFont="1" applyFill="1" applyBorder="1" applyAlignment="1"/>
    <xf numFmtId="194" fontId="5" fillId="0" borderId="0" xfId="1" applyNumberFormat="1" applyFont="1" applyFill="1" applyAlignment="1"/>
    <xf numFmtId="194" fontId="5" fillId="0" borderId="0" xfId="1" applyNumberFormat="1" applyFont="1" applyFill="1" applyBorder="1" applyAlignment="1"/>
    <xf numFmtId="195" fontId="5" fillId="0" borderId="0" xfId="1" applyNumberFormat="1" applyFont="1" applyFill="1" applyAlignment="1"/>
    <xf numFmtId="195" fontId="5" fillId="0" borderId="0" xfId="1" applyNumberFormat="1" applyFont="1" applyFill="1" applyBorder="1" applyAlignment="1"/>
    <xf numFmtId="210" fontId="5" fillId="0" borderId="4" xfId="4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210" fontId="7" fillId="0" borderId="0" xfId="4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</cellXfs>
  <cellStyles count="89">
    <cellStyle name="??" xfId="6"/>
    <cellStyle name="?? [0.00]_ADMAG" xfId="7"/>
    <cellStyle name="???? [0.00]_ADMAG" xfId="8"/>
    <cellStyle name="????_ADMAG" xfId="9"/>
    <cellStyle name="??_ADMAG" xfId="10"/>
    <cellStyle name="’??? [0.00]_TMCA Spreadsheet(body)" xfId="11"/>
    <cellStyle name="’???_TMCA Spreadsheet(body)" xfId="12"/>
    <cellStyle name="•W?_TMCA Spreadsheet(body)" xfId="13"/>
    <cellStyle name="Calc Currency (0)" xfId="14"/>
    <cellStyle name="Comma" xfId="1" builtinId="3"/>
    <cellStyle name="Comma  - Style1" xfId="16"/>
    <cellStyle name="Comma 10" xfId="78"/>
    <cellStyle name="Comma 11" xfId="64"/>
    <cellStyle name="Comma 12" xfId="74"/>
    <cellStyle name="Comma 13" xfId="79"/>
    <cellStyle name="Comma 14" xfId="80"/>
    <cellStyle name="Comma 15" xfId="81"/>
    <cellStyle name="Comma 15 3" xfId="88"/>
    <cellStyle name="Comma 16" xfId="82"/>
    <cellStyle name="Comma 2" xfId="3"/>
    <cellStyle name="Comma 2 2" xfId="4"/>
    <cellStyle name="Comma 2 3" xfId="56"/>
    <cellStyle name="Comma 2 4" xfId="59"/>
    <cellStyle name="Comma 2 5" xfId="63"/>
    <cellStyle name="Comma 3" xfId="54"/>
    <cellStyle name="Comma 4" xfId="58"/>
    <cellStyle name="Comma 5" xfId="62"/>
    <cellStyle name="Comma 6" xfId="15"/>
    <cellStyle name="Comma 7" xfId="67"/>
    <cellStyle name="Comma 8" xfId="72"/>
    <cellStyle name="Comma 8 2" xfId="87"/>
    <cellStyle name="Comma 9" xfId="69"/>
    <cellStyle name="Curren - Style3" xfId="17"/>
    <cellStyle name="Curren - Style4" xfId="18"/>
    <cellStyle name="Format Number Column" xfId="19"/>
    <cellStyle name="Grey" xfId="20"/>
    <cellStyle name="Header1" xfId="21"/>
    <cellStyle name="Header2" xfId="22"/>
    <cellStyle name="Input [yellow]" xfId="23"/>
    <cellStyle name="KPMG Heading 1" xfId="24"/>
    <cellStyle name="KPMG Heading 2" xfId="25"/>
    <cellStyle name="KPMG Heading 3" xfId="26"/>
    <cellStyle name="KPMG Heading 4" xfId="27"/>
    <cellStyle name="KPMG Normal" xfId="28"/>
    <cellStyle name="KPMG Normal Text" xfId="29"/>
    <cellStyle name="KPMG Normal_10" xfId="30"/>
    <cellStyle name="Milliers [0]_AR1194" xfId="31"/>
    <cellStyle name="Milliers_AR1194" xfId="32"/>
    <cellStyle name="Mon?taire [0]_AR1194" xfId="33"/>
    <cellStyle name="Mon?taire_AR1194" xfId="34"/>
    <cellStyle name="no dec" xfId="35"/>
    <cellStyle name="Normal" xfId="0" builtinId="0"/>
    <cellStyle name="Normal - Style1" xfId="36"/>
    <cellStyle name="Normal - Style5" xfId="37"/>
    <cellStyle name="Normal 10" xfId="65"/>
    <cellStyle name="Normal 11" xfId="73"/>
    <cellStyle name="Normal 12" xfId="68"/>
    <cellStyle name="Normal 13" xfId="71"/>
    <cellStyle name="Normal 14" xfId="70"/>
    <cellStyle name="Normal 15" xfId="76"/>
    <cellStyle name="Normal 16" xfId="66"/>
    <cellStyle name="Normal 2" xfId="2"/>
    <cellStyle name="Normal 2 2" xfId="53"/>
    <cellStyle name="Normal 2 3" xfId="51"/>
    <cellStyle name="Normal 3" xfId="55"/>
    <cellStyle name="Normal 3 2" xfId="85"/>
    <cellStyle name="Normal 4" xfId="57"/>
    <cellStyle name="Normal 4 2" xfId="60"/>
    <cellStyle name="Normal 5" xfId="61"/>
    <cellStyle name="Normal 6" xfId="5"/>
    <cellStyle name="Normal 7" xfId="52"/>
    <cellStyle name="Normal 8" xfId="75"/>
    <cellStyle name="Normal 9" xfId="77"/>
    <cellStyle name="Normal 9 2" xfId="86"/>
    <cellStyle name="Percent [2]" xfId="38"/>
    <cellStyle name="PERCENTAGE" xfId="39"/>
    <cellStyle name="Quantity" xfId="40"/>
    <cellStyle name="style1" xfId="41"/>
    <cellStyle name="เครื่องหมายจุลภาค 2" xfId="84"/>
    <cellStyle name="ปกติ_MCOT_31DEC47 Thai" xfId="83"/>
    <cellStyle name="千位分隔_10原料汇总" xfId="42"/>
    <cellStyle name="后继超级链接" xfId="43"/>
    <cellStyle name="常规_03-三表 (1)" xfId="44"/>
    <cellStyle name="桁区切り [0.00]_laroux" xfId="45"/>
    <cellStyle name="桁区切り_laroux" xfId="46"/>
    <cellStyle name="標準_JP_NEW_9512" xfId="47"/>
    <cellStyle name="超级链接" xfId="48"/>
    <cellStyle name="通貨 [0.00]_laroux" xfId="49"/>
    <cellStyle name="通貨_laroux" xfId="50"/>
  </cellStyles>
  <dxfs count="0"/>
  <tableStyles count="0" defaultTableStyle="TableStyleMedium9" defaultPivotStyle="PivotStyleLight16"/>
  <colors>
    <mruColors>
      <color rgb="FFCCE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1"/>
  <sheetViews>
    <sheetView view="pageBreakPreview" topLeftCell="A85" zoomScaleNormal="100" zoomScaleSheetLayoutView="100" workbookViewId="0">
      <selection activeCell="C86" sqref="C86:E86"/>
    </sheetView>
  </sheetViews>
  <sheetFormatPr defaultRowHeight="24" customHeight="1"/>
  <cols>
    <col min="1" max="1" width="40.85546875" style="10" customWidth="1"/>
    <col min="2" max="2" width="9.7109375" style="4" customWidth="1"/>
    <col min="3" max="3" width="15.7109375" style="4" customWidth="1"/>
    <col min="4" max="4" width="1.28515625" style="17" customWidth="1"/>
    <col min="5" max="5" width="15.42578125" style="4" customWidth="1"/>
    <col min="6" max="6" width="1.42578125" style="17" customWidth="1"/>
    <col min="7" max="7" width="15.7109375" style="4" customWidth="1"/>
    <col min="8" max="8" width="1.28515625" style="17" customWidth="1"/>
    <col min="9" max="9" width="15.7109375" style="4" customWidth="1"/>
    <col min="10" max="11" width="3.85546875" style="4" customWidth="1"/>
    <col min="12" max="12" width="11.42578125" style="4" bestFit="1" customWidth="1"/>
    <col min="13" max="13" width="4.140625" style="4" customWidth="1"/>
    <col min="14" max="14" width="11.42578125" style="4" customWidth="1"/>
    <col min="15" max="15" width="4.42578125" style="4" customWidth="1"/>
    <col min="16" max="16" width="11.85546875" style="4" customWidth="1"/>
    <col min="17" max="17" width="2.42578125" style="4" customWidth="1"/>
    <col min="18" max="18" width="11.85546875" style="4" customWidth="1"/>
    <col min="19" max="19" width="9.140625" style="4"/>
    <col min="20" max="20" width="11.7109375" style="4" customWidth="1"/>
    <col min="21" max="21" width="10.85546875" style="4" customWidth="1"/>
    <col min="22" max="205" width="9.140625" style="4"/>
    <col min="206" max="206" width="36.140625" style="4" customWidth="1"/>
    <col min="207" max="207" width="8.7109375" style="4" customWidth="1"/>
    <col min="208" max="208" width="11.5703125" style="4" customWidth="1"/>
    <col min="209" max="209" width="1.85546875" style="4" customWidth="1"/>
    <col min="210" max="210" width="11.5703125" style="4" customWidth="1"/>
    <col min="211" max="211" width="1.85546875" style="4" customWidth="1"/>
    <col min="212" max="212" width="11.5703125" style="4" customWidth="1"/>
    <col min="213" max="213" width="1.85546875" style="4" customWidth="1"/>
    <col min="214" max="214" width="11.5703125" style="4" customWidth="1"/>
    <col min="215" max="215" width="14.5703125" style="4" bestFit="1" customWidth="1"/>
    <col min="216" max="218" width="10.5703125" style="4" customWidth="1"/>
    <col min="219" max="461" width="9.140625" style="4"/>
    <col min="462" max="462" width="36.140625" style="4" customWidth="1"/>
    <col min="463" max="463" width="8.7109375" style="4" customWidth="1"/>
    <col min="464" max="464" width="11.5703125" style="4" customWidth="1"/>
    <col min="465" max="465" width="1.85546875" style="4" customWidth="1"/>
    <col min="466" max="466" width="11.5703125" style="4" customWidth="1"/>
    <col min="467" max="467" width="1.85546875" style="4" customWidth="1"/>
    <col min="468" max="468" width="11.5703125" style="4" customWidth="1"/>
    <col min="469" max="469" width="1.85546875" style="4" customWidth="1"/>
    <col min="470" max="470" width="11.5703125" style="4" customWidth="1"/>
    <col min="471" max="471" width="14.5703125" style="4" bestFit="1" customWidth="1"/>
    <col min="472" max="474" width="10.5703125" style="4" customWidth="1"/>
    <col min="475" max="717" width="9.140625" style="4"/>
    <col min="718" max="718" width="36.140625" style="4" customWidth="1"/>
    <col min="719" max="719" width="8.7109375" style="4" customWidth="1"/>
    <col min="720" max="720" width="11.5703125" style="4" customWidth="1"/>
    <col min="721" max="721" width="1.85546875" style="4" customWidth="1"/>
    <col min="722" max="722" width="11.5703125" style="4" customWidth="1"/>
    <col min="723" max="723" width="1.85546875" style="4" customWidth="1"/>
    <col min="724" max="724" width="11.5703125" style="4" customWidth="1"/>
    <col min="725" max="725" width="1.85546875" style="4" customWidth="1"/>
    <col min="726" max="726" width="11.5703125" style="4" customWidth="1"/>
    <col min="727" max="727" width="14.5703125" style="4" bestFit="1" customWidth="1"/>
    <col min="728" max="730" width="10.5703125" style="4" customWidth="1"/>
    <col min="731" max="973" width="9.140625" style="4"/>
    <col min="974" max="974" width="36.140625" style="4" customWidth="1"/>
    <col min="975" max="975" width="8.7109375" style="4" customWidth="1"/>
    <col min="976" max="976" width="11.5703125" style="4" customWidth="1"/>
    <col min="977" max="977" width="1.85546875" style="4" customWidth="1"/>
    <col min="978" max="978" width="11.5703125" style="4" customWidth="1"/>
    <col min="979" max="979" width="1.85546875" style="4" customWidth="1"/>
    <col min="980" max="980" width="11.5703125" style="4" customWidth="1"/>
    <col min="981" max="981" width="1.85546875" style="4" customWidth="1"/>
    <col min="982" max="982" width="11.5703125" style="4" customWidth="1"/>
    <col min="983" max="983" width="14.5703125" style="4" bestFit="1" customWidth="1"/>
    <col min="984" max="986" width="10.5703125" style="4" customWidth="1"/>
    <col min="987" max="1229" width="9.140625" style="4"/>
    <col min="1230" max="1230" width="36.140625" style="4" customWidth="1"/>
    <col min="1231" max="1231" width="8.7109375" style="4" customWidth="1"/>
    <col min="1232" max="1232" width="11.5703125" style="4" customWidth="1"/>
    <col min="1233" max="1233" width="1.85546875" style="4" customWidth="1"/>
    <col min="1234" max="1234" width="11.5703125" style="4" customWidth="1"/>
    <col min="1235" max="1235" width="1.85546875" style="4" customWidth="1"/>
    <col min="1236" max="1236" width="11.5703125" style="4" customWidth="1"/>
    <col min="1237" max="1237" width="1.85546875" style="4" customWidth="1"/>
    <col min="1238" max="1238" width="11.5703125" style="4" customWidth="1"/>
    <col min="1239" max="1239" width="14.5703125" style="4" bestFit="1" customWidth="1"/>
    <col min="1240" max="1242" width="10.5703125" style="4" customWidth="1"/>
    <col min="1243" max="1485" width="9.140625" style="4"/>
    <col min="1486" max="1486" width="36.140625" style="4" customWidth="1"/>
    <col min="1487" max="1487" width="8.7109375" style="4" customWidth="1"/>
    <col min="1488" max="1488" width="11.5703125" style="4" customWidth="1"/>
    <col min="1489" max="1489" width="1.85546875" style="4" customWidth="1"/>
    <col min="1490" max="1490" width="11.5703125" style="4" customWidth="1"/>
    <col min="1491" max="1491" width="1.85546875" style="4" customWidth="1"/>
    <col min="1492" max="1492" width="11.5703125" style="4" customWidth="1"/>
    <col min="1493" max="1493" width="1.85546875" style="4" customWidth="1"/>
    <col min="1494" max="1494" width="11.5703125" style="4" customWidth="1"/>
    <col min="1495" max="1495" width="14.5703125" style="4" bestFit="1" customWidth="1"/>
    <col min="1496" max="1498" width="10.5703125" style="4" customWidth="1"/>
    <col min="1499" max="1741" width="9.140625" style="4"/>
    <col min="1742" max="1742" width="36.140625" style="4" customWidth="1"/>
    <col min="1743" max="1743" width="8.7109375" style="4" customWidth="1"/>
    <col min="1744" max="1744" width="11.5703125" style="4" customWidth="1"/>
    <col min="1745" max="1745" width="1.85546875" style="4" customWidth="1"/>
    <col min="1746" max="1746" width="11.5703125" style="4" customWidth="1"/>
    <col min="1747" max="1747" width="1.85546875" style="4" customWidth="1"/>
    <col min="1748" max="1748" width="11.5703125" style="4" customWidth="1"/>
    <col min="1749" max="1749" width="1.85546875" style="4" customWidth="1"/>
    <col min="1750" max="1750" width="11.5703125" style="4" customWidth="1"/>
    <col min="1751" max="1751" width="14.5703125" style="4" bestFit="1" customWidth="1"/>
    <col min="1752" max="1754" width="10.5703125" style="4" customWidth="1"/>
    <col min="1755" max="1997" width="9.140625" style="4"/>
    <col min="1998" max="1998" width="36.140625" style="4" customWidth="1"/>
    <col min="1999" max="1999" width="8.7109375" style="4" customWidth="1"/>
    <col min="2000" max="2000" width="11.5703125" style="4" customWidth="1"/>
    <col min="2001" max="2001" width="1.85546875" style="4" customWidth="1"/>
    <col min="2002" max="2002" width="11.5703125" style="4" customWidth="1"/>
    <col min="2003" max="2003" width="1.85546875" style="4" customWidth="1"/>
    <col min="2004" max="2004" width="11.5703125" style="4" customWidth="1"/>
    <col min="2005" max="2005" width="1.85546875" style="4" customWidth="1"/>
    <col min="2006" max="2006" width="11.5703125" style="4" customWidth="1"/>
    <col min="2007" max="2007" width="14.5703125" style="4" bestFit="1" customWidth="1"/>
    <col min="2008" max="2010" width="10.5703125" style="4" customWidth="1"/>
    <col min="2011" max="2253" width="9.140625" style="4"/>
    <col min="2254" max="2254" width="36.140625" style="4" customWidth="1"/>
    <col min="2255" max="2255" width="8.7109375" style="4" customWidth="1"/>
    <col min="2256" max="2256" width="11.5703125" style="4" customWidth="1"/>
    <col min="2257" max="2257" width="1.85546875" style="4" customWidth="1"/>
    <col min="2258" max="2258" width="11.5703125" style="4" customWidth="1"/>
    <col min="2259" max="2259" width="1.85546875" style="4" customWidth="1"/>
    <col min="2260" max="2260" width="11.5703125" style="4" customWidth="1"/>
    <col min="2261" max="2261" width="1.85546875" style="4" customWidth="1"/>
    <col min="2262" max="2262" width="11.5703125" style="4" customWidth="1"/>
    <col min="2263" max="2263" width="14.5703125" style="4" bestFit="1" customWidth="1"/>
    <col min="2264" max="2266" width="10.5703125" style="4" customWidth="1"/>
    <col min="2267" max="2509" width="9.140625" style="4"/>
    <col min="2510" max="2510" width="36.140625" style="4" customWidth="1"/>
    <col min="2511" max="2511" width="8.7109375" style="4" customWidth="1"/>
    <col min="2512" max="2512" width="11.5703125" style="4" customWidth="1"/>
    <col min="2513" max="2513" width="1.85546875" style="4" customWidth="1"/>
    <col min="2514" max="2514" width="11.5703125" style="4" customWidth="1"/>
    <col min="2515" max="2515" width="1.85546875" style="4" customWidth="1"/>
    <col min="2516" max="2516" width="11.5703125" style="4" customWidth="1"/>
    <col min="2517" max="2517" width="1.85546875" style="4" customWidth="1"/>
    <col min="2518" max="2518" width="11.5703125" style="4" customWidth="1"/>
    <col min="2519" max="2519" width="14.5703125" style="4" bestFit="1" customWidth="1"/>
    <col min="2520" max="2522" width="10.5703125" style="4" customWidth="1"/>
    <col min="2523" max="2765" width="9.140625" style="4"/>
    <col min="2766" max="2766" width="36.140625" style="4" customWidth="1"/>
    <col min="2767" max="2767" width="8.7109375" style="4" customWidth="1"/>
    <col min="2768" max="2768" width="11.5703125" style="4" customWidth="1"/>
    <col min="2769" max="2769" width="1.85546875" style="4" customWidth="1"/>
    <col min="2770" max="2770" width="11.5703125" style="4" customWidth="1"/>
    <col min="2771" max="2771" width="1.85546875" style="4" customWidth="1"/>
    <col min="2772" max="2772" width="11.5703125" style="4" customWidth="1"/>
    <col min="2773" max="2773" width="1.85546875" style="4" customWidth="1"/>
    <col min="2774" max="2774" width="11.5703125" style="4" customWidth="1"/>
    <col min="2775" max="2775" width="14.5703125" style="4" bestFit="1" customWidth="1"/>
    <col min="2776" max="2778" width="10.5703125" style="4" customWidth="1"/>
    <col min="2779" max="3021" width="9.140625" style="4"/>
    <col min="3022" max="3022" width="36.140625" style="4" customWidth="1"/>
    <col min="3023" max="3023" width="8.7109375" style="4" customWidth="1"/>
    <col min="3024" max="3024" width="11.5703125" style="4" customWidth="1"/>
    <col min="3025" max="3025" width="1.85546875" style="4" customWidth="1"/>
    <col min="3026" max="3026" width="11.5703125" style="4" customWidth="1"/>
    <col min="3027" max="3027" width="1.85546875" style="4" customWidth="1"/>
    <col min="3028" max="3028" width="11.5703125" style="4" customWidth="1"/>
    <col min="3029" max="3029" width="1.85546875" style="4" customWidth="1"/>
    <col min="3030" max="3030" width="11.5703125" style="4" customWidth="1"/>
    <col min="3031" max="3031" width="14.5703125" style="4" bestFit="1" customWidth="1"/>
    <col min="3032" max="3034" width="10.5703125" style="4" customWidth="1"/>
    <col min="3035" max="3277" width="9.140625" style="4"/>
    <col min="3278" max="3278" width="36.140625" style="4" customWidth="1"/>
    <col min="3279" max="3279" width="8.7109375" style="4" customWidth="1"/>
    <col min="3280" max="3280" width="11.5703125" style="4" customWidth="1"/>
    <col min="3281" max="3281" width="1.85546875" style="4" customWidth="1"/>
    <col min="3282" max="3282" width="11.5703125" style="4" customWidth="1"/>
    <col min="3283" max="3283" width="1.85546875" style="4" customWidth="1"/>
    <col min="3284" max="3284" width="11.5703125" style="4" customWidth="1"/>
    <col min="3285" max="3285" width="1.85546875" style="4" customWidth="1"/>
    <col min="3286" max="3286" width="11.5703125" style="4" customWidth="1"/>
    <col min="3287" max="3287" width="14.5703125" style="4" bestFit="1" customWidth="1"/>
    <col min="3288" max="3290" width="10.5703125" style="4" customWidth="1"/>
    <col min="3291" max="3533" width="9.140625" style="4"/>
    <col min="3534" max="3534" width="36.140625" style="4" customWidth="1"/>
    <col min="3535" max="3535" width="8.7109375" style="4" customWidth="1"/>
    <col min="3536" max="3536" width="11.5703125" style="4" customWidth="1"/>
    <col min="3537" max="3537" width="1.85546875" style="4" customWidth="1"/>
    <col min="3538" max="3538" width="11.5703125" style="4" customWidth="1"/>
    <col min="3539" max="3539" width="1.85546875" style="4" customWidth="1"/>
    <col min="3540" max="3540" width="11.5703125" style="4" customWidth="1"/>
    <col min="3541" max="3541" width="1.85546875" style="4" customWidth="1"/>
    <col min="3542" max="3542" width="11.5703125" style="4" customWidth="1"/>
    <col min="3543" max="3543" width="14.5703125" style="4" bestFit="1" customWidth="1"/>
    <col min="3544" max="3546" width="10.5703125" style="4" customWidth="1"/>
    <col min="3547" max="3789" width="9.140625" style="4"/>
    <col min="3790" max="3790" width="36.140625" style="4" customWidth="1"/>
    <col min="3791" max="3791" width="8.7109375" style="4" customWidth="1"/>
    <col min="3792" max="3792" width="11.5703125" style="4" customWidth="1"/>
    <col min="3793" max="3793" width="1.85546875" style="4" customWidth="1"/>
    <col min="3794" max="3794" width="11.5703125" style="4" customWidth="1"/>
    <col min="3795" max="3795" width="1.85546875" style="4" customWidth="1"/>
    <col min="3796" max="3796" width="11.5703125" style="4" customWidth="1"/>
    <col min="3797" max="3797" width="1.85546875" style="4" customWidth="1"/>
    <col min="3798" max="3798" width="11.5703125" style="4" customWidth="1"/>
    <col min="3799" max="3799" width="14.5703125" style="4" bestFit="1" customWidth="1"/>
    <col min="3800" max="3802" width="10.5703125" style="4" customWidth="1"/>
    <col min="3803" max="4045" width="9.140625" style="4"/>
    <col min="4046" max="4046" width="36.140625" style="4" customWidth="1"/>
    <col min="4047" max="4047" width="8.7109375" style="4" customWidth="1"/>
    <col min="4048" max="4048" width="11.5703125" style="4" customWidth="1"/>
    <col min="4049" max="4049" width="1.85546875" style="4" customWidth="1"/>
    <col min="4050" max="4050" width="11.5703125" style="4" customWidth="1"/>
    <col min="4051" max="4051" width="1.85546875" style="4" customWidth="1"/>
    <col min="4052" max="4052" width="11.5703125" style="4" customWidth="1"/>
    <col min="4053" max="4053" width="1.85546875" style="4" customWidth="1"/>
    <col min="4054" max="4054" width="11.5703125" style="4" customWidth="1"/>
    <col min="4055" max="4055" width="14.5703125" style="4" bestFit="1" customWidth="1"/>
    <col min="4056" max="4058" width="10.5703125" style="4" customWidth="1"/>
    <col min="4059" max="4301" width="9.140625" style="4"/>
    <col min="4302" max="4302" width="36.140625" style="4" customWidth="1"/>
    <col min="4303" max="4303" width="8.7109375" style="4" customWidth="1"/>
    <col min="4304" max="4304" width="11.5703125" style="4" customWidth="1"/>
    <col min="4305" max="4305" width="1.85546875" style="4" customWidth="1"/>
    <col min="4306" max="4306" width="11.5703125" style="4" customWidth="1"/>
    <col min="4307" max="4307" width="1.85546875" style="4" customWidth="1"/>
    <col min="4308" max="4308" width="11.5703125" style="4" customWidth="1"/>
    <col min="4309" max="4309" width="1.85546875" style="4" customWidth="1"/>
    <col min="4310" max="4310" width="11.5703125" style="4" customWidth="1"/>
    <col min="4311" max="4311" width="14.5703125" style="4" bestFit="1" customWidth="1"/>
    <col min="4312" max="4314" width="10.5703125" style="4" customWidth="1"/>
    <col min="4315" max="4557" width="9.140625" style="4"/>
    <col min="4558" max="4558" width="36.140625" style="4" customWidth="1"/>
    <col min="4559" max="4559" width="8.7109375" style="4" customWidth="1"/>
    <col min="4560" max="4560" width="11.5703125" style="4" customWidth="1"/>
    <col min="4561" max="4561" width="1.85546875" style="4" customWidth="1"/>
    <col min="4562" max="4562" width="11.5703125" style="4" customWidth="1"/>
    <col min="4563" max="4563" width="1.85546875" style="4" customWidth="1"/>
    <col min="4564" max="4564" width="11.5703125" style="4" customWidth="1"/>
    <col min="4565" max="4565" width="1.85546875" style="4" customWidth="1"/>
    <col min="4566" max="4566" width="11.5703125" style="4" customWidth="1"/>
    <col min="4567" max="4567" width="14.5703125" style="4" bestFit="1" customWidth="1"/>
    <col min="4568" max="4570" width="10.5703125" style="4" customWidth="1"/>
    <col min="4571" max="4813" width="9.140625" style="4"/>
    <col min="4814" max="4814" width="36.140625" style="4" customWidth="1"/>
    <col min="4815" max="4815" width="8.7109375" style="4" customWidth="1"/>
    <col min="4816" max="4816" width="11.5703125" style="4" customWidth="1"/>
    <col min="4817" max="4817" width="1.85546875" style="4" customWidth="1"/>
    <col min="4818" max="4818" width="11.5703125" style="4" customWidth="1"/>
    <col min="4819" max="4819" width="1.85546875" style="4" customWidth="1"/>
    <col min="4820" max="4820" width="11.5703125" style="4" customWidth="1"/>
    <col min="4821" max="4821" width="1.85546875" style="4" customWidth="1"/>
    <col min="4822" max="4822" width="11.5703125" style="4" customWidth="1"/>
    <col min="4823" max="4823" width="14.5703125" style="4" bestFit="1" customWidth="1"/>
    <col min="4824" max="4826" width="10.5703125" style="4" customWidth="1"/>
    <col min="4827" max="5069" width="9.140625" style="4"/>
    <col min="5070" max="5070" width="36.140625" style="4" customWidth="1"/>
    <col min="5071" max="5071" width="8.7109375" style="4" customWidth="1"/>
    <col min="5072" max="5072" width="11.5703125" style="4" customWidth="1"/>
    <col min="5073" max="5073" width="1.85546875" style="4" customWidth="1"/>
    <col min="5074" max="5074" width="11.5703125" style="4" customWidth="1"/>
    <col min="5075" max="5075" width="1.85546875" style="4" customWidth="1"/>
    <col min="5076" max="5076" width="11.5703125" style="4" customWidth="1"/>
    <col min="5077" max="5077" width="1.85546875" style="4" customWidth="1"/>
    <col min="5078" max="5078" width="11.5703125" style="4" customWidth="1"/>
    <col min="5079" max="5079" width="14.5703125" style="4" bestFit="1" customWidth="1"/>
    <col min="5080" max="5082" width="10.5703125" style="4" customWidth="1"/>
    <col min="5083" max="5325" width="9.140625" style="4"/>
    <col min="5326" max="5326" width="36.140625" style="4" customWidth="1"/>
    <col min="5327" max="5327" width="8.7109375" style="4" customWidth="1"/>
    <col min="5328" max="5328" width="11.5703125" style="4" customWidth="1"/>
    <col min="5329" max="5329" width="1.85546875" style="4" customWidth="1"/>
    <col min="5330" max="5330" width="11.5703125" style="4" customWidth="1"/>
    <col min="5331" max="5331" width="1.85546875" style="4" customWidth="1"/>
    <col min="5332" max="5332" width="11.5703125" style="4" customWidth="1"/>
    <col min="5333" max="5333" width="1.85546875" style="4" customWidth="1"/>
    <col min="5334" max="5334" width="11.5703125" style="4" customWidth="1"/>
    <col min="5335" max="5335" width="14.5703125" style="4" bestFit="1" customWidth="1"/>
    <col min="5336" max="5338" width="10.5703125" style="4" customWidth="1"/>
    <col min="5339" max="5581" width="9.140625" style="4"/>
    <col min="5582" max="5582" width="36.140625" style="4" customWidth="1"/>
    <col min="5583" max="5583" width="8.7109375" style="4" customWidth="1"/>
    <col min="5584" max="5584" width="11.5703125" style="4" customWidth="1"/>
    <col min="5585" max="5585" width="1.85546875" style="4" customWidth="1"/>
    <col min="5586" max="5586" width="11.5703125" style="4" customWidth="1"/>
    <col min="5587" max="5587" width="1.85546875" style="4" customWidth="1"/>
    <col min="5588" max="5588" width="11.5703125" style="4" customWidth="1"/>
    <col min="5589" max="5589" width="1.85546875" style="4" customWidth="1"/>
    <col min="5590" max="5590" width="11.5703125" style="4" customWidth="1"/>
    <col min="5591" max="5591" width="14.5703125" style="4" bestFit="1" customWidth="1"/>
    <col min="5592" max="5594" width="10.5703125" style="4" customWidth="1"/>
    <col min="5595" max="5837" width="9.140625" style="4"/>
    <col min="5838" max="5838" width="36.140625" style="4" customWidth="1"/>
    <col min="5839" max="5839" width="8.7109375" style="4" customWidth="1"/>
    <col min="5840" max="5840" width="11.5703125" style="4" customWidth="1"/>
    <col min="5841" max="5841" width="1.85546875" style="4" customWidth="1"/>
    <col min="5842" max="5842" width="11.5703125" style="4" customWidth="1"/>
    <col min="5843" max="5843" width="1.85546875" style="4" customWidth="1"/>
    <col min="5844" max="5844" width="11.5703125" style="4" customWidth="1"/>
    <col min="5845" max="5845" width="1.85546875" style="4" customWidth="1"/>
    <col min="5846" max="5846" width="11.5703125" style="4" customWidth="1"/>
    <col min="5847" max="5847" width="14.5703125" style="4" bestFit="1" customWidth="1"/>
    <col min="5848" max="5850" width="10.5703125" style="4" customWidth="1"/>
    <col min="5851" max="6093" width="9.140625" style="4"/>
    <col min="6094" max="6094" width="36.140625" style="4" customWidth="1"/>
    <col min="6095" max="6095" width="8.7109375" style="4" customWidth="1"/>
    <col min="6096" max="6096" width="11.5703125" style="4" customWidth="1"/>
    <col min="6097" max="6097" width="1.85546875" style="4" customWidth="1"/>
    <col min="6098" max="6098" width="11.5703125" style="4" customWidth="1"/>
    <col min="6099" max="6099" width="1.85546875" style="4" customWidth="1"/>
    <col min="6100" max="6100" width="11.5703125" style="4" customWidth="1"/>
    <col min="6101" max="6101" width="1.85546875" style="4" customWidth="1"/>
    <col min="6102" max="6102" width="11.5703125" style="4" customWidth="1"/>
    <col min="6103" max="6103" width="14.5703125" style="4" bestFit="1" customWidth="1"/>
    <col min="6104" max="6106" width="10.5703125" style="4" customWidth="1"/>
    <col min="6107" max="6349" width="9.140625" style="4"/>
    <col min="6350" max="6350" width="36.140625" style="4" customWidth="1"/>
    <col min="6351" max="6351" width="8.7109375" style="4" customWidth="1"/>
    <col min="6352" max="6352" width="11.5703125" style="4" customWidth="1"/>
    <col min="6353" max="6353" width="1.85546875" style="4" customWidth="1"/>
    <col min="6354" max="6354" width="11.5703125" style="4" customWidth="1"/>
    <col min="6355" max="6355" width="1.85546875" style="4" customWidth="1"/>
    <col min="6356" max="6356" width="11.5703125" style="4" customWidth="1"/>
    <col min="6357" max="6357" width="1.85546875" style="4" customWidth="1"/>
    <col min="6358" max="6358" width="11.5703125" style="4" customWidth="1"/>
    <col min="6359" max="6359" width="14.5703125" style="4" bestFit="1" customWidth="1"/>
    <col min="6360" max="6362" width="10.5703125" style="4" customWidth="1"/>
    <col min="6363" max="6605" width="9.140625" style="4"/>
    <col min="6606" max="6606" width="36.140625" style="4" customWidth="1"/>
    <col min="6607" max="6607" width="8.7109375" style="4" customWidth="1"/>
    <col min="6608" max="6608" width="11.5703125" style="4" customWidth="1"/>
    <col min="6609" max="6609" width="1.85546875" style="4" customWidth="1"/>
    <col min="6610" max="6610" width="11.5703125" style="4" customWidth="1"/>
    <col min="6611" max="6611" width="1.85546875" style="4" customWidth="1"/>
    <col min="6612" max="6612" width="11.5703125" style="4" customWidth="1"/>
    <col min="6613" max="6613" width="1.85546875" style="4" customWidth="1"/>
    <col min="6614" max="6614" width="11.5703125" style="4" customWidth="1"/>
    <col min="6615" max="6615" width="14.5703125" style="4" bestFit="1" customWidth="1"/>
    <col min="6616" max="6618" width="10.5703125" style="4" customWidth="1"/>
    <col min="6619" max="6861" width="9.140625" style="4"/>
    <col min="6862" max="6862" width="36.140625" style="4" customWidth="1"/>
    <col min="6863" max="6863" width="8.7109375" style="4" customWidth="1"/>
    <col min="6864" max="6864" width="11.5703125" style="4" customWidth="1"/>
    <col min="6865" max="6865" width="1.85546875" style="4" customWidth="1"/>
    <col min="6866" max="6866" width="11.5703125" style="4" customWidth="1"/>
    <col min="6867" max="6867" width="1.85546875" style="4" customWidth="1"/>
    <col min="6868" max="6868" width="11.5703125" style="4" customWidth="1"/>
    <col min="6869" max="6869" width="1.85546875" style="4" customWidth="1"/>
    <col min="6870" max="6870" width="11.5703125" style="4" customWidth="1"/>
    <col min="6871" max="6871" width="14.5703125" style="4" bestFit="1" customWidth="1"/>
    <col min="6872" max="6874" width="10.5703125" style="4" customWidth="1"/>
    <col min="6875" max="7117" width="9.140625" style="4"/>
    <col min="7118" max="7118" width="36.140625" style="4" customWidth="1"/>
    <col min="7119" max="7119" width="8.7109375" style="4" customWidth="1"/>
    <col min="7120" max="7120" width="11.5703125" style="4" customWidth="1"/>
    <col min="7121" max="7121" width="1.85546875" style="4" customWidth="1"/>
    <col min="7122" max="7122" width="11.5703125" style="4" customWidth="1"/>
    <col min="7123" max="7123" width="1.85546875" style="4" customWidth="1"/>
    <col min="7124" max="7124" width="11.5703125" style="4" customWidth="1"/>
    <col min="7125" max="7125" width="1.85546875" style="4" customWidth="1"/>
    <col min="7126" max="7126" width="11.5703125" style="4" customWidth="1"/>
    <col min="7127" max="7127" width="14.5703125" style="4" bestFit="1" customWidth="1"/>
    <col min="7128" max="7130" width="10.5703125" style="4" customWidth="1"/>
    <col min="7131" max="7373" width="9.140625" style="4"/>
    <col min="7374" max="7374" width="36.140625" style="4" customWidth="1"/>
    <col min="7375" max="7375" width="8.7109375" style="4" customWidth="1"/>
    <col min="7376" max="7376" width="11.5703125" style="4" customWidth="1"/>
    <col min="7377" max="7377" width="1.85546875" style="4" customWidth="1"/>
    <col min="7378" max="7378" width="11.5703125" style="4" customWidth="1"/>
    <col min="7379" max="7379" width="1.85546875" style="4" customWidth="1"/>
    <col min="7380" max="7380" width="11.5703125" style="4" customWidth="1"/>
    <col min="7381" max="7381" width="1.85546875" style="4" customWidth="1"/>
    <col min="7382" max="7382" width="11.5703125" style="4" customWidth="1"/>
    <col min="7383" max="7383" width="14.5703125" style="4" bestFit="1" customWidth="1"/>
    <col min="7384" max="7386" width="10.5703125" style="4" customWidth="1"/>
    <col min="7387" max="7629" width="9.140625" style="4"/>
    <col min="7630" max="7630" width="36.140625" style="4" customWidth="1"/>
    <col min="7631" max="7631" width="8.7109375" style="4" customWidth="1"/>
    <col min="7632" max="7632" width="11.5703125" style="4" customWidth="1"/>
    <col min="7633" max="7633" width="1.85546875" style="4" customWidth="1"/>
    <col min="7634" max="7634" width="11.5703125" style="4" customWidth="1"/>
    <col min="7635" max="7635" width="1.85546875" style="4" customWidth="1"/>
    <col min="7636" max="7636" width="11.5703125" style="4" customWidth="1"/>
    <col min="7637" max="7637" width="1.85546875" style="4" customWidth="1"/>
    <col min="7638" max="7638" width="11.5703125" style="4" customWidth="1"/>
    <col min="7639" max="7639" width="14.5703125" style="4" bestFit="1" customWidth="1"/>
    <col min="7640" max="7642" width="10.5703125" style="4" customWidth="1"/>
    <col min="7643" max="7885" width="9.140625" style="4"/>
    <col min="7886" max="7886" width="36.140625" style="4" customWidth="1"/>
    <col min="7887" max="7887" width="8.7109375" style="4" customWidth="1"/>
    <col min="7888" max="7888" width="11.5703125" style="4" customWidth="1"/>
    <col min="7889" max="7889" width="1.85546875" style="4" customWidth="1"/>
    <col min="7890" max="7890" width="11.5703125" style="4" customWidth="1"/>
    <col min="7891" max="7891" width="1.85546875" style="4" customWidth="1"/>
    <col min="7892" max="7892" width="11.5703125" style="4" customWidth="1"/>
    <col min="7893" max="7893" width="1.85546875" style="4" customWidth="1"/>
    <col min="7894" max="7894" width="11.5703125" style="4" customWidth="1"/>
    <col min="7895" max="7895" width="14.5703125" style="4" bestFit="1" customWidth="1"/>
    <col min="7896" max="7898" width="10.5703125" style="4" customWidth="1"/>
    <col min="7899" max="8141" width="9.140625" style="4"/>
    <col min="8142" max="8142" width="36.140625" style="4" customWidth="1"/>
    <col min="8143" max="8143" width="8.7109375" style="4" customWidth="1"/>
    <col min="8144" max="8144" width="11.5703125" style="4" customWidth="1"/>
    <col min="8145" max="8145" width="1.85546875" style="4" customWidth="1"/>
    <col min="8146" max="8146" width="11.5703125" style="4" customWidth="1"/>
    <col min="8147" max="8147" width="1.85546875" style="4" customWidth="1"/>
    <col min="8148" max="8148" width="11.5703125" style="4" customWidth="1"/>
    <col min="8149" max="8149" width="1.85546875" style="4" customWidth="1"/>
    <col min="8150" max="8150" width="11.5703125" style="4" customWidth="1"/>
    <col min="8151" max="8151" width="14.5703125" style="4" bestFit="1" customWidth="1"/>
    <col min="8152" max="8154" width="10.5703125" style="4" customWidth="1"/>
    <col min="8155" max="8397" width="9.140625" style="4"/>
    <col min="8398" max="8398" width="36.140625" style="4" customWidth="1"/>
    <col min="8399" max="8399" width="8.7109375" style="4" customWidth="1"/>
    <col min="8400" max="8400" width="11.5703125" style="4" customWidth="1"/>
    <col min="8401" max="8401" width="1.85546875" style="4" customWidth="1"/>
    <col min="8402" max="8402" width="11.5703125" style="4" customWidth="1"/>
    <col min="8403" max="8403" width="1.85546875" style="4" customWidth="1"/>
    <col min="8404" max="8404" width="11.5703125" style="4" customWidth="1"/>
    <col min="8405" max="8405" width="1.85546875" style="4" customWidth="1"/>
    <col min="8406" max="8406" width="11.5703125" style="4" customWidth="1"/>
    <col min="8407" max="8407" width="14.5703125" style="4" bestFit="1" customWidth="1"/>
    <col min="8408" max="8410" width="10.5703125" style="4" customWidth="1"/>
    <col min="8411" max="8653" width="9.140625" style="4"/>
    <col min="8654" max="8654" width="36.140625" style="4" customWidth="1"/>
    <col min="8655" max="8655" width="8.7109375" style="4" customWidth="1"/>
    <col min="8656" max="8656" width="11.5703125" style="4" customWidth="1"/>
    <col min="8657" max="8657" width="1.85546875" style="4" customWidth="1"/>
    <col min="8658" max="8658" width="11.5703125" style="4" customWidth="1"/>
    <col min="8659" max="8659" width="1.85546875" style="4" customWidth="1"/>
    <col min="8660" max="8660" width="11.5703125" style="4" customWidth="1"/>
    <col min="8661" max="8661" width="1.85546875" style="4" customWidth="1"/>
    <col min="8662" max="8662" width="11.5703125" style="4" customWidth="1"/>
    <col min="8663" max="8663" width="14.5703125" style="4" bestFit="1" customWidth="1"/>
    <col min="8664" max="8666" width="10.5703125" style="4" customWidth="1"/>
    <col min="8667" max="8909" width="9.140625" style="4"/>
    <col min="8910" max="8910" width="36.140625" style="4" customWidth="1"/>
    <col min="8911" max="8911" width="8.7109375" style="4" customWidth="1"/>
    <col min="8912" max="8912" width="11.5703125" style="4" customWidth="1"/>
    <col min="8913" max="8913" width="1.85546875" style="4" customWidth="1"/>
    <col min="8914" max="8914" width="11.5703125" style="4" customWidth="1"/>
    <col min="8915" max="8915" width="1.85546875" style="4" customWidth="1"/>
    <col min="8916" max="8916" width="11.5703125" style="4" customWidth="1"/>
    <col min="8917" max="8917" width="1.85546875" style="4" customWidth="1"/>
    <col min="8918" max="8918" width="11.5703125" style="4" customWidth="1"/>
    <col min="8919" max="8919" width="14.5703125" style="4" bestFit="1" customWidth="1"/>
    <col min="8920" max="8922" width="10.5703125" style="4" customWidth="1"/>
    <col min="8923" max="9165" width="9.140625" style="4"/>
    <col min="9166" max="9166" width="36.140625" style="4" customWidth="1"/>
    <col min="9167" max="9167" width="8.7109375" style="4" customWidth="1"/>
    <col min="9168" max="9168" width="11.5703125" style="4" customWidth="1"/>
    <col min="9169" max="9169" width="1.85546875" style="4" customWidth="1"/>
    <col min="9170" max="9170" width="11.5703125" style="4" customWidth="1"/>
    <col min="9171" max="9171" width="1.85546875" style="4" customWidth="1"/>
    <col min="9172" max="9172" width="11.5703125" style="4" customWidth="1"/>
    <col min="9173" max="9173" width="1.85546875" style="4" customWidth="1"/>
    <col min="9174" max="9174" width="11.5703125" style="4" customWidth="1"/>
    <col min="9175" max="9175" width="14.5703125" style="4" bestFit="1" customWidth="1"/>
    <col min="9176" max="9178" width="10.5703125" style="4" customWidth="1"/>
    <col min="9179" max="9421" width="9.140625" style="4"/>
    <col min="9422" max="9422" width="36.140625" style="4" customWidth="1"/>
    <col min="9423" max="9423" width="8.7109375" style="4" customWidth="1"/>
    <col min="9424" max="9424" width="11.5703125" style="4" customWidth="1"/>
    <col min="9425" max="9425" width="1.85546875" style="4" customWidth="1"/>
    <col min="9426" max="9426" width="11.5703125" style="4" customWidth="1"/>
    <col min="9427" max="9427" width="1.85546875" style="4" customWidth="1"/>
    <col min="9428" max="9428" width="11.5703125" style="4" customWidth="1"/>
    <col min="9429" max="9429" width="1.85546875" style="4" customWidth="1"/>
    <col min="9430" max="9430" width="11.5703125" style="4" customWidth="1"/>
    <col min="9431" max="9431" width="14.5703125" style="4" bestFit="1" customWidth="1"/>
    <col min="9432" max="9434" width="10.5703125" style="4" customWidth="1"/>
    <col min="9435" max="9677" width="9.140625" style="4"/>
    <col min="9678" max="9678" width="36.140625" style="4" customWidth="1"/>
    <col min="9679" max="9679" width="8.7109375" style="4" customWidth="1"/>
    <col min="9680" max="9680" width="11.5703125" style="4" customWidth="1"/>
    <col min="9681" max="9681" width="1.85546875" style="4" customWidth="1"/>
    <col min="9682" max="9682" width="11.5703125" style="4" customWidth="1"/>
    <col min="9683" max="9683" width="1.85546875" style="4" customWidth="1"/>
    <col min="9684" max="9684" width="11.5703125" style="4" customWidth="1"/>
    <col min="9685" max="9685" width="1.85546875" style="4" customWidth="1"/>
    <col min="9686" max="9686" width="11.5703125" style="4" customWidth="1"/>
    <col min="9687" max="9687" width="14.5703125" style="4" bestFit="1" customWidth="1"/>
    <col min="9688" max="9690" width="10.5703125" style="4" customWidth="1"/>
    <col min="9691" max="9933" width="9.140625" style="4"/>
    <col min="9934" max="9934" width="36.140625" style="4" customWidth="1"/>
    <col min="9935" max="9935" width="8.7109375" style="4" customWidth="1"/>
    <col min="9936" max="9936" width="11.5703125" style="4" customWidth="1"/>
    <col min="9937" max="9937" width="1.85546875" style="4" customWidth="1"/>
    <col min="9938" max="9938" width="11.5703125" style="4" customWidth="1"/>
    <col min="9939" max="9939" width="1.85546875" style="4" customWidth="1"/>
    <col min="9940" max="9940" width="11.5703125" style="4" customWidth="1"/>
    <col min="9941" max="9941" width="1.85546875" style="4" customWidth="1"/>
    <col min="9942" max="9942" width="11.5703125" style="4" customWidth="1"/>
    <col min="9943" max="9943" width="14.5703125" style="4" bestFit="1" customWidth="1"/>
    <col min="9944" max="9946" width="10.5703125" style="4" customWidth="1"/>
    <col min="9947" max="10189" width="9.140625" style="4"/>
    <col min="10190" max="10190" width="36.140625" style="4" customWidth="1"/>
    <col min="10191" max="10191" width="8.7109375" style="4" customWidth="1"/>
    <col min="10192" max="10192" width="11.5703125" style="4" customWidth="1"/>
    <col min="10193" max="10193" width="1.85546875" style="4" customWidth="1"/>
    <col min="10194" max="10194" width="11.5703125" style="4" customWidth="1"/>
    <col min="10195" max="10195" width="1.85546875" style="4" customWidth="1"/>
    <col min="10196" max="10196" width="11.5703125" style="4" customWidth="1"/>
    <col min="10197" max="10197" width="1.85546875" style="4" customWidth="1"/>
    <col min="10198" max="10198" width="11.5703125" style="4" customWidth="1"/>
    <col min="10199" max="10199" width="14.5703125" style="4" bestFit="1" customWidth="1"/>
    <col min="10200" max="10202" width="10.5703125" style="4" customWidth="1"/>
    <col min="10203" max="10445" width="9.140625" style="4"/>
    <col min="10446" max="10446" width="36.140625" style="4" customWidth="1"/>
    <col min="10447" max="10447" width="8.7109375" style="4" customWidth="1"/>
    <col min="10448" max="10448" width="11.5703125" style="4" customWidth="1"/>
    <col min="10449" max="10449" width="1.85546875" style="4" customWidth="1"/>
    <col min="10450" max="10450" width="11.5703125" style="4" customWidth="1"/>
    <col min="10451" max="10451" width="1.85546875" style="4" customWidth="1"/>
    <col min="10452" max="10452" width="11.5703125" style="4" customWidth="1"/>
    <col min="10453" max="10453" width="1.85546875" style="4" customWidth="1"/>
    <col min="10454" max="10454" width="11.5703125" style="4" customWidth="1"/>
    <col min="10455" max="10455" width="14.5703125" style="4" bestFit="1" customWidth="1"/>
    <col min="10456" max="10458" width="10.5703125" style="4" customWidth="1"/>
    <col min="10459" max="10701" width="9.140625" style="4"/>
    <col min="10702" max="10702" width="36.140625" style="4" customWidth="1"/>
    <col min="10703" max="10703" width="8.7109375" style="4" customWidth="1"/>
    <col min="10704" max="10704" width="11.5703125" style="4" customWidth="1"/>
    <col min="10705" max="10705" width="1.85546875" style="4" customWidth="1"/>
    <col min="10706" max="10706" width="11.5703125" style="4" customWidth="1"/>
    <col min="10707" max="10707" width="1.85546875" style="4" customWidth="1"/>
    <col min="10708" max="10708" width="11.5703125" style="4" customWidth="1"/>
    <col min="10709" max="10709" width="1.85546875" style="4" customWidth="1"/>
    <col min="10710" max="10710" width="11.5703125" style="4" customWidth="1"/>
    <col min="10711" max="10711" width="14.5703125" style="4" bestFit="1" customWidth="1"/>
    <col min="10712" max="10714" width="10.5703125" style="4" customWidth="1"/>
    <col min="10715" max="10957" width="9.140625" style="4"/>
    <col min="10958" max="10958" width="36.140625" style="4" customWidth="1"/>
    <col min="10959" max="10959" width="8.7109375" style="4" customWidth="1"/>
    <col min="10960" max="10960" width="11.5703125" style="4" customWidth="1"/>
    <col min="10961" max="10961" width="1.85546875" style="4" customWidth="1"/>
    <col min="10962" max="10962" width="11.5703125" style="4" customWidth="1"/>
    <col min="10963" max="10963" width="1.85546875" style="4" customWidth="1"/>
    <col min="10964" max="10964" width="11.5703125" style="4" customWidth="1"/>
    <col min="10965" max="10965" width="1.85546875" style="4" customWidth="1"/>
    <col min="10966" max="10966" width="11.5703125" style="4" customWidth="1"/>
    <col min="10967" max="10967" width="14.5703125" style="4" bestFit="1" customWidth="1"/>
    <col min="10968" max="10970" width="10.5703125" style="4" customWidth="1"/>
    <col min="10971" max="11213" width="9.140625" style="4"/>
    <col min="11214" max="11214" width="36.140625" style="4" customWidth="1"/>
    <col min="11215" max="11215" width="8.7109375" style="4" customWidth="1"/>
    <col min="11216" max="11216" width="11.5703125" style="4" customWidth="1"/>
    <col min="11217" max="11217" width="1.85546875" style="4" customWidth="1"/>
    <col min="11218" max="11218" width="11.5703125" style="4" customWidth="1"/>
    <col min="11219" max="11219" width="1.85546875" style="4" customWidth="1"/>
    <col min="11220" max="11220" width="11.5703125" style="4" customWidth="1"/>
    <col min="11221" max="11221" width="1.85546875" style="4" customWidth="1"/>
    <col min="11222" max="11222" width="11.5703125" style="4" customWidth="1"/>
    <col min="11223" max="11223" width="14.5703125" style="4" bestFit="1" customWidth="1"/>
    <col min="11224" max="11226" width="10.5703125" style="4" customWidth="1"/>
    <col min="11227" max="11469" width="9.140625" style="4"/>
    <col min="11470" max="11470" width="36.140625" style="4" customWidth="1"/>
    <col min="11471" max="11471" width="8.7109375" style="4" customWidth="1"/>
    <col min="11472" max="11472" width="11.5703125" style="4" customWidth="1"/>
    <col min="11473" max="11473" width="1.85546875" style="4" customWidth="1"/>
    <col min="11474" max="11474" width="11.5703125" style="4" customWidth="1"/>
    <col min="11475" max="11475" width="1.85546875" style="4" customWidth="1"/>
    <col min="11476" max="11476" width="11.5703125" style="4" customWidth="1"/>
    <col min="11477" max="11477" width="1.85546875" style="4" customWidth="1"/>
    <col min="11478" max="11478" width="11.5703125" style="4" customWidth="1"/>
    <col min="11479" max="11479" width="14.5703125" style="4" bestFit="1" customWidth="1"/>
    <col min="11480" max="11482" width="10.5703125" style="4" customWidth="1"/>
    <col min="11483" max="11725" width="9.140625" style="4"/>
    <col min="11726" max="11726" width="36.140625" style="4" customWidth="1"/>
    <col min="11727" max="11727" width="8.7109375" style="4" customWidth="1"/>
    <col min="11728" max="11728" width="11.5703125" style="4" customWidth="1"/>
    <col min="11729" max="11729" width="1.85546875" style="4" customWidth="1"/>
    <col min="11730" max="11730" width="11.5703125" style="4" customWidth="1"/>
    <col min="11731" max="11731" width="1.85546875" style="4" customWidth="1"/>
    <col min="11732" max="11732" width="11.5703125" style="4" customWidth="1"/>
    <col min="11733" max="11733" width="1.85546875" style="4" customWidth="1"/>
    <col min="11734" max="11734" width="11.5703125" style="4" customWidth="1"/>
    <col min="11735" max="11735" width="14.5703125" style="4" bestFit="1" customWidth="1"/>
    <col min="11736" max="11738" width="10.5703125" style="4" customWidth="1"/>
    <col min="11739" max="11981" width="9.140625" style="4"/>
    <col min="11982" max="11982" width="36.140625" style="4" customWidth="1"/>
    <col min="11983" max="11983" width="8.7109375" style="4" customWidth="1"/>
    <col min="11984" max="11984" width="11.5703125" style="4" customWidth="1"/>
    <col min="11985" max="11985" width="1.85546875" style="4" customWidth="1"/>
    <col min="11986" max="11986" width="11.5703125" style="4" customWidth="1"/>
    <col min="11987" max="11987" width="1.85546875" style="4" customWidth="1"/>
    <col min="11988" max="11988" width="11.5703125" style="4" customWidth="1"/>
    <col min="11989" max="11989" width="1.85546875" style="4" customWidth="1"/>
    <col min="11990" max="11990" width="11.5703125" style="4" customWidth="1"/>
    <col min="11991" max="11991" width="14.5703125" style="4" bestFit="1" customWidth="1"/>
    <col min="11992" max="11994" width="10.5703125" style="4" customWidth="1"/>
    <col min="11995" max="12237" width="9.140625" style="4"/>
    <col min="12238" max="12238" width="36.140625" style="4" customWidth="1"/>
    <col min="12239" max="12239" width="8.7109375" style="4" customWidth="1"/>
    <col min="12240" max="12240" width="11.5703125" style="4" customWidth="1"/>
    <col min="12241" max="12241" width="1.85546875" style="4" customWidth="1"/>
    <col min="12242" max="12242" width="11.5703125" style="4" customWidth="1"/>
    <col min="12243" max="12243" width="1.85546875" style="4" customWidth="1"/>
    <col min="12244" max="12244" width="11.5703125" style="4" customWidth="1"/>
    <col min="12245" max="12245" width="1.85546875" style="4" customWidth="1"/>
    <col min="12246" max="12246" width="11.5703125" style="4" customWidth="1"/>
    <col min="12247" max="12247" width="14.5703125" style="4" bestFit="1" customWidth="1"/>
    <col min="12248" max="12250" width="10.5703125" style="4" customWidth="1"/>
    <col min="12251" max="12493" width="9.140625" style="4"/>
    <col min="12494" max="12494" width="36.140625" style="4" customWidth="1"/>
    <col min="12495" max="12495" width="8.7109375" style="4" customWidth="1"/>
    <col min="12496" max="12496" width="11.5703125" style="4" customWidth="1"/>
    <col min="12497" max="12497" width="1.85546875" style="4" customWidth="1"/>
    <col min="12498" max="12498" width="11.5703125" style="4" customWidth="1"/>
    <col min="12499" max="12499" width="1.85546875" style="4" customWidth="1"/>
    <col min="12500" max="12500" width="11.5703125" style="4" customWidth="1"/>
    <col min="12501" max="12501" width="1.85546875" style="4" customWidth="1"/>
    <col min="12502" max="12502" width="11.5703125" style="4" customWidth="1"/>
    <col min="12503" max="12503" width="14.5703125" style="4" bestFit="1" customWidth="1"/>
    <col min="12504" max="12506" width="10.5703125" style="4" customWidth="1"/>
    <col min="12507" max="12749" width="9.140625" style="4"/>
    <col min="12750" max="12750" width="36.140625" style="4" customWidth="1"/>
    <col min="12751" max="12751" width="8.7109375" style="4" customWidth="1"/>
    <col min="12752" max="12752" width="11.5703125" style="4" customWidth="1"/>
    <col min="12753" max="12753" width="1.85546875" style="4" customWidth="1"/>
    <col min="12754" max="12754" width="11.5703125" style="4" customWidth="1"/>
    <col min="12755" max="12755" width="1.85546875" style="4" customWidth="1"/>
    <col min="12756" max="12756" width="11.5703125" style="4" customWidth="1"/>
    <col min="12757" max="12757" width="1.85546875" style="4" customWidth="1"/>
    <col min="12758" max="12758" width="11.5703125" style="4" customWidth="1"/>
    <col min="12759" max="12759" width="14.5703125" style="4" bestFit="1" customWidth="1"/>
    <col min="12760" max="12762" width="10.5703125" style="4" customWidth="1"/>
    <col min="12763" max="13005" width="9.140625" style="4"/>
    <col min="13006" max="13006" width="36.140625" style="4" customWidth="1"/>
    <col min="13007" max="13007" width="8.7109375" style="4" customWidth="1"/>
    <col min="13008" max="13008" width="11.5703125" style="4" customWidth="1"/>
    <col min="13009" max="13009" width="1.85546875" style="4" customWidth="1"/>
    <col min="13010" max="13010" width="11.5703125" style="4" customWidth="1"/>
    <col min="13011" max="13011" width="1.85546875" style="4" customWidth="1"/>
    <col min="13012" max="13012" width="11.5703125" style="4" customWidth="1"/>
    <col min="13013" max="13013" width="1.85546875" style="4" customWidth="1"/>
    <col min="13014" max="13014" width="11.5703125" style="4" customWidth="1"/>
    <col min="13015" max="13015" width="14.5703125" style="4" bestFit="1" customWidth="1"/>
    <col min="13016" max="13018" width="10.5703125" style="4" customWidth="1"/>
    <col min="13019" max="13261" width="9.140625" style="4"/>
    <col min="13262" max="13262" width="36.140625" style="4" customWidth="1"/>
    <col min="13263" max="13263" width="8.7109375" style="4" customWidth="1"/>
    <col min="13264" max="13264" width="11.5703125" style="4" customWidth="1"/>
    <col min="13265" max="13265" width="1.85546875" style="4" customWidth="1"/>
    <col min="13266" max="13266" width="11.5703125" style="4" customWidth="1"/>
    <col min="13267" max="13267" width="1.85546875" style="4" customWidth="1"/>
    <col min="13268" max="13268" width="11.5703125" style="4" customWidth="1"/>
    <col min="13269" max="13269" width="1.85546875" style="4" customWidth="1"/>
    <col min="13270" max="13270" width="11.5703125" style="4" customWidth="1"/>
    <col min="13271" max="13271" width="14.5703125" style="4" bestFit="1" customWidth="1"/>
    <col min="13272" max="13274" width="10.5703125" style="4" customWidth="1"/>
    <col min="13275" max="13517" width="9.140625" style="4"/>
    <col min="13518" max="13518" width="36.140625" style="4" customWidth="1"/>
    <col min="13519" max="13519" width="8.7109375" style="4" customWidth="1"/>
    <col min="13520" max="13520" width="11.5703125" style="4" customWidth="1"/>
    <col min="13521" max="13521" width="1.85546875" style="4" customWidth="1"/>
    <col min="13522" max="13522" width="11.5703125" style="4" customWidth="1"/>
    <col min="13523" max="13523" width="1.85546875" style="4" customWidth="1"/>
    <col min="13524" max="13524" width="11.5703125" style="4" customWidth="1"/>
    <col min="13525" max="13525" width="1.85546875" style="4" customWidth="1"/>
    <col min="13526" max="13526" width="11.5703125" style="4" customWidth="1"/>
    <col min="13527" max="13527" width="14.5703125" style="4" bestFit="1" customWidth="1"/>
    <col min="13528" max="13530" width="10.5703125" style="4" customWidth="1"/>
    <col min="13531" max="13773" width="9.140625" style="4"/>
    <col min="13774" max="13774" width="36.140625" style="4" customWidth="1"/>
    <col min="13775" max="13775" width="8.7109375" style="4" customWidth="1"/>
    <col min="13776" max="13776" width="11.5703125" style="4" customWidth="1"/>
    <col min="13777" max="13777" width="1.85546875" style="4" customWidth="1"/>
    <col min="13778" max="13778" width="11.5703125" style="4" customWidth="1"/>
    <col min="13779" max="13779" width="1.85546875" style="4" customWidth="1"/>
    <col min="13780" max="13780" width="11.5703125" style="4" customWidth="1"/>
    <col min="13781" max="13781" width="1.85546875" style="4" customWidth="1"/>
    <col min="13782" max="13782" width="11.5703125" style="4" customWidth="1"/>
    <col min="13783" max="13783" width="14.5703125" style="4" bestFit="1" customWidth="1"/>
    <col min="13784" max="13786" width="10.5703125" style="4" customWidth="1"/>
    <col min="13787" max="14029" width="9.140625" style="4"/>
    <col min="14030" max="14030" width="36.140625" style="4" customWidth="1"/>
    <col min="14031" max="14031" width="8.7109375" style="4" customWidth="1"/>
    <col min="14032" max="14032" width="11.5703125" style="4" customWidth="1"/>
    <col min="14033" max="14033" width="1.85546875" style="4" customWidth="1"/>
    <col min="14034" max="14034" width="11.5703125" style="4" customWidth="1"/>
    <col min="14035" max="14035" width="1.85546875" style="4" customWidth="1"/>
    <col min="14036" max="14036" width="11.5703125" style="4" customWidth="1"/>
    <col min="14037" max="14037" width="1.85546875" style="4" customWidth="1"/>
    <col min="14038" max="14038" width="11.5703125" style="4" customWidth="1"/>
    <col min="14039" max="14039" width="14.5703125" style="4" bestFit="1" customWidth="1"/>
    <col min="14040" max="14042" width="10.5703125" style="4" customWidth="1"/>
    <col min="14043" max="14285" width="9.140625" style="4"/>
    <col min="14286" max="14286" width="36.140625" style="4" customWidth="1"/>
    <col min="14287" max="14287" width="8.7109375" style="4" customWidth="1"/>
    <col min="14288" max="14288" width="11.5703125" style="4" customWidth="1"/>
    <col min="14289" max="14289" width="1.85546875" style="4" customWidth="1"/>
    <col min="14290" max="14290" width="11.5703125" style="4" customWidth="1"/>
    <col min="14291" max="14291" width="1.85546875" style="4" customWidth="1"/>
    <col min="14292" max="14292" width="11.5703125" style="4" customWidth="1"/>
    <col min="14293" max="14293" width="1.85546875" style="4" customWidth="1"/>
    <col min="14294" max="14294" width="11.5703125" style="4" customWidth="1"/>
    <col min="14295" max="14295" width="14.5703125" style="4" bestFit="1" customWidth="1"/>
    <col min="14296" max="14298" width="10.5703125" style="4" customWidth="1"/>
    <col min="14299" max="14541" width="9.140625" style="4"/>
    <col min="14542" max="14542" width="36.140625" style="4" customWidth="1"/>
    <col min="14543" max="14543" width="8.7109375" style="4" customWidth="1"/>
    <col min="14544" max="14544" width="11.5703125" style="4" customWidth="1"/>
    <col min="14545" max="14545" width="1.85546875" style="4" customWidth="1"/>
    <col min="14546" max="14546" width="11.5703125" style="4" customWidth="1"/>
    <col min="14547" max="14547" width="1.85546875" style="4" customWidth="1"/>
    <col min="14548" max="14548" width="11.5703125" style="4" customWidth="1"/>
    <col min="14549" max="14549" width="1.85546875" style="4" customWidth="1"/>
    <col min="14550" max="14550" width="11.5703125" style="4" customWidth="1"/>
    <col min="14551" max="14551" width="14.5703125" style="4" bestFit="1" customWidth="1"/>
    <col min="14552" max="14554" width="10.5703125" style="4" customWidth="1"/>
    <col min="14555" max="14797" width="9.140625" style="4"/>
    <col min="14798" max="14798" width="36.140625" style="4" customWidth="1"/>
    <col min="14799" max="14799" width="8.7109375" style="4" customWidth="1"/>
    <col min="14800" max="14800" width="11.5703125" style="4" customWidth="1"/>
    <col min="14801" max="14801" width="1.85546875" style="4" customWidth="1"/>
    <col min="14802" max="14802" width="11.5703125" style="4" customWidth="1"/>
    <col min="14803" max="14803" width="1.85546875" style="4" customWidth="1"/>
    <col min="14804" max="14804" width="11.5703125" style="4" customWidth="1"/>
    <col min="14805" max="14805" width="1.85546875" style="4" customWidth="1"/>
    <col min="14806" max="14806" width="11.5703125" style="4" customWidth="1"/>
    <col min="14807" max="14807" width="14.5703125" style="4" bestFit="1" customWidth="1"/>
    <col min="14808" max="14810" width="10.5703125" style="4" customWidth="1"/>
    <col min="14811" max="15053" width="9.140625" style="4"/>
    <col min="15054" max="15054" width="36.140625" style="4" customWidth="1"/>
    <col min="15055" max="15055" width="8.7109375" style="4" customWidth="1"/>
    <col min="15056" max="15056" width="11.5703125" style="4" customWidth="1"/>
    <col min="15057" max="15057" width="1.85546875" style="4" customWidth="1"/>
    <col min="15058" max="15058" width="11.5703125" style="4" customWidth="1"/>
    <col min="15059" max="15059" width="1.85546875" style="4" customWidth="1"/>
    <col min="15060" max="15060" width="11.5703125" style="4" customWidth="1"/>
    <col min="15061" max="15061" width="1.85546875" style="4" customWidth="1"/>
    <col min="15062" max="15062" width="11.5703125" style="4" customWidth="1"/>
    <col min="15063" max="15063" width="14.5703125" style="4" bestFit="1" customWidth="1"/>
    <col min="15064" max="15066" width="10.5703125" style="4" customWidth="1"/>
    <col min="15067" max="15309" width="9.140625" style="4"/>
    <col min="15310" max="15310" width="36.140625" style="4" customWidth="1"/>
    <col min="15311" max="15311" width="8.7109375" style="4" customWidth="1"/>
    <col min="15312" max="15312" width="11.5703125" style="4" customWidth="1"/>
    <col min="15313" max="15313" width="1.85546875" style="4" customWidth="1"/>
    <col min="15314" max="15314" width="11.5703125" style="4" customWidth="1"/>
    <col min="15315" max="15315" width="1.85546875" style="4" customWidth="1"/>
    <col min="15316" max="15316" width="11.5703125" style="4" customWidth="1"/>
    <col min="15317" max="15317" width="1.85546875" style="4" customWidth="1"/>
    <col min="15318" max="15318" width="11.5703125" style="4" customWidth="1"/>
    <col min="15319" max="15319" width="14.5703125" style="4" bestFit="1" customWidth="1"/>
    <col min="15320" max="15322" width="10.5703125" style="4" customWidth="1"/>
    <col min="15323" max="15565" width="9.140625" style="4"/>
    <col min="15566" max="15566" width="36.140625" style="4" customWidth="1"/>
    <col min="15567" max="15567" width="8.7109375" style="4" customWidth="1"/>
    <col min="15568" max="15568" width="11.5703125" style="4" customWidth="1"/>
    <col min="15569" max="15569" width="1.85546875" style="4" customWidth="1"/>
    <col min="15570" max="15570" width="11.5703125" style="4" customWidth="1"/>
    <col min="15571" max="15571" width="1.85546875" style="4" customWidth="1"/>
    <col min="15572" max="15572" width="11.5703125" style="4" customWidth="1"/>
    <col min="15573" max="15573" width="1.85546875" style="4" customWidth="1"/>
    <col min="15574" max="15574" width="11.5703125" style="4" customWidth="1"/>
    <col min="15575" max="15575" width="14.5703125" style="4" bestFit="1" customWidth="1"/>
    <col min="15576" max="15578" width="10.5703125" style="4" customWidth="1"/>
    <col min="15579" max="15821" width="9.140625" style="4"/>
    <col min="15822" max="15822" width="36.140625" style="4" customWidth="1"/>
    <col min="15823" max="15823" width="8.7109375" style="4" customWidth="1"/>
    <col min="15824" max="15824" width="11.5703125" style="4" customWidth="1"/>
    <col min="15825" max="15825" width="1.85546875" style="4" customWidth="1"/>
    <col min="15826" max="15826" width="11.5703125" style="4" customWidth="1"/>
    <col min="15827" max="15827" width="1.85546875" style="4" customWidth="1"/>
    <col min="15828" max="15828" width="11.5703125" style="4" customWidth="1"/>
    <col min="15829" max="15829" width="1.85546875" style="4" customWidth="1"/>
    <col min="15830" max="15830" width="11.5703125" style="4" customWidth="1"/>
    <col min="15831" max="15831" width="14.5703125" style="4" bestFit="1" customWidth="1"/>
    <col min="15832" max="15834" width="10.5703125" style="4" customWidth="1"/>
    <col min="15835" max="16077" width="9.140625" style="4"/>
    <col min="16078" max="16078" width="36.140625" style="4" customWidth="1"/>
    <col min="16079" max="16079" width="8.7109375" style="4" customWidth="1"/>
    <col min="16080" max="16080" width="11.5703125" style="4" customWidth="1"/>
    <col min="16081" max="16081" width="1.85546875" style="4" customWidth="1"/>
    <col min="16082" max="16082" width="11.5703125" style="4" customWidth="1"/>
    <col min="16083" max="16083" width="1.85546875" style="4" customWidth="1"/>
    <col min="16084" max="16084" width="11.5703125" style="4" customWidth="1"/>
    <col min="16085" max="16085" width="1.85546875" style="4" customWidth="1"/>
    <col min="16086" max="16086" width="11.5703125" style="4" customWidth="1"/>
    <col min="16087" max="16087" width="14.5703125" style="4" bestFit="1" customWidth="1"/>
    <col min="16088" max="16090" width="10.5703125" style="4" customWidth="1"/>
    <col min="16091" max="16330" width="9.140625" style="4"/>
    <col min="16331" max="16384" width="9.140625" style="4" customWidth="1"/>
  </cols>
  <sheetData>
    <row r="1" spans="1:21" ht="23.25" customHeight="1">
      <c r="A1" s="28" t="s">
        <v>87</v>
      </c>
      <c r="L1" s="17"/>
      <c r="M1" s="17"/>
      <c r="N1" s="17"/>
      <c r="O1" s="17"/>
      <c r="P1" s="17"/>
      <c r="Q1" s="17"/>
      <c r="R1" s="17"/>
    </row>
    <row r="2" spans="1:21" ht="23.25" customHeight="1">
      <c r="A2" s="6" t="s">
        <v>33</v>
      </c>
      <c r="L2" s="17"/>
      <c r="M2" s="17"/>
      <c r="N2" s="17"/>
      <c r="O2" s="17"/>
      <c r="P2" s="17"/>
      <c r="Q2" s="17"/>
      <c r="R2" s="17"/>
    </row>
    <row r="3" spans="1:21" ht="23.25" customHeight="1">
      <c r="B3" s="1"/>
      <c r="C3" s="300" t="s">
        <v>22</v>
      </c>
      <c r="D3" s="300"/>
      <c r="E3" s="300"/>
      <c r="F3" s="209"/>
      <c r="G3" s="300" t="s">
        <v>23</v>
      </c>
      <c r="H3" s="300"/>
      <c r="I3" s="300"/>
      <c r="L3" s="298"/>
      <c r="M3" s="298"/>
      <c r="N3" s="298"/>
      <c r="O3" s="249"/>
      <c r="P3" s="298"/>
      <c r="Q3" s="298"/>
      <c r="R3" s="298"/>
    </row>
    <row r="4" spans="1:21" ht="23.25" customHeight="1">
      <c r="C4" s="97" t="s">
        <v>153</v>
      </c>
      <c r="D4" s="209"/>
      <c r="E4" s="148" t="s">
        <v>21</v>
      </c>
      <c r="F4" s="209"/>
      <c r="G4" s="97" t="s">
        <v>153</v>
      </c>
      <c r="H4" s="209"/>
      <c r="I4" s="148" t="s">
        <v>21</v>
      </c>
      <c r="L4" s="49"/>
      <c r="M4" s="249"/>
      <c r="N4" s="121"/>
      <c r="O4" s="249"/>
      <c r="P4" s="49"/>
      <c r="Q4" s="249"/>
      <c r="R4" s="121"/>
    </row>
    <row r="5" spans="1:21" ht="23.25" customHeight="1">
      <c r="A5" s="6" t="s">
        <v>0</v>
      </c>
      <c r="B5" s="72" t="s">
        <v>1</v>
      </c>
      <c r="C5" s="148">
        <v>2563</v>
      </c>
      <c r="D5" s="121"/>
      <c r="E5" s="153">
        <v>2562</v>
      </c>
      <c r="F5" s="121"/>
      <c r="G5" s="163">
        <v>2563</v>
      </c>
      <c r="H5" s="121"/>
      <c r="I5" s="163">
        <v>2562</v>
      </c>
      <c r="L5" s="121"/>
      <c r="M5" s="121"/>
      <c r="N5" s="121"/>
      <c r="O5" s="121"/>
      <c r="P5" s="121"/>
      <c r="Q5" s="121"/>
      <c r="R5" s="121"/>
    </row>
    <row r="6" spans="1:21" ht="23.25" customHeight="1">
      <c r="C6" s="97" t="s">
        <v>64</v>
      </c>
      <c r="D6" s="200"/>
      <c r="E6" s="29"/>
      <c r="F6" s="212"/>
      <c r="G6" s="97" t="s">
        <v>64</v>
      </c>
      <c r="H6" s="212"/>
      <c r="I6" s="29"/>
      <c r="L6" s="49"/>
      <c r="M6" s="200"/>
      <c r="N6" s="212"/>
      <c r="O6" s="212"/>
      <c r="P6" s="49"/>
      <c r="Q6" s="212"/>
      <c r="R6" s="212"/>
    </row>
    <row r="7" spans="1:21" ht="23.25" customHeight="1">
      <c r="A7" s="77"/>
      <c r="B7" s="1"/>
      <c r="C7" s="299" t="s">
        <v>115</v>
      </c>
      <c r="D7" s="299"/>
      <c r="E7" s="299"/>
      <c r="F7" s="299"/>
      <c r="G7" s="299"/>
      <c r="H7" s="299"/>
      <c r="I7" s="299"/>
      <c r="L7" s="297"/>
      <c r="M7" s="297"/>
      <c r="N7" s="297"/>
      <c r="O7" s="297"/>
      <c r="P7" s="297"/>
      <c r="Q7" s="297"/>
      <c r="R7" s="297"/>
    </row>
    <row r="8" spans="1:21" ht="23.25" customHeight="1">
      <c r="A8" s="78" t="s">
        <v>2</v>
      </c>
      <c r="B8" s="72"/>
      <c r="C8" s="166"/>
      <c r="D8" s="205"/>
      <c r="E8" s="166"/>
      <c r="F8" s="205"/>
      <c r="G8" s="166"/>
      <c r="H8" s="205"/>
      <c r="I8" s="166"/>
      <c r="L8" s="205"/>
      <c r="M8" s="205"/>
      <c r="N8" s="205"/>
      <c r="O8" s="205"/>
      <c r="P8" s="205"/>
      <c r="Q8" s="205"/>
      <c r="R8" s="205"/>
    </row>
    <row r="9" spans="1:21" ht="23.25" customHeight="1">
      <c r="A9" s="54" t="s">
        <v>3</v>
      </c>
      <c r="B9" s="74"/>
      <c r="C9" s="196">
        <v>125327</v>
      </c>
      <c r="D9" s="213"/>
      <c r="E9" s="196">
        <v>363916</v>
      </c>
      <c r="F9" s="213"/>
      <c r="G9" s="196">
        <v>114435</v>
      </c>
      <c r="H9" s="167"/>
      <c r="I9" s="196">
        <v>354274</v>
      </c>
      <c r="J9" s="213"/>
      <c r="K9" s="213"/>
      <c r="L9" s="24"/>
      <c r="M9" s="213"/>
      <c r="N9" s="24"/>
      <c r="O9" s="213"/>
      <c r="P9" s="24"/>
      <c r="Q9" s="213"/>
      <c r="R9" s="24"/>
      <c r="T9" s="144"/>
      <c r="U9" s="144"/>
    </row>
    <row r="10" spans="1:21" ht="23.25" customHeight="1">
      <c r="A10" s="54" t="s">
        <v>54</v>
      </c>
      <c r="B10" s="74"/>
      <c r="C10" s="196">
        <v>96782</v>
      </c>
      <c r="D10" s="213"/>
      <c r="E10" s="196">
        <v>70597</v>
      </c>
      <c r="F10" s="213"/>
      <c r="G10" s="196">
        <v>96782</v>
      </c>
      <c r="H10" s="167"/>
      <c r="I10" s="196">
        <v>70597</v>
      </c>
      <c r="J10" s="213"/>
      <c r="K10" s="213"/>
      <c r="L10" s="24"/>
      <c r="M10" s="213"/>
      <c r="N10" s="24"/>
      <c r="O10" s="213"/>
      <c r="P10" s="24"/>
      <c r="Q10" s="213"/>
      <c r="R10" s="24"/>
      <c r="T10" s="144"/>
      <c r="U10" s="144"/>
    </row>
    <row r="11" spans="1:21" ht="23.25" customHeight="1">
      <c r="A11" s="79" t="s">
        <v>133</v>
      </c>
      <c r="B11" s="74" t="s">
        <v>188</v>
      </c>
      <c r="C11" s="196">
        <v>220647</v>
      </c>
      <c r="D11" s="213"/>
      <c r="E11" s="196">
        <v>300298</v>
      </c>
      <c r="F11" s="213"/>
      <c r="G11" s="196">
        <v>223445</v>
      </c>
      <c r="H11" s="167"/>
      <c r="I11" s="196">
        <v>301919</v>
      </c>
      <c r="J11" s="213"/>
      <c r="K11" s="213"/>
      <c r="L11" s="24"/>
      <c r="M11" s="213"/>
      <c r="N11" s="24"/>
      <c r="O11" s="213"/>
      <c r="P11" s="24"/>
      <c r="Q11" s="213"/>
      <c r="R11" s="24"/>
      <c r="T11" s="144"/>
      <c r="U11" s="144"/>
    </row>
    <row r="12" spans="1:21" ht="23.25" customHeight="1">
      <c r="A12" s="79" t="s">
        <v>132</v>
      </c>
      <c r="B12" s="244">
        <v>5</v>
      </c>
      <c r="C12" s="196">
        <v>78764</v>
      </c>
      <c r="D12" s="213"/>
      <c r="E12" s="196">
        <v>131817</v>
      </c>
      <c r="F12" s="213"/>
      <c r="G12" s="196">
        <v>78756</v>
      </c>
      <c r="H12" s="167"/>
      <c r="I12" s="196">
        <v>131817</v>
      </c>
      <c r="J12" s="213"/>
      <c r="K12" s="213"/>
      <c r="L12" s="24"/>
      <c r="M12" s="213"/>
      <c r="N12" s="24"/>
      <c r="O12" s="213"/>
      <c r="P12" s="24"/>
      <c r="Q12" s="213"/>
      <c r="R12" s="24"/>
      <c r="T12" s="144"/>
      <c r="U12" s="144"/>
    </row>
    <row r="13" spans="1:21" ht="23.25" customHeight="1">
      <c r="A13" s="54" t="s">
        <v>135</v>
      </c>
      <c r="J13" s="213"/>
      <c r="K13" s="213"/>
      <c r="L13" s="17"/>
      <c r="M13" s="17"/>
      <c r="N13" s="17"/>
      <c r="O13" s="17"/>
      <c r="P13" s="17"/>
      <c r="Q13" s="17"/>
      <c r="R13" s="17"/>
      <c r="T13" s="144"/>
      <c r="U13" s="144"/>
    </row>
    <row r="14" spans="1:21" ht="23.25" customHeight="1">
      <c r="A14" s="54" t="s">
        <v>91</v>
      </c>
      <c r="B14" s="154">
        <v>5</v>
      </c>
      <c r="C14" s="196">
        <v>0</v>
      </c>
      <c r="D14" s="213"/>
      <c r="E14" s="196">
        <v>0</v>
      </c>
      <c r="F14" s="213"/>
      <c r="G14" s="196">
        <v>0</v>
      </c>
      <c r="H14" s="167"/>
      <c r="I14" s="196">
        <v>2200</v>
      </c>
      <c r="J14" s="213"/>
      <c r="K14" s="213"/>
      <c r="L14" s="24"/>
      <c r="M14" s="213"/>
      <c r="N14" s="24"/>
      <c r="O14" s="213"/>
      <c r="P14" s="24"/>
      <c r="Q14" s="213"/>
      <c r="R14" s="24"/>
      <c r="T14" s="144"/>
      <c r="U14" s="144"/>
    </row>
    <row r="15" spans="1:21" ht="23.25" customHeight="1">
      <c r="A15" s="54" t="s">
        <v>4</v>
      </c>
      <c r="B15" s="74"/>
      <c r="C15" s="196">
        <v>789</v>
      </c>
      <c r="D15" s="213"/>
      <c r="E15" s="196">
        <v>789</v>
      </c>
      <c r="F15" s="213"/>
      <c r="G15" s="196">
        <v>0</v>
      </c>
      <c r="H15" s="167"/>
      <c r="I15" s="196">
        <v>0</v>
      </c>
      <c r="J15" s="213"/>
      <c r="K15" s="213"/>
      <c r="L15" s="24"/>
      <c r="M15" s="213"/>
      <c r="N15" s="24"/>
      <c r="O15" s="213"/>
      <c r="P15" s="24"/>
      <c r="Q15" s="213"/>
      <c r="R15" s="24"/>
      <c r="T15" s="144"/>
      <c r="U15" s="144"/>
    </row>
    <row r="16" spans="1:21" ht="23.25" customHeight="1">
      <c r="A16" s="54" t="s">
        <v>5</v>
      </c>
      <c r="B16" s="74"/>
      <c r="C16" s="196">
        <v>34447</v>
      </c>
      <c r="D16" s="213"/>
      <c r="E16" s="196">
        <v>37545</v>
      </c>
      <c r="F16" s="213"/>
      <c r="G16" s="196">
        <v>31483</v>
      </c>
      <c r="H16" s="167"/>
      <c r="I16" s="196">
        <v>34590</v>
      </c>
      <c r="J16" s="213"/>
      <c r="K16" s="213"/>
      <c r="L16" s="213"/>
      <c r="M16" s="213"/>
      <c r="N16" s="213"/>
      <c r="O16" s="213"/>
      <c r="P16" s="24"/>
      <c r="Q16" s="213"/>
      <c r="R16" s="24"/>
      <c r="T16" s="144"/>
      <c r="U16" s="144"/>
    </row>
    <row r="17" spans="1:21" ht="23.25" customHeight="1">
      <c r="A17" s="12" t="s">
        <v>6</v>
      </c>
      <c r="B17" s="72"/>
      <c r="C17" s="52">
        <f>SUM(C9:C16)</f>
        <v>556756</v>
      </c>
      <c r="D17" s="27"/>
      <c r="E17" s="52">
        <f>SUM(E9:E16)</f>
        <v>904962</v>
      </c>
      <c r="F17" s="27"/>
      <c r="G17" s="52">
        <f>SUM(G9:G16)</f>
        <v>544901</v>
      </c>
      <c r="H17" s="27"/>
      <c r="I17" s="52">
        <f>SUM(I9:I16)</f>
        <v>895397</v>
      </c>
      <c r="J17" s="27"/>
      <c r="K17" s="27"/>
      <c r="L17" s="27"/>
      <c r="M17" s="27"/>
      <c r="N17" s="27"/>
      <c r="O17" s="27"/>
      <c r="P17" s="27"/>
      <c r="Q17" s="27"/>
      <c r="R17" s="27"/>
    </row>
    <row r="18" spans="1:21" ht="23.25" customHeight="1">
      <c r="A18" s="81"/>
      <c r="B18" s="72"/>
      <c r="C18" s="166"/>
      <c r="D18" s="205"/>
      <c r="E18" s="166"/>
      <c r="F18" s="205"/>
      <c r="G18" s="166"/>
      <c r="H18" s="205"/>
      <c r="I18" s="166"/>
      <c r="J18" s="205"/>
      <c r="K18" s="205"/>
      <c r="L18" s="205"/>
      <c r="M18" s="205"/>
      <c r="N18" s="205"/>
      <c r="O18" s="205"/>
      <c r="P18" s="205"/>
      <c r="Q18" s="205"/>
      <c r="R18" s="205"/>
    </row>
    <row r="19" spans="1:21" ht="23.25" customHeight="1">
      <c r="A19" s="78" t="s">
        <v>7</v>
      </c>
      <c r="B19" s="72"/>
      <c r="C19" s="166"/>
      <c r="D19" s="205"/>
      <c r="E19" s="166"/>
      <c r="F19" s="205"/>
      <c r="G19" s="166"/>
      <c r="H19" s="205"/>
      <c r="I19" s="166"/>
      <c r="J19" s="205"/>
      <c r="K19" s="205"/>
      <c r="L19" s="205"/>
      <c r="M19" s="205"/>
      <c r="N19" s="205"/>
      <c r="O19" s="205"/>
      <c r="P19" s="205"/>
      <c r="Q19" s="205"/>
      <c r="R19" s="205"/>
    </row>
    <row r="20" spans="1:21" ht="23.25" customHeight="1">
      <c r="A20" s="81" t="s">
        <v>118</v>
      </c>
      <c r="B20" s="210" t="s">
        <v>187</v>
      </c>
      <c r="C20" s="166">
        <v>10476</v>
      </c>
      <c r="D20" s="205"/>
      <c r="E20" s="166">
        <v>14410</v>
      </c>
      <c r="F20" s="205"/>
      <c r="G20" s="166">
        <v>10476</v>
      </c>
      <c r="H20" s="205"/>
      <c r="I20" s="166">
        <v>14410</v>
      </c>
      <c r="J20" s="205"/>
      <c r="K20" s="205"/>
      <c r="L20" s="205"/>
      <c r="M20" s="205"/>
      <c r="N20" s="205"/>
      <c r="O20" s="205"/>
      <c r="P20" s="205"/>
      <c r="Q20" s="205"/>
      <c r="R20" s="205"/>
      <c r="T20" s="144"/>
      <c r="U20" s="144"/>
    </row>
    <row r="21" spans="1:21" ht="23.25" customHeight="1">
      <c r="A21" s="81" t="s">
        <v>134</v>
      </c>
      <c r="B21" s="162"/>
      <c r="C21" s="166">
        <v>357468</v>
      </c>
      <c r="D21" s="205"/>
      <c r="E21" s="167">
        <v>383632</v>
      </c>
      <c r="F21" s="213"/>
      <c r="G21" s="166">
        <v>357468</v>
      </c>
      <c r="H21" s="205"/>
      <c r="I21" s="167">
        <v>383632</v>
      </c>
      <c r="J21" s="213"/>
      <c r="K21" s="213"/>
      <c r="L21" s="205"/>
      <c r="M21" s="205"/>
      <c r="N21" s="213"/>
      <c r="O21" s="213"/>
      <c r="P21" s="205"/>
      <c r="Q21" s="205"/>
      <c r="R21" s="213"/>
      <c r="T21" s="144"/>
      <c r="U21" s="144"/>
    </row>
    <row r="22" spans="1:21" ht="23.25" customHeight="1">
      <c r="A22" s="83" t="s">
        <v>28</v>
      </c>
      <c r="B22" s="74">
        <v>7</v>
      </c>
      <c r="C22" s="167">
        <v>0</v>
      </c>
      <c r="D22" s="213"/>
      <c r="E22" s="166">
        <v>0</v>
      </c>
      <c r="F22" s="205"/>
      <c r="G22" s="167">
        <v>0</v>
      </c>
      <c r="H22" s="213"/>
      <c r="I22" s="167">
        <v>0</v>
      </c>
      <c r="J22" s="205"/>
      <c r="K22" s="205"/>
      <c r="L22" s="213"/>
      <c r="M22" s="213"/>
      <c r="N22" s="205"/>
      <c r="O22" s="205"/>
      <c r="P22" s="213"/>
      <c r="Q22" s="213"/>
      <c r="R22" s="213"/>
      <c r="T22" s="144"/>
      <c r="U22" s="144"/>
    </row>
    <row r="23" spans="1:21" ht="23.25" customHeight="1">
      <c r="A23" s="83" t="s">
        <v>88</v>
      </c>
      <c r="B23" s="164"/>
      <c r="C23" s="167">
        <v>1164511</v>
      </c>
      <c r="D23" s="213"/>
      <c r="E23" s="167">
        <v>1164511</v>
      </c>
      <c r="F23" s="213"/>
      <c r="G23" s="167">
        <v>1164511</v>
      </c>
      <c r="H23" s="167"/>
      <c r="I23" s="167">
        <v>1164511</v>
      </c>
      <c r="J23" s="213"/>
      <c r="K23" s="213"/>
      <c r="L23" s="213"/>
      <c r="M23" s="213"/>
      <c r="N23" s="213"/>
      <c r="O23" s="213"/>
      <c r="P23" s="213"/>
      <c r="Q23" s="213"/>
      <c r="R23" s="213"/>
      <c r="T23" s="144"/>
      <c r="U23" s="144"/>
    </row>
    <row r="24" spans="1:21" ht="23.25" customHeight="1">
      <c r="A24" s="83" t="s">
        <v>89</v>
      </c>
      <c r="B24" s="164" t="s">
        <v>186</v>
      </c>
      <c r="C24" s="167">
        <v>1091173</v>
      </c>
      <c r="D24" s="213"/>
      <c r="E24" s="167">
        <v>1382072</v>
      </c>
      <c r="F24" s="213"/>
      <c r="G24" s="167">
        <v>1088725</v>
      </c>
      <c r="H24" s="167"/>
      <c r="I24" s="167">
        <v>1379228</v>
      </c>
      <c r="J24" s="213"/>
      <c r="K24" s="213"/>
      <c r="L24" s="213"/>
      <c r="M24" s="213"/>
      <c r="N24" s="213"/>
      <c r="O24" s="213"/>
      <c r="P24" s="213"/>
      <c r="Q24" s="213"/>
      <c r="R24" s="213"/>
      <c r="T24" s="144"/>
      <c r="U24" s="144"/>
    </row>
    <row r="25" spans="1:21" ht="23.25" customHeight="1">
      <c r="A25" s="83" t="s">
        <v>145</v>
      </c>
      <c r="B25" s="250"/>
      <c r="C25" s="167"/>
      <c r="D25" s="213"/>
      <c r="E25" s="167"/>
      <c r="F25" s="213"/>
      <c r="G25" s="167"/>
      <c r="H25" s="167"/>
      <c r="I25" s="167"/>
      <c r="J25" s="213"/>
      <c r="K25" s="213"/>
      <c r="L25" s="213"/>
      <c r="M25" s="213"/>
      <c r="N25" s="213"/>
      <c r="O25" s="213"/>
      <c r="P25" s="213"/>
      <c r="Q25" s="213"/>
      <c r="R25" s="213"/>
      <c r="T25" s="144"/>
      <c r="U25" s="144"/>
    </row>
    <row r="26" spans="1:21" ht="23.25" customHeight="1">
      <c r="A26" s="83" t="s">
        <v>146</v>
      </c>
      <c r="B26" s="252">
        <v>8</v>
      </c>
      <c r="C26" s="167">
        <v>0</v>
      </c>
      <c r="D26" s="213"/>
      <c r="E26" s="167">
        <v>462456</v>
      </c>
      <c r="F26" s="213"/>
      <c r="G26" s="167">
        <v>0</v>
      </c>
      <c r="H26" s="167"/>
      <c r="I26" s="167">
        <v>462456</v>
      </c>
      <c r="J26" s="213"/>
      <c r="K26" s="213"/>
      <c r="L26" s="213"/>
      <c r="M26" s="213"/>
      <c r="N26" s="213"/>
      <c r="O26" s="213"/>
      <c r="P26" s="213"/>
      <c r="Q26" s="213"/>
      <c r="R26" s="213"/>
      <c r="T26" s="144"/>
      <c r="U26" s="144"/>
    </row>
    <row r="27" spans="1:21" ht="23.25" customHeight="1">
      <c r="A27" s="44" t="s">
        <v>8</v>
      </c>
      <c r="B27" s="156">
        <v>8</v>
      </c>
      <c r="C27" s="167">
        <v>3813</v>
      </c>
      <c r="D27" s="213"/>
      <c r="E27" s="167">
        <v>156285</v>
      </c>
      <c r="F27" s="213"/>
      <c r="G27" s="167">
        <v>3813</v>
      </c>
      <c r="H27" s="167"/>
      <c r="I27" s="167">
        <v>156285</v>
      </c>
      <c r="J27" s="213"/>
      <c r="K27" s="213"/>
      <c r="L27" s="213"/>
      <c r="M27" s="213"/>
      <c r="N27" s="213"/>
      <c r="O27" s="213"/>
      <c r="P27" s="213"/>
      <c r="Q27" s="213"/>
      <c r="R27" s="213"/>
      <c r="T27" s="144"/>
      <c r="U27" s="144"/>
    </row>
    <row r="28" spans="1:21" ht="23.25" customHeight="1">
      <c r="A28" s="83" t="s">
        <v>123</v>
      </c>
      <c r="B28" s="230"/>
      <c r="C28" s="167">
        <v>225152</v>
      </c>
      <c r="D28" s="213"/>
      <c r="E28" s="167">
        <v>213140</v>
      </c>
      <c r="F28" s="213"/>
      <c r="G28" s="167">
        <v>217954</v>
      </c>
      <c r="H28" s="213"/>
      <c r="I28" s="167">
        <v>203519</v>
      </c>
      <c r="J28" s="213"/>
      <c r="K28" s="213"/>
      <c r="L28" s="213"/>
      <c r="M28" s="213"/>
      <c r="N28" s="213"/>
      <c r="O28" s="213"/>
      <c r="P28" s="213"/>
      <c r="Q28" s="213"/>
      <c r="R28" s="213"/>
      <c r="T28" s="144"/>
      <c r="U28" s="144"/>
    </row>
    <row r="29" spans="1:21" ht="23.25" customHeight="1">
      <c r="A29" s="44" t="s">
        <v>9</v>
      </c>
      <c r="B29" s="190"/>
      <c r="C29" s="167">
        <v>15910</v>
      </c>
      <c r="D29" s="213"/>
      <c r="E29" s="166">
        <v>15777</v>
      </c>
      <c r="F29" s="205"/>
      <c r="G29" s="167">
        <v>15530</v>
      </c>
      <c r="H29" s="167"/>
      <c r="I29" s="167">
        <v>15377</v>
      </c>
      <c r="J29" s="205"/>
      <c r="K29" s="205"/>
      <c r="L29" s="213"/>
      <c r="M29" s="213"/>
      <c r="N29" s="213"/>
      <c r="O29" s="205"/>
      <c r="P29" s="213"/>
      <c r="Q29" s="213"/>
      <c r="R29" s="213"/>
      <c r="T29" s="144"/>
      <c r="U29" s="144"/>
    </row>
    <row r="30" spans="1:21" ht="23.25" customHeight="1">
      <c r="A30" s="12" t="s">
        <v>10</v>
      </c>
      <c r="B30" s="72"/>
      <c r="C30" s="80">
        <f>SUM(C20:C29)</f>
        <v>2868503</v>
      </c>
      <c r="D30" s="37"/>
      <c r="E30" s="80">
        <f>SUM(E20:E29)</f>
        <v>3792283</v>
      </c>
      <c r="F30" s="37"/>
      <c r="G30" s="80">
        <f>SUM(G20:G29)</f>
        <v>2858477</v>
      </c>
      <c r="H30" s="37"/>
      <c r="I30" s="80">
        <f>SUM(I20:I29)</f>
        <v>3779418</v>
      </c>
      <c r="J30" s="37"/>
      <c r="K30" s="37"/>
      <c r="L30" s="37"/>
      <c r="M30" s="37"/>
      <c r="N30" s="37"/>
      <c r="O30" s="37"/>
      <c r="P30" s="37"/>
      <c r="Q30" s="37"/>
      <c r="R30" s="37"/>
    </row>
    <row r="31" spans="1:21" ht="23.25" customHeight="1">
      <c r="A31" s="12"/>
      <c r="B31" s="7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</row>
    <row r="32" spans="1:21" ht="23.25" customHeight="1" thickBot="1">
      <c r="A32" s="12" t="s">
        <v>11</v>
      </c>
      <c r="B32" s="72"/>
      <c r="C32" s="84">
        <f>SUM(C17+C30)</f>
        <v>3425259</v>
      </c>
      <c r="D32" s="37"/>
      <c r="E32" s="84">
        <f>SUM(E17+E30)</f>
        <v>4697245</v>
      </c>
      <c r="F32" s="37"/>
      <c r="G32" s="84">
        <f>G17+G30</f>
        <v>3403378</v>
      </c>
      <c r="H32" s="37"/>
      <c r="I32" s="84">
        <f>I17+I30</f>
        <v>4674815</v>
      </c>
      <c r="J32" s="37"/>
      <c r="K32" s="37"/>
      <c r="L32" s="37"/>
      <c r="M32" s="37"/>
      <c r="N32" s="37"/>
      <c r="O32" s="37"/>
      <c r="P32" s="37"/>
      <c r="Q32" s="37"/>
      <c r="R32" s="37"/>
    </row>
    <row r="33" spans="1:21" ht="23.25" customHeight="1" thickTop="1">
      <c r="J33" s="17"/>
      <c r="K33" s="17"/>
      <c r="L33" s="17"/>
      <c r="M33" s="17"/>
      <c r="N33" s="17"/>
      <c r="O33" s="17"/>
      <c r="P33" s="17"/>
      <c r="Q33" s="17"/>
      <c r="R33" s="17"/>
    </row>
    <row r="34" spans="1:21" ht="23.25" customHeight="1">
      <c r="J34" s="17"/>
      <c r="K34" s="17"/>
      <c r="L34" s="17"/>
      <c r="M34" s="17"/>
      <c r="N34" s="17"/>
      <c r="O34" s="17"/>
      <c r="P34" s="17"/>
      <c r="Q34" s="17"/>
      <c r="R34" s="17"/>
    </row>
    <row r="35" spans="1:21" ht="23.25" customHeight="1">
      <c r="A35" s="28" t="s">
        <v>87</v>
      </c>
      <c r="J35" s="17"/>
      <c r="K35" s="17"/>
      <c r="L35" s="17"/>
      <c r="M35" s="17"/>
      <c r="N35" s="17"/>
      <c r="O35" s="17"/>
      <c r="P35" s="17"/>
      <c r="Q35" s="17"/>
      <c r="R35" s="17"/>
    </row>
    <row r="36" spans="1:21" ht="23.25" customHeight="1">
      <c r="A36" s="6" t="s">
        <v>33</v>
      </c>
      <c r="J36" s="17"/>
      <c r="K36" s="17"/>
      <c r="L36" s="17"/>
      <c r="M36" s="17"/>
      <c r="N36" s="17"/>
      <c r="O36" s="17"/>
      <c r="P36" s="17"/>
      <c r="Q36" s="17"/>
      <c r="R36" s="17"/>
    </row>
    <row r="37" spans="1:21" ht="23.25" customHeight="1">
      <c r="A37" s="6"/>
      <c r="J37" s="17"/>
      <c r="K37" s="17"/>
      <c r="L37" s="17"/>
      <c r="M37" s="17"/>
      <c r="N37" s="17"/>
      <c r="O37" s="17"/>
      <c r="P37" s="17"/>
      <c r="Q37" s="17"/>
      <c r="R37" s="17"/>
    </row>
    <row r="38" spans="1:21" ht="23.25" customHeight="1">
      <c r="A38" s="77"/>
      <c r="B38" s="1"/>
      <c r="C38" s="300" t="s">
        <v>22</v>
      </c>
      <c r="D38" s="300"/>
      <c r="E38" s="300"/>
      <c r="F38" s="209"/>
      <c r="G38" s="300" t="s">
        <v>65</v>
      </c>
      <c r="H38" s="300"/>
      <c r="I38" s="300"/>
      <c r="J38" s="233"/>
      <c r="K38" s="248"/>
      <c r="L38" s="298"/>
      <c r="M38" s="298"/>
      <c r="N38" s="298"/>
      <c r="O38" s="249"/>
      <c r="P38" s="298"/>
      <c r="Q38" s="298"/>
      <c r="R38" s="298"/>
    </row>
    <row r="39" spans="1:21" ht="23.25" customHeight="1">
      <c r="C39" s="97" t="s">
        <v>153</v>
      </c>
      <c r="D39" s="209"/>
      <c r="E39" s="148" t="s">
        <v>21</v>
      </c>
      <c r="F39" s="209"/>
      <c r="G39" s="97" t="s">
        <v>153</v>
      </c>
      <c r="H39" s="209"/>
      <c r="I39" s="148" t="s">
        <v>21</v>
      </c>
      <c r="J39" s="233"/>
      <c r="K39" s="248"/>
      <c r="L39" s="49"/>
      <c r="M39" s="249"/>
      <c r="N39" s="121"/>
      <c r="O39" s="249"/>
      <c r="P39" s="49"/>
      <c r="Q39" s="249"/>
      <c r="R39" s="121"/>
    </row>
    <row r="40" spans="1:21" ht="23.25" customHeight="1">
      <c r="A40" s="6" t="s">
        <v>41</v>
      </c>
      <c r="B40" s="72" t="s">
        <v>1</v>
      </c>
      <c r="C40" s="163">
        <v>2563</v>
      </c>
      <c r="D40" s="121"/>
      <c r="E40" s="163">
        <v>2562</v>
      </c>
      <c r="F40" s="121"/>
      <c r="G40" s="163">
        <v>2563</v>
      </c>
      <c r="H40" s="121"/>
      <c r="I40" s="163">
        <v>2562</v>
      </c>
      <c r="J40" s="121"/>
      <c r="K40" s="121"/>
      <c r="L40" s="121"/>
      <c r="M40" s="121"/>
      <c r="N40" s="121"/>
      <c r="O40" s="121"/>
      <c r="P40" s="121"/>
      <c r="Q40" s="121"/>
      <c r="R40" s="121"/>
    </row>
    <row r="41" spans="1:21" ht="23.25" customHeight="1">
      <c r="C41" s="97" t="s">
        <v>64</v>
      </c>
      <c r="D41" s="200"/>
      <c r="E41" s="29"/>
      <c r="F41" s="212"/>
      <c r="G41" s="97" t="s">
        <v>64</v>
      </c>
      <c r="H41" s="212"/>
      <c r="I41" s="29"/>
      <c r="J41" s="212"/>
      <c r="K41" s="212"/>
      <c r="L41" s="49"/>
      <c r="M41" s="200"/>
      <c r="N41" s="212"/>
      <c r="O41" s="212"/>
      <c r="P41" s="49"/>
      <c r="Q41" s="212"/>
      <c r="R41" s="212"/>
    </row>
    <row r="42" spans="1:21" ht="23.25" customHeight="1">
      <c r="A42" s="81"/>
      <c r="B42" s="44"/>
      <c r="C42" s="299" t="s">
        <v>115</v>
      </c>
      <c r="D42" s="299"/>
      <c r="E42" s="299"/>
      <c r="F42" s="299"/>
      <c r="G42" s="299"/>
      <c r="H42" s="299"/>
      <c r="I42" s="299"/>
      <c r="J42" s="232"/>
      <c r="K42" s="247"/>
      <c r="L42" s="297"/>
      <c r="M42" s="297"/>
      <c r="N42" s="297"/>
      <c r="O42" s="297"/>
      <c r="P42" s="297"/>
      <c r="Q42" s="297"/>
      <c r="R42" s="297"/>
    </row>
    <row r="43" spans="1:21" ht="23.25" customHeight="1">
      <c r="A43" s="78" t="s">
        <v>12</v>
      </c>
      <c r="B43" s="73"/>
      <c r="C43" s="82"/>
      <c r="D43" s="214"/>
      <c r="E43" s="82"/>
      <c r="F43" s="214"/>
      <c r="G43" s="82"/>
      <c r="H43" s="214"/>
      <c r="I43" s="82"/>
      <c r="J43" s="214"/>
      <c r="K43" s="214"/>
      <c r="L43" s="214"/>
      <c r="M43" s="214"/>
      <c r="N43" s="214"/>
      <c r="O43" s="214"/>
      <c r="P43" s="214"/>
      <c r="Q43" s="214"/>
      <c r="R43" s="214"/>
    </row>
    <row r="44" spans="1:21" ht="23.25" customHeight="1">
      <c r="A44" s="32" t="s">
        <v>130</v>
      </c>
      <c r="B44" s="74">
        <v>5</v>
      </c>
      <c r="C44" s="53">
        <v>326446</v>
      </c>
      <c r="D44" s="215"/>
      <c r="E44" s="53">
        <v>392303</v>
      </c>
      <c r="F44" s="215"/>
      <c r="G44" s="53">
        <v>328169</v>
      </c>
      <c r="H44" s="53"/>
      <c r="I44" s="53">
        <v>393660</v>
      </c>
      <c r="J44" s="215"/>
      <c r="K44" s="215"/>
      <c r="L44" s="213"/>
      <c r="M44" s="213"/>
      <c r="N44" s="213"/>
      <c r="O44" s="215"/>
      <c r="P44" s="215"/>
      <c r="Q44" s="215"/>
      <c r="R44" s="215"/>
      <c r="T44" s="144"/>
      <c r="U44" s="144"/>
    </row>
    <row r="45" spans="1:21" ht="23.25" customHeight="1">
      <c r="A45" s="32" t="s">
        <v>90</v>
      </c>
      <c r="B45" s="74"/>
      <c r="C45" s="53">
        <v>44337</v>
      </c>
      <c r="D45" s="215"/>
      <c r="E45" s="53">
        <v>51987</v>
      </c>
      <c r="F45" s="215"/>
      <c r="G45" s="53">
        <v>44337</v>
      </c>
      <c r="H45" s="53"/>
      <c r="I45" s="53">
        <v>51800</v>
      </c>
      <c r="J45" s="215"/>
      <c r="K45" s="215"/>
      <c r="L45" s="215"/>
      <c r="M45" s="215"/>
      <c r="N45" s="215"/>
      <c r="O45" s="215"/>
      <c r="P45" s="215"/>
      <c r="Q45" s="215"/>
      <c r="R45" s="215"/>
      <c r="T45" s="144"/>
      <c r="U45" s="144"/>
    </row>
    <row r="46" spans="1:21" ht="23.25" customHeight="1">
      <c r="A46" s="32" t="s">
        <v>137</v>
      </c>
      <c r="B46" s="164"/>
      <c r="C46" s="53"/>
      <c r="D46" s="215"/>
      <c r="E46" s="53"/>
      <c r="F46" s="215"/>
      <c r="G46" s="53"/>
      <c r="H46" s="53"/>
      <c r="I46" s="53"/>
      <c r="J46" s="215"/>
      <c r="K46" s="215"/>
      <c r="L46" s="215"/>
      <c r="M46" s="215"/>
      <c r="N46" s="215"/>
      <c r="O46" s="215"/>
      <c r="P46" s="215"/>
      <c r="Q46" s="215"/>
      <c r="R46" s="215"/>
      <c r="T46" s="144"/>
      <c r="U46" s="144"/>
    </row>
    <row r="47" spans="1:21" ht="23.25" customHeight="1">
      <c r="A47" s="32" t="s">
        <v>136</v>
      </c>
      <c r="D47" s="4"/>
      <c r="F47" s="4"/>
      <c r="H47" s="4"/>
      <c r="L47" s="17"/>
      <c r="M47" s="17"/>
      <c r="N47" s="17"/>
      <c r="O47" s="17"/>
      <c r="P47" s="17"/>
      <c r="Q47" s="17"/>
      <c r="R47" s="17"/>
      <c r="T47" s="144"/>
      <c r="U47" s="144"/>
    </row>
    <row r="48" spans="1:21" ht="23.25" customHeight="1">
      <c r="A48" s="21" t="s">
        <v>119</v>
      </c>
      <c r="B48" s="211"/>
      <c r="C48" s="53"/>
      <c r="D48" s="215"/>
      <c r="E48" s="53"/>
      <c r="F48" s="215"/>
      <c r="G48" s="53"/>
      <c r="H48" s="53"/>
      <c r="I48" s="53"/>
      <c r="J48" s="215"/>
      <c r="K48" s="215"/>
      <c r="L48" s="215"/>
      <c r="M48" s="215"/>
      <c r="N48" s="215"/>
      <c r="O48" s="215"/>
      <c r="P48" s="215"/>
      <c r="Q48" s="215"/>
      <c r="R48" s="215"/>
      <c r="T48" s="144"/>
      <c r="U48" s="144"/>
    </row>
    <row r="49" spans="1:21" ht="23.25" customHeight="1">
      <c r="A49" s="21" t="s">
        <v>120</v>
      </c>
      <c r="B49" s="164">
        <v>3</v>
      </c>
      <c r="C49" s="53">
        <v>26532</v>
      </c>
      <c r="D49" s="215"/>
      <c r="E49" s="53">
        <v>18250</v>
      </c>
      <c r="F49" s="215"/>
      <c r="G49" s="53">
        <v>26464</v>
      </c>
      <c r="H49" s="53"/>
      <c r="I49" s="53">
        <v>18184</v>
      </c>
      <c r="J49" s="215"/>
      <c r="K49" s="215"/>
      <c r="O49" s="215"/>
      <c r="P49" s="215"/>
      <c r="Q49" s="215"/>
      <c r="R49" s="215"/>
      <c r="T49" s="144"/>
      <c r="U49" s="144"/>
    </row>
    <row r="50" spans="1:21" ht="23.25" customHeight="1">
      <c r="A50" s="57" t="s">
        <v>32</v>
      </c>
      <c r="B50" s="164"/>
      <c r="C50" s="53">
        <v>180903</v>
      </c>
      <c r="D50" s="215"/>
      <c r="E50" s="53">
        <v>296968</v>
      </c>
      <c r="F50" s="215"/>
      <c r="G50" s="53">
        <v>180238</v>
      </c>
      <c r="H50" s="53"/>
      <c r="I50" s="53">
        <v>295922</v>
      </c>
      <c r="J50" s="215"/>
      <c r="K50" s="215"/>
      <c r="L50" s="215"/>
      <c r="M50" s="215"/>
      <c r="N50" s="215"/>
      <c r="O50" s="215"/>
      <c r="P50" s="215"/>
      <c r="Q50" s="215"/>
      <c r="R50" s="215"/>
      <c r="T50" s="144"/>
      <c r="U50" s="144"/>
    </row>
    <row r="51" spans="1:21" ht="23.25" customHeight="1">
      <c r="A51" s="57" t="s">
        <v>13</v>
      </c>
      <c r="B51" s="74"/>
      <c r="C51" s="197">
        <v>41316</v>
      </c>
      <c r="D51" s="218"/>
      <c r="E51" s="53">
        <v>42924</v>
      </c>
      <c r="F51" s="215"/>
      <c r="G51" s="53">
        <v>41174</v>
      </c>
      <c r="H51" s="53"/>
      <c r="I51" s="53">
        <v>42687</v>
      </c>
      <c r="J51" s="215"/>
      <c r="K51" s="215"/>
      <c r="L51" s="215"/>
      <c r="M51" s="215"/>
      <c r="N51" s="215"/>
      <c r="O51" s="215"/>
      <c r="P51" s="215"/>
      <c r="Q51" s="215"/>
      <c r="R51" s="215"/>
      <c r="T51" s="144"/>
      <c r="U51" s="144"/>
    </row>
    <row r="52" spans="1:21" ht="23.25" customHeight="1">
      <c r="A52" s="12" t="s">
        <v>14</v>
      </c>
      <c r="B52" s="72"/>
      <c r="C52" s="80">
        <f>SUM(C44:C51)</f>
        <v>619534</v>
      </c>
      <c r="D52" s="37"/>
      <c r="E52" s="80">
        <f>SUM(E44:E51)</f>
        <v>802432</v>
      </c>
      <c r="F52" s="37"/>
      <c r="G52" s="80">
        <f>SUM(G44:G51)</f>
        <v>620382</v>
      </c>
      <c r="H52" s="37"/>
      <c r="I52" s="80">
        <f>SUM(I44:I51)</f>
        <v>802253</v>
      </c>
      <c r="J52" s="37"/>
      <c r="K52" s="37"/>
      <c r="L52" s="215"/>
      <c r="M52" s="215"/>
      <c r="N52" s="215"/>
      <c r="O52" s="37"/>
      <c r="P52" s="37"/>
      <c r="Q52" s="37"/>
      <c r="R52" s="37"/>
    </row>
    <row r="53" spans="1:21" ht="23.25" customHeight="1">
      <c r="A53" s="12"/>
      <c r="B53" s="72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</row>
    <row r="54" spans="1:21" ht="23.25" customHeight="1">
      <c r="A54" s="78" t="s">
        <v>26</v>
      </c>
      <c r="B54" s="72"/>
      <c r="C54" s="39"/>
      <c r="D54" s="185"/>
      <c r="E54" s="39"/>
      <c r="F54" s="185"/>
      <c r="G54" s="39"/>
      <c r="H54" s="185"/>
      <c r="I54" s="39"/>
      <c r="J54" s="185"/>
      <c r="K54" s="185"/>
      <c r="L54" s="185"/>
      <c r="M54" s="185"/>
      <c r="N54" s="185"/>
      <c r="O54" s="185"/>
      <c r="P54" s="185"/>
      <c r="Q54" s="185"/>
      <c r="R54" s="185"/>
    </row>
    <row r="55" spans="1:21" ht="23.25" customHeight="1">
      <c r="A55" s="81" t="s">
        <v>92</v>
      </c>
      <c r="D55" s="4"/>
      <c r="F55" s="4"/>
      <c r="H55" s="4"/>
      <c r="L55" s="17"/>
      <c r="M55" s="17"/>
      <c r="N55" s="17"/>
      <c r="O55" s="17"/>
      <c r="P55" s="17"/>
      <c r="Q55" s="17"/>
      <c r="R55" s="17"/>
    </row>
    <row r="56" spans="1:21" ht="23.25" customHeight="1">
      <c r="A56" s="226" t="s">
        <v>121</v>
      </c>
      <c r="B56" s="162">
        <v>3</v>
      </c>
      <c r="C56" s="39">
        <v>32792</v>
      </c>
      <c r="D56" s="185"/>
      <c r="E56" s="39">
        <v>33898</v>
      </c>
      <c r="F56" s="185"/>
      <c r="G56" s="39">
        <v>32743</v>
      </c>
      <c r="H56" s="39"/>
      <c r="I56" s="39">
        <v>33817</v>
      </c>
      <c r="J56" s="185"/>
      <c r="K56" s="185"/>
      <c r="L56" s="185"/>
      <c r="M56" s="185"/>
      <c r="N56" s="185"/>
      <c r="O56" s="185"/>
      <c r="P56" s="185"/>
      <c r="Q56" s="185"/>
      <c r="R56" s="185"/>
      <c r="T56" s="144"/>
      <c r="U56" s="144"/>
    </row>
    <row r="57" spans="1:21" ht="23.25" customHeight="1">
      <c r="A57" s="81" t="s">
        <v>93</v>
      </c>
      <c r="B57" s="162"/>
      <c r="C57" s="39">
        <v>23074</v>
      </c>
      <c r="D57" s="216"/>
      <c r="E57" s="39">
        <v>39507</v>
      </c>
      <c r="F57" s="185"/>
      <c r="G57" s="39">
        <v>23074</v>
      </c>
      <c r="H57" s="95"/>
      <c r="I57" s="39">
        <v>39507</v>
      </c>
      <c r="J57" s="185"/>
      <c r="K57" s="185"/>
      <c r="L57" s="216"/>
      <c r="M57" s="216"/>
      <c r="N57" s="185"/>
      <c r="O57" s="185"/>
      <c r="P57" s="216"/>
      <c r="Q57" s="216"/>
      <c r="R57" s="185"/>
      <c r="T57" s="144"/>
      <c r="U57" s="144"/>
    </row>
    <row r="58" spans="1:21" ht="23.25" customHeight="1">
      <c r="A58" s="81" t="s">
        <v>139</v>
      </c>
      <c r="B58" s="162"/>
      <c r="C58" s="39"/>
      <c r="D58" s="185"/>
      <c r="H58" s="4"/>
      <c r="J58" s="17"/>
      <c r="K58" s="17"/>
      <c r="L58" s="185"/>
      <c r="M58" s="185"/>
      <c r="N58" s="17"/>
      <c r="O58" s="17"/>
      <c r="P58" s="17"/>
      <c r="Q58" s="17"/>
      <c r="R58" s="17"/>
      <c r="T58" s="144"/>
      <c r="U58" s="144"/>
    </row>
    <row r="59" spans="1:21" ht="23.25" customHeight="1">
      <c r="A59" s="54" t="s">
        <v>138</v>
      </c>
      <c r="B59" s="126"/>
      <c r="C59" s="39">
        <v>579867</v>
      </c>
      <c r="D59" s="185"/>
      <c r="E59" s="39">
        <v>562392</v>
      </c>
      <c r="F59" s="185"/>
      <c r="G59" s="39">
        <v>579867</v>
      </c>
      <c r="H59" s="39"/>
      <c r="I59" s="39">
        <v>562392</v>
      </c>
      <c r="J59" s="185"/>
      <c r="K59" s="185"/>
      <c r="L59" s="185"/>
      <c r="M59" s="185"/>
      <c r="N59" s="185"/>
      <c r="O59" s="185"/>
      <c r="P59" s="185"/>
      <c r="Q59" s="185"/>
      <c r="R59" s="185"/>
      <c r="T59" s="144"/>
      <c r="U59" s="144"/>
    </row>
    <row r="60" spans="1:21" ht="23.25" customHeight="1">
      <c r="A60" s="54" t="s">
        <v>122</v>
      </c>
      <c r="B60" s="162"/>
      <c r="C60" s="39">
        <v>13140</v>
      </c>
      <c r="D60" s="185"/>
      <c r="E60" s="39">
        <v>3074</v>
      </c>
      <c r="F60" s="185"/>
      <c r="G60" s="39">
        <v>13140</v>
      </c>
      <c r="H60" s="39"/>
      <c r="I60" s="39">
        <v>3074</v>
      </c>
      <c r="J60" s="185"/>
      <c r="K60" s="185"/>
      <c r="L60" s="185"/>
      <c r="M60" s="185"/>
      <c r="N60" s="185"/>
      <c r="O60" s="185"/>
      <c r="P60" s="185"/>
      <c r="Q60" s="185"/>
      <c r="R60" s="185"/>
      <c r="T60" s="144"/>
      <c r="U60" s="144"/>
    </row>
    <row r="61" spans="1:21" ht="23.25" customHeight="1">
      <c r="A61" s="54" t="s">
        <v>51</v>
      </c>
      <c r="B61" s="72"/>
      <c r="C61" s="53">
        <v>42989</v>
      </c>
      <c r="D61" s="215"/>
      <c r="E61" s="53">
        <v>60569</v>
      </c>
      <c r="F61" s="215"/>
      <c r="G61" s="53">
        <v>43539</v>
      </c>
      <c r="H61" s="53"/>
      <c r="I61" s="53">
        <v>61119</v>
      </c>
      <c r="J61" s="215"/>
      <c r="K61" s="215"/>
      <c r="L61" s="215"/>
      <c r="M61" s="215"/>
      <c r="N61" s="215"/>
      <c r="O61" s="215"/>
      <c r="P61" s="215"/>
      <c r="Q61" s="215"/>
      <c r="R61" s="215"/>
      <c r="T61" s="144"/>
      <c r="U61" s="144"/>
    </row>
    <row r="62" spans="1:21" ht="23.25" customHeight="1">
      <c r="A62" s="86" t="s">
        <v>42</v>
      </c>
      <c r="B62" s="72"/>
      <c r="C62" s="80">
        <f>SUM(C56:C61)</f>
        <v>691862</v>
      </c>
      <c r="D62" s="37"/>
      <c r="E62" s="80">
        <f>SUM(E56:E61)</f>
        <v>699440</v>
      </c>
      <c r="F62" s="37"/>
      <c r="G62" s="80">
        <f>SUM(G56:G61)</f>
        <v>692363</v>
      </c>
      <c r="H62" s="37"/>
      <c r="I62" s="80">
        <f>SUM(I56:I61)</f>
        <v>699909</v>
      </c>
      <c r="J62" s="37"/>
      <c r="K62" s="37"/>
      <c r="L62" s="37"/>
      <c r="M62" s="37"/>
      <c r="N62" s="37"/>
      <c r="O62" s="37"/>
      <c r="P62" s="37"/>
      <c r="Q62" s="37"/>
      <c r="R62" s="37"/>
      <c r="T62" s="144"/>
      <c r="U62" s="144"/>
    </row>
    <row r="63" spans="1:21" ht="23.25" customHeight="1">
      <c r="A63" s="86"/>
      <c r="B63" s="72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T63" s="144"/>
      <c r="U63" s="144"/>
    </row>
    <row r="64" spans="1:21" ht="23.25" customHeight="1">
      <c r="A64" s="86" t="s">
        <v>27</v>
      </c>
      <c r="B64" s="72"/>
      <c r="C64" s="87">
        <f>SUM(C52+C62)</f>
        <v>1311396</v>
      </c>
      <c r="D64" s="37"/>
      <c r="E64" s="87">
        <f>SUM(E52+E62)</f>
        <v>1501872</v>
      </c>
      <c r="F64" s="37"/>
      <c r="G64" s="87">
        <f>SUM(G52+G62)</f>
        <v>1312745</v>
      </c>
      <c r="H64" s="37"/>
      <c r="I64" s="87">
        <f>SUM(I52+I62)</f>
        <v>1502162</v>
      </c>
      <c r="J64" s="37"/>
      <c r="K64" s="37"/>
      <c r="L64" s="37"/>
      <c r="M64" s="37"/>
      <c r="N64" s="37"/>
      <c r="O64" s="37"/>
      <c r="P64" s="37"/>
      <c r="Q64" s="37"/>
      <c r="R64" s="37"/>
    </row>
    <row r="65" spans="1:21" ht="23.25" customHeight="1">
      <c r="A65" s="86"/>
      <c r="B65" s="72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</row>
    <row r="66" spans="1:21" ht="23.25" customHeight="1">
      <c r="A66" s="86"/>
      <c r="B66" s="72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</row>
    <row r="67" spans="1:21" ht="23.25" customHeight="1">
      <c r="A67" s="28" t="s">
        <v>87</v>
      </c>
      <c r="J67" s="17"/>
      <c r="K67" s="17"/>
      <c r="L67" s="17"/>
      <c r="M67" s="17"/>
      <c r="N67" s="17"/>
      <c r="O67" s="17"/>
      <c r="P67" s="17"/>
      <c r="Q67" s="17"/>
      <c r="R67" s="17"/>
    </row>
    <row r="68" spans="1:21" ht="23.25" customHeight="1">
      <c r="A68" s="6" t="s">
        <v>33</v>
      </c>
      <c r="J68" s="17"/>
      <c r="K68" s="17"/>
      <c r="L68" s="17"/>
      <c r="M68" s="17"/>
      <c r="N68" s="17"/>
      <c r="O68" s="17"/>
      <c r="P68" s="17"/>
      <c r="Q68" s="17"/>
      <c r="R68" s="17"/>
    </row>
    <row r="69" spans="1:21" ht="23.25" customHeight="1">
      <c r="A69" s="77"/>
      <c r="B69" s="1"/>
      <c r="C69" s="300" t="s">
        <v>22</v>
      </c>
      <c r="D69" s="300"/>
      <c r="E69" s="300"/>
      <c r="F69" s="209"/>
      <c r="G69" s="300" t="s">
        <v>65</v>
      </c>
      <c r="H69" s="300"/>
      <c r="I69" s="300"/>
      <c r="J69" s="233"/>
      <c r="K69" s="248"/>
      <c r="L69" s="298"/>
      <c r="M69" s="298"/>
      <c r="N69" s="298"/>
      <c r="O69" s="249"/>
      <c r="P69" s="298"/>
      <c r="Q69" s="298"/>
      <c r="R69" s="298"/>
    </row>
    <row r="70" spans="1:21" ht="23.25" customHeight="1">
      <c r="B70" s="72"/>
      <c r="C70" s="97" t="s">
        <v>153</v>
      </c>
      <c r="D70" s="209"/>
      <c r="E70" s="148" t="s">
        <v>21</v>
      </c>
      <c r="F70" s="209"/>
      <c r="G70" s="97" t="s">
        <v>153</v>
      </c>
      <c r="H70" s="209"/>
      <c r="I70" s="148" t="s">
        <v>21</v>
      </c>
      <c r="J70" s="233"/>
      <c r="K70" s="248"/>
      <c r="L70" s="49"/>
      <c r="M70" s="249"/>
      <c r="N70" s="121"/>
      <c r="O70" s="249"/>
      <c r="P70" s="49"/>
      <c r="Q70" s="249"/>
      <c r="R70" s="121"/>
    </row>
    <row r="71" spans="1:21" ht="23.25" customHeight="1">
      <c r="A71" s="6" t="s">
        <v>41</v>
      </c>
      <c r="B71" s="72"/>
      <c r="C71" s="163">
        <v>2563</v>
      </c>
      <c r="D71" s="121"/>
      <c r="E71" s="163">
        <v>2562</v>
      </c>
      <c r="F71" s="121"/>
      <c r="G71" s="163">
        <v>2563</v>
      </c>
      <c r="H71" s="121"/>
      <c r="I71" s="163">
        <v>2562</v>
      </c>
      <c r="J71" s="121"/>
      <c r="K71" s="121"/>
      <c r="L71" s="121"/>
      <c r="M71" s="121"/>
      <c r="N71" s="121"/>
      <c r="O71" s="121"/>
      <c r="P71" s="121"/>
      <c r="Q71" s="121"/>
      <c r="R71" s="121"/>
    </row>
    <row r="72" spans="1:21" ht="23.25" customHeight="1">
      <c r="C72" s="97" t="s">
        <v>64</v>
      </c>
      <c r="D72" s="200"/>
      <c r="E72" s="29"/>
      <c r="F72" s="212"/>
      <c r="G72" s="97" t="s">
        <v>64</v>
      </c>
      <c r="H72" s="212"/>
      <c r="I72" s="29"/>
      <c r="J72" s="212"/>
      <c r="K72" s="212"/>
      <c r="L72" s="49"/>
      <c r="M72" s="200"/>
      <c r="N72" s="212"/>
      <c r="O72" s="212"/>
      <c r="P72" s="49"/>
      <c r="Q72" s="212"/>
      <c r="R72" s="212"/>
    </row>
    <row r="73" spans="1:21" ht="23.25" customHeight="1">
      <c r="A73" s="85"/>
      <c r="C73" s="299" t="s">
        <v>115</v>
      </c>
      <c r="D73" s="299"/>
      <c r="E73" s="299"/>
      <c r="F73" s="299"/>
      <c r="G73" s="299"/>
      <c r="H73" s="299"/>
      <c r="I73" s="299"/>
      <c r="J73" s="232"/>
      <c r="K73" s="247"/>
      <c r="L73" s="297"/>
      <c r="M73" s="297"/>
      <c r="N73" s="297"/>
      <c r="O73" s="297"/>
      <c r="P73" s="297"/>
      <c r="Q73" s="297"/>
      <c r="R73" s="297"/>
    </row>
    <row r="74" spans="1:21" s="18" customFormat="1" ht="23.25" customHeight="1">
      <c r="A74" s="19" t="s">
        <v>43</v>
      </c>
      <c r="B74" s="74"/>
      <c r="C74" s="88"/>
      <c r="D74" s="88"/>
      <c r="E74" s="88"/>
      <c r="F74" s="24"/>
      <c r="G74" s="16"/>
      <c r="H74" s="16"/>
      <c r="I74" s="16"/>
      <c r="J74" s="24"/>
      <c r="K74" s="24"/>
      <c r="L74" s="88"/>
      <c r="M74" s="88"/>
      <c r="N74" s="88"/>
      <c r="O74" s="24"/>
      <c r="P74" s="16"/>
      <c r="Q74" s="16"/>
      <c r="R74" s="16"/>
    </row>
    <row r="75" spans="1:21" s="18" customFormat="1" ht="23.25" customHeight="1">
      <c r="A75" s="55" t="s">
        <v>15</v>
      </c>
      <c r="B75" s="74"/>
      <c r="C75" s="88"/>
      <c r="D75" s="88"/>
      <c r="E75" s="88"/>
      <c r="F75" s="24"/>
      <c r="G75" s="16"/>
      <c r="H75" s="16"/>
      <c r="I75" s="16"/>
      <c r="J75" s="24"/>
      <c r="K75" s="24"/>
      <c r="L75" s="88"/>
      <c r="M75" s="88"/>
      <c r="N75" s="88"/>
      <c r="O75" s="24"/>
      <c r="P75" s="16"/>
      <c r="Q75" s="16"/>
      <c r="R75" s="16"/>
    </row>
    <row r="76" spans="1:21" s="18" customFormat="1" ht="23.25" customHeight="1">
      <c r="A76" s="55" t="s">
        <v>55</v>
      </c>
      <c r="D76" s="217"/>
      <c r="F76" s="217"/>
      <c r="H76" s="217"/>
      <c r="J76" s="217"/>
      <c r="K76" s="217"/>
      <c r="L76" s="217"/>
      <c r="M76" s="217"/>
      <c r="N76" s="217"/>
      <c r="O76" s="217"/>
      <c r="P76" s="217"/>
      <c r="Q76" s="217"/>
      <c r="R76" s="217"/>
    </row>
    <row r="77" spans="1:21" s="18" customFormat="1" ht="23.25" customHeight="1" thickBot="1">
      <c r="A77" s="191" t="s">
        <v>124</v>
      </c>
      <c r="C77" s="56">
        <v>3835000</v>
      </c>
      <c r="D77" s="215"/>
      <c r="E77" s="56">
        <v>3835000</v>
      </c>
      <c r="F77" s="215"/>
      <c r="G77" s="56">
        <v>3835000</v>
      </c>
      <c r="H77" s="215"/>
      <c r="I77" s="56">
        <v>3835000</v>
      </c>
      <c r="J77" s="215"/>
      <c r="K77" s="215"/>
      <c r="L77" s="215"/>
      <c r="M77" s="215"/>
      <c r="N77" s="215"/>
      <c r="O77" s="215"/>
      <c r="P77" s="215"/>
      <c r="Q77" s="215"/>
      <c r="R77" s="215"/>
    </row>
    <row r="78" spans="1:21" s="18" customFormat="1" ht="23.25" customHeight="1" thickTop="1">
      <c r="A78" s="55" t="s">
        <v>56</v>
      </c>
      <c r="B78" s="74"/>
      <c r="C78" s="53"/>
      <c r="D78" s="215"/>
      <c r="E78" s="53"/>
      <c r="F78" s="215"/>
      <c r="G78" s="53"/>
      <c r="H78" s="215"/>
      <c r="I78" s="53"/>
      <c r="J78" s="215"/>
      <c r="K78" s="215"/>
      <c r="L78" s="215"/>
      <c r="M78" s="215"/>
      <c r="N78" s="215"/>
      <c r="O78" s="215"/>
      <c r="P78" s="215"/>
      <c r="Q78" s="215"/>
      <c r="R78" s="215"/>
    </row>
    <row r="79" spans="1:21" s="18" customFormat="1" ht="23.25" customHeight="1">
      <c r="A79" s="191" t="s">
        <v>125</v>
      </c>
      <c r="B79" s="190"/>
      <c r="C79" s="53">
        <v>3435496</v>
      </c>
      <c r="D79" s="215"/>
      <c r="E79" s="53">
        <v>3435496</v>
      </c>
      <c r="F79" s="215"/>
      <c r="G79" s="53">
        <v>3435496</v>
      </c>
      <c r="H79" s="215"/>
      <c r="I79" s="53">
        <v>3435496</v>
      </c>
      <c r="J79" s="215"/>
      <c r="K79" s="215"/>
      <c r="L79" s="215"/>
      <c r="M79" s="215"/>
      <c r="N79" s="215"/>
      <c r="O79" s="215"/>
      <c r="P79" s="215"/>
      <c r="Q79" s="215"/>
      <c r="R79" s="215"/>
      <c r="T79" s="144"/>
      <c r="U79" s="144"/>
    </row>
    <row r="80" spans="1:21" s="18" customFormat="1" ht="23.25" customHeight="1">
      <c r="A80" s="55" t="s">
        <v>39</v>
      </c>
      <c r="B80" s="74"/>
      <c r="C80" s="53">
        <v>1106803</v>
      </c>
      <c r="D80" s="215"/>
      <c r="E80" s="53">
        <v>1106803</v>
      </c>
      <c r="F80" s="215"/>
      <c r="G80" s="53">
        <v>1106803</v>
      </c>
      <c r="H80" s="215"/>
      <c r="I80" s="53">
        <v>1106803</v>
      </c>
      <c r="J80" s="215"/>
      <c r="K80" s="215"/>
      <c r="L80" s="215"/>
      <c r="M80" s="215"/>
      <c r="N80" s="215"/>
      <c r="O80" s="215"/>
      <c r="P80" s="215"/>
      <c r="Q80" s="215"/>
      <c r="R80" s="215"/>
      <c r="T80" s="144"/>
      <c r="U80" s="144"/>
    </row>
    <row r="81" spans="1:21" s="18" customFormat="1" ht="23.25" customHeight="1">
      <c r="A81" s="54" t="s">
        <v>77</v>
      </c>
      <c r="B81" s="74"/>
      <c r="C81" s="16"/>
      <c r="D81" s="89"/>
      <c r="E81" s="53"/>
      <c r="F81" s="24"/>
      <c r="G81" s="16"/>
      <c r="H81" s="16"/>
      <c r="I81" s="53"/>
      <c r="J81" s="24"/>
      <c r="K81" s="24"/>
      <c r="L81" s="16"/>
      <c r="M81" s="89"/>
      <c r="N81" s="215"/>
      <c r="O81" s="24"/>
      <c r="P81" s="16"/>
      <c r="Q81" s="16"/>
      <c r="R81" s="215"/>
      <c r="T81" s="144"/>
      <c r="U81" s="144"/>
    </row>
    <row r="82" spans="1:21" s="18" customFormat="1" ht="23.25" customHeight="1">
      <c r="A82" s="55" t="s">
        <v>57</v>
      </c>
      <c r="B82" s="74"/>
      <c r="C82" s="90"/>
      <c r="D82" s="91"/>
      <c r="E82" s="53"/>
      <c r="F82" s="17"/>
      <c r="G82" s="90"/>
      <c r="H82" s="90"/>
      <c r="I82" s="53"/>
      <c r="J82" s="17"/>
      <c r="K82" s="17"/>
      <c r="L82" s="90"/>
      <c r="M82" s="91"/>
      <c r="N82" s="215"/>
      <c r="O82" s="17"/>
      <c r="P82" s="90"/>
      <c r="Q82" s="90"/>
      <c r="R82" s="215"/>
      <c r="T82" s="144"/>
      <c r="U82" s="144"/>
    </row>
    <row r="83" spans="1:21" s="18" customFormat="1" ht="23.25" customHeight="1">
      <c r="A83" s="55" t="s">
        <v>58</v>
      </c>
      <c r="B83" s="74"/>
      <c r="C83" s="53">
        <v>383500</v>
      </c>
      <c r="D83" s="215"/>
      <c r="E83" s="53">
        <v>383500</v>
      </c>
      <c r="F83" s="215"/>
      <c r="G83" s="53">
        <v>383500</v>
      </c>
      <c r="H83" s="215"/>
      <c r="I83" s="53">
        <v>383500</v>
      </c>
      <c r="J83" s="215"/>
      <c r="K83" s="215"/>
      <c r="L83" s="215"/>
      <c r="M83" s="215"/>
      <c r="N83" s="215"/>
      <c r="O83" s="215"/>
      <c r="P83" s="215"/>
      <c r="Q83" s="215"/>
      <c r="R83" s="215"/>
      <c r="T83" s="144"/>
      <c r="U83" s="144"/>
    </row>
    <row r="84" spans="1:21" s="18" customFormat="1" ht="23.25" customHeight="1">
      <c r="A84" s="54" t="s">
        <v>78</v>
      </c>
      <c r="B84" s="74"/>
      <c r="C84" s="75">
        <v>-2792857</v>
      </c>
      <c r="D84" s="198"/>
      <c r="E84" s="75">
        <v>-1710657</v>
      </c>
      <c r="F84" s="198"/>
      <c r="G84" s="75">
        <v>-2835166</v>
      </c>
      <c r="H84" s="198"/>
      <c r="I84" s="75">
        <v>-1753146</v>
      </c>
      <c r="J84" s="198"/>
      <c r="K84" s="198"/>
      <c r="L84" s="213"/>
      <c r="M84" s="213"/>
      <c r="N84" s="213"/>
      <c r="O84" s="198"/>
      <c r="P84" s="198"/>
      <c r="Q84" s="198"/>
      <c r="R84" s="198"/>
      <c r="T84" s="144"/>
      <c r="U84" s="144"/>
    </row>
    <row r="85" spans="1:21" s="18" customFormat="1" ht="23.25" customHeight="1">
      <c r="A85" s="20" t="s">
        <v>48</v>
      </c>
      <c r="B85" s="74"/>
      <c r="C85" s="36">
        <f>SUM(C78:C84)</f>
        <v>2132942</v>
      </c>
      <c r="D85" s="36"/>
      <c r="E85" s="36">
        <f>SUM(E78:E84)</f>
        <v>3215142</v>
      </c>
      <c r="F85" s="36"/>
      <c r="G85" s="36">
        <f>SUM(G78:G84)</f>
        <v>2090633</v>
      </c>
      <c r="H85" s="36"/>
      <c r="I85" s="36">
        <f>SUM(I78:I84)</f>
        <v>3172653</v>
      </c>
      <c r="J85" s="36"/>
      <c r="K85" s="36"/>
      <c r="L85" s="36"/>
      <c r="M85" s="36"/>
      <c r="N85" s="36"/>
      <c r="O85" s="36"/>
      <c r="P85" s="36"/>
      <c r="Q85" s="36"/>
      <c r="R85" s="36"/>
    </row>
    <row r="86" spans="1:21" s="18" customFormat="1" ht="23.25" customHeight="1">
      <c r="A86" s="92" t="s">
        <v>40</v>
      </c>
      <c r="B86" s="74"/>
      <c r="C86" s="75">
        <v>-19079</v>
      </c>
      <c r="D86" s="198"/>
      <c r="E86" s="75">
        <v>-19769</v>
      </c>
      <c r="F86" s="198"/>
      <c r="G86" s="159">
        <v>0</v>
      </c>
      <c r="H86" s="159"/>
      <c r="I86" s="159">
        <v>0</v>
      </c>
      <c r="J86" s="198"/>
      <c r="K86" s="198"/>
      <c r="L86" s="198"/>
      <c r="M86" s="198"/>
      <c r="N86" s="198"/>
      <c r="O86" s="198"/>
      <c r="P86" s="159"/>
      <c r="Q86" s="159"/>
      <c r="R86" s="159"/>
    </row>
    <row r="87" spans="1:21" s="18" customFormat="1" ht="23.25" customHeight="1">
      <c r="A87" s="20" t="s">
        <v>44</v>
      </c>
      <c r="B87" s="74"/>
      <c r="C87" s="34">
        <f>SUM(C85:C86)</f>
        <v>2113863</v>
      </c>
      <c r="D87" s="36"/>
      <c r="E87" s="34">
        <f>SUM(E85:E86)</f>
        <v>3195373</v>
      </c>
      <c r="F87" s="38"/>
      <c r="G87" s="34">
        <f>SUM(G85:G86)</f>
        <v>2090633</v>
      </c>
      <c r="H87" s="38"/>
      <c r="I87" s="34">
        <f>SUM(I85:I86)</f>
        <v>3172653</v>
      </c>
      <c r="J87" s="38"/>
      <c r="K87" s="38"/>
      <c r="L87" s="36"/>
      <c r="M87" s="36"/>
      <c r="N87" s="36"/>
      <c r="O87" s="38"/>
      <c r="P87" s="36"/>
      <c r="Q87" s="38"/>
      <c r="R87" s="36"/>
    </row>
    <row r="88" spans="1:21" ht="23.25" customHeight="1">
      <c r="A88" s="12"/>
      <c r="B88" s="72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</row>
    <row r="89" spans="1:21" s="18" customFormat="1" ht="23.25" customHeight="1" thickBot="1">
      <c r="A89" s="20" t="s">
        <v>45</v>
      </c>
      <c r="B89" s="74"/>
      <c r="C89" s="93">
        <f>SUM(C64+C87)</f>
        <v>3425259</v>
      </c>
      <c r="D89" s="36"/>
      <c r="E89" s="93">
        <f>SUM(E64+E87)</f>
        <v>4697245</v>
      </c>
      <c r="F89" s="38"/>
      <c r="G89" s="93">
        <f>SUM(G64+G87)</f>
        <v>3403378</v>
      </c>
      <c r="H89" s="36"/>
      <c r="I89" s="93">
        <f>SUM(I64+I87)</f>
        <v>4674815</v>
      </c>
      <c r="J89" s="38"/>
      <c r="K89" s="38"/>
      <c r="L89" s="36"/>
      <c r="M89" s="36"/>
      <c r="N89" s="36"/>
      <c r="O89" s="38"/>
      <c r="P89" s="36"/>
      <c r="Q89" s="36"/>
      <c r="R89" s="36"/>
    </row>
    <row r="90" spans="1:21" ht="23.25" customHeight="1" thickTop="1">
      <c r="A90" s="12"/>
      <c r="B90" s="72"/>
      <c r="C90" s="96"/>
      <c r="D90" s="108"/>
      <c r="E90" s="96"/>
      <c r="F90" s="108"/>
      <c r="G90" s="96"/>
      <c r="H90" s="108"/>
      <c r="I90" s="96"/>
      <c r="J90" s="108"/>
      <c r="K90" s="108"/>
      <c r="L90" s="96"/>
      <c r="M90" s="108"/>
      <c r="N90" s="96"/>
      <c r="O90" s="108"/>
      <c r="P90" s="96"/>
      <c r="Q90" s="108"/>
      <c r="R90" s="96"/>
    </row>
    <row r="91" spans="1:21" ht="24" customHeight="1">
      <c r="B91" s="94"/>
      <c r="C91" s="94"/>
      <c r="D91" s="216"/>
      <c r="E91" s="94"/>
      <c r="G91" s="94"/>
      <c r="I91" s="94"/>
      <c r="J91" s="17"/>
      <c r="K91" s="17"/>
      <c r="L91" s="94"/>
      <c r="M91" s="216"/>
      <c r="N91" s="94"/>
      <c r="O91" s="17"/>
      <c r="P91" s="94"/>
      <c r="Q91" s="17"/>
      <c r="R91" s="94"/>
    </row>
  </sheetData>
  <mergeCells count="18">
    <mergeCell ref="C73:I73"/>
    <mergeCell ref="C42:I42"/>
    <mergeCell ref="C3:E3"/>
    <mergeCell ref="C38:E38"/>
    <mergeCell ref="C69:E69"/>
    <mergeCell ref="G69:I69"/>
    <mergeCell ref="G3:I3"/>
    <mergeCell ref="C7:I7"/>
    <mergeCell ref="G38:I38"/>
    <mergeCell ref="L42:R42"/>
    <mergeCell ref="L69:N69"/>
    <mergeCell ref="P69:R69"/>
    <mergeCell ref="L73:R73"/>
    <mergeCell ref="L3:N3"/>
    <mergeCell ref="P3:R3"/>
    <mergeCell ref="L7:R7"/>
    <mergeCell ref="L38:N38"/>
    <mergeCell ref="P38:R38"/>
  </mergeCells>
  <phoneticPr fontId="0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4" max="8" man="1"/>
    <brk id="66" max="8" man="1"/>
    <brk id="94" max="16383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view="pageBreakPreview" topLeftCell="A55" zoomScaleNormal="100" zoomScaleSheetLayoutView="100" workbookViewId="0">
      <selection activeCell="C57" sqref="C57"/>
    </sheetView>
  </sheetViews>
  <sheetFormatPr defaultRowHeight="21.75"/>
  <cols>
    <col min="1" max="1" width="45.140625" style="10" customWidth="1"/>
    <col min="2" max="2" width="8.7109375" style="4" customWidth="1"/>
    <col min="3" max="3" width="14.140625" style="4" customWidth="1"/>
    <col min="4" max="4" width="1.85546875" style="4" customWidth="1"/>
    <col min="5" max="5" width="14.28515625" style="4" customWidth="1"/>
    <col min="6" max="6" width="1.85546875" style="17" customWidth="1"/>
    <col min="7" max="7" width="14.140625" style="4" customWidth="1"/>
    <col min="8" max="8" width="1.85546875" style="17" customWidth="1"/>
    <col min="9" max="9" width="14.28515625" style="4" customWidth="1"/>
    <col min="10" max="213" width="9.140625" style="4"/>
    <col min="214" max="214" width="36.140625" style="4" customWidth="1"/>
    <col min="215" max="215" width="8.7109375" style="4" customWidth="1"/>
    <col min="216" max="216" width="11.5703125" style="4" customWidth="1"/>
    <col min="217" max="217" width="1.85546875" style="4" customWidth="1"/>
    <col min="218" max="218" width="11.5703125" style="4" customWidth="1"/>
    <col min="219" max="219" width="1.85546875" style="4" customWidth="1"/>
    <col min="220" max="220" width="11.5703125" style="4" customWidth="1"/>
    <col min="221" max="221" width="1.85546875" style="4" customWidth="1"/>
    <col min="222" max="222" width="11.5703125" style="4" customWidth="1"/>
    <col min="223" max="223" width="14.5703125" style="4" bestFit="1" customWidth="1"/>
    <col min="224" max="226" width="10.5703125" style="4" customWidth="1"/>
    <col min="227" max="469" width="9.140625" style="4"/>
    <col min="470" max="470" width="36.140625" style="4" customWidth="1"/>
    <col min="471" max="471" width="8.7109375" style="4" customWidth="1"/>
    <col min="472" max="472" width="11.5703125" style="4" customWidth="1"/>
    <col min="473" max="473" width="1.85546875" style="4" customWidth="1"/>
    <col min="474" max="474" width="11.5703125" style="4" customWidth="1"/>
    <col min="475" max="475" width="1.85546875" style="4" customWidth="1"/>
    <col min="476" max="476" width="11.5703125" style="4" customWidth="1"/>
    <col min="477" max="477" width="1.85546875" style="4" customWidth="1"/>
    <col min="478" max="478" width="11.5703125" style="4" customWidth="1"/>
    <col min="479" max="479" width="14.5703125" style="4" bestFit="1" customWidth="1"/>
    <col min="480" max="482" width="10.5703125" style="4" customWidth="1"/>
    <col min="483" max="725" width="9.140625" style="4"/>
    <col min="726" max="726" width="36.140625" style="4" customWidth="1"/>
    <col min="727" max="727" width="8.7109375" style="4" customWidth="1"/>
    <col min="728" max="728" width="11.5703125" style="4" customWidth="1"/>
    <col min="729" max="729" width="1.85546875" style="4" customWidth="1"/>
    <col min="730" max="730" width="11.5703125" style="4" customWidth="1"/>
    <col min="731" max="731" width="1.85546875" style="4" customWidth="1"/>
    <col min="732" max="732" width="11.5703125" style="4" customWidth="1"/>
    <col min="733" max="733" width="1.85546875" style="4" customWidth="1"/>
    <col min="734" max="734" width="11.5703125" style="4" customWidth="1"/>
    <col min="735" max="735" width="14.5703125" style="4" bestFit="1" customWidth="1"/>
    <col min="736" max="738" width="10.5703125" style="4" customWidth="1"/>
    <col min="739" max="981" width="9.140625" style="4"/>
    <col min="982" max="982" width="36.140625" style="4" customWidth="1"/>
    <col min="983" max="983" width="8.7109375" style="4" customWidth="1"/>
    <col min="984" max="984" width="11.5703125" style="4" customWidth="1"/>
    <col min="985" max="985" width="1.85546875" style="4" customWidth="1"/>
    <col min="986" max="986" width="11.5703125" style="4" customWidth="1"/>
    <col min="987" max="987" width="1.85546875" style="4" customWidth="1"/>
    <col min="988" max="988" width="11.5703125" style="4" customWidth="1"/>
    <col min="989" max="989" width="1.85546875" style="4" customWidth="1"/>
    <col min="990" max="990" width="11.5703125" style="4" customWidth="1"/>
    <col min="991" max="991" width="14.5703125" style="4" bestFit="1" customWidth="1"/>
    <col min="992" max="994" width="10.5703125" style="4" customWidth="1"/>
    <col min="995" max="1237" width="9.140625" style="4"/>
    <col min="1238" max="1238" width="36.140625" style="4" customWidth="1"/>
    <col min="1239" max="1239" width="8.7109375" style="4" customWidth="1"/>
    <col min="1240" max="1240" width="11.5703125" style="4" customWidth="1"/>
    <col min="1241" max="1241" width="1.85546875" style="4" customWidth="1"/>
    <col min="1242" max="1242" width="11.5703125" style="4" customWidth="1"/>
    <col min="1243" max="1243" width="1.85546875" style="4" customWidth="1"/>
    <col min="1244" max="1244" width="11.5703125" style="4" customWidth="1"/>
    <col min="1245" max="1245" width="1.85546875" style="4" customWidth="1"/>
    <col min="1246" max="1246" width="11.5703125" style="4" customWidth="1"/>
    <col min="1247" max="1247" width="14.5703125" style="4" bestFit="1" customWidth="1"/>
    <col min="1248" max="1250" width="10.5703125" style="4" customWidth="1"/>
    <col min="1251" max="1493" width="9.140625" style="4"/>
    <col min="1494" max="1494" width="36.140625" style="4" customWidth="1"/>
    <col min="1495" max="1495" width="8.7109375" style="4" customWidth="1"/>
    <col min="1496" max="1496" width="11.5703125" style="4" customWidth="1"/>
    <col min="1497" max="1497" width="1.85546875" style="4" customWidth="1"/>
    <col min="1498" max="1498" width="11.5703125" style="4" customWidth="1"/>
    <col min="1499" max="1499" width="1.85546875" style="4" customWidth="1"/>
    <col min="1500" max="1500" width="11.5703125" style="4" customWidth="1"/>
    <col min="1501" max="1501" width="1.85546875" style="4" customWidth="1"/>
    <col min="1502" max="1502" width="11.5703125" style="4" customWidth="1"/>
    <col min="1503" max="1503" width="14.5703125" style="4" bestFit="1" customWidth="1"/>
    <col min="1504" max="1506" width="10.5703125" style="4" customWidth="1"/>
    <col min="1507" max="1749" width="9.140625" style="4"/>
    <col min="1750" max="1750" width="36.140625" style="4" customWidth="1"/>
    <col min="1751" max="1751" width="8.7109375" style="4" customWidth="1"/>
    <col min="1752" max="1752" width="11.5703125" style="4" customWidth="1"/>
    <col min="1753" max="1753" width="1.85546875" style="4" customWidth="1"/>
    <col min="1754" max="1754" width="11.5703125" style="4" customWidth="1"/>
    <col min="1755" max="1755" width="1.85546875" style="4" customWidth="1"/>
    <col min="1756" max="1756" width="11.5703125" style="4" customWidth="1"/>
    <col min="1757" max="1757" width="1.85546875" style="4" customWidth="1"/>
    <col min="1758" max="1758" width="11.5703125" style="4" customWidth="1"/>
    <col min="1759" max="1759" width="14.5703125" style="4" bestFit="1" customWidth="1"/>
    <col min="1760" max="1762" width="10.5703125" style="4" customWidth="1"/>
    <col min="1763" max="2005" width="9.140625" style="4"/>
    <col min="2006" max="2006" width="36.140625" style="4" customWidth="1"/>
    <col min="2007" max="2007" width="8.7109375" style="4" customWidth="1"/>
    <col min="2008" max="2008" width="11.5703125" style="4" customWidth="1"/>
    <col min="2009" max="2009" width="1.85546875" style="4" customWidth="1"/>
    <col min="2010" max="2010" width="11.5703125" style="4" customWidth="1"/>
    <col min="2011" max="2011" width="1.85546875" style="4" customWidth="1"/>
    <col min="2012" max="2012" width="11.5703125" style="4" customWidth="1"/>
    <col min="2013" max="2013" width="1.85546875" style="4" customWidth="1"/>
    <col min="2014" max="2014" width="11.5703125" style="4" customWidth="1"/>
    <col min="2015" max="2015" width="14.5703125" style="4" bestFit="1" customWidth="1"/>
    <col min="2016" max="2018" width="10.5703125" style="4" customWidth="1"/>
    <col min="2019" max="2261" width="9.140625" style="4"/>
    <col min="2262" max="2262" width="36.140625" style="4" customWidth="1"/>
    <col min="2263" max="2263" width="8.7109375" style="4" customWidth="1"/>
    <col min="2264" max="2264" width="11.5703125" style="4" customWidth="1"/>
    <col min="2265" max="2265" width="1.85546875" style="4" customWidth="1"/>
    <col min="2266" max="2266" width="11.5703125" style="4" customWidth="1"/>
    <col min="2267" max="2267" width="1.85546875" style="4" customWidth="1"/>
    <col min="2268" max="2268" width="11.5703125" style="4" customWidth="1"/>
    <col min="2269" max="2269" width="1.85546875" style="4" customWidth="1"/>
    <col min="2270" max="2270" width="11.5703125" style="4" customWidth="1"/>
    <col min="2271" max="2271" width="14.5703125" style="4" bestFit="1" customWidth="1"/>
    <col min="2272" max="2274" width="10.5703125" style="4" customWidth="1"/>
    <col min="2275" max="2517" width="9.140625" style="4"/>
    <col min="2518" max="2518" width="36.140625" style="4" customWidth="1"/>
    <col min="2519" max="2519" width="8.7109375" style="4" customWidth="1"/>
    <col min="2520" max="2520" width="11.5703125" style="4" customWidth="1"/>
    <col min="2521" max="2521" width="1.85546875" style="4" customWidth="1"/>
    <col min="2522" max="2522" width="11.5703125" style="4" customWidth="1"/>
    <col min="2523" max="2523" width="1.85546875" style="4" customWidth="1"/>
    <col min="2524" max="2524" width="11.5703125" style="4" customWidth="1"/>
    <col min="2525" max="2525" width="1.85546875" style="4" customWidth="1"/>
    <col min="2526" max="2526" width="11.5703125" style="4" customWidth="1"/>
    <col min="2527" max="2527" width="14.5703125" style="4" bestFit="1" customWidth="1"/>
    <col min="2528" max="2530" width="10.5703125" style="4" customWidth="1"/>
    <col min="2531" max="2773" width="9.140625" style="4"/>
    <col min="2774" max="2774" width="36.140625" style="4" customWidth="1"/>
    <col min="2775" max="2775" width="8.7109375" style="4" customWidth="1"/>
    <col min="2776" max="2776" width="11.5703125" style="4" customWidth="1"/>
    <col min="2777" max="2777" width="1.85546875" style="4" customWidth="1"/>
    <col min="2778" max="2778" width="11.5703125" style="4" customWidth="1"/>
    <col min="2779" max="2779" width="1.85546875" style="4" customWidth="1"/>
    <col min="2780" max="2780" width="11.5703125" style="4" customWidth="1"/>
    <col min="2781" max="2781" width="1.85546875" style="4" customWidth="1"/>
    <col min="2782" max="2782" width="11.5703125" style="4" customWidth="1"/>
    <col min="2783" max="2783" width="14.5703125" style="4" bestFit="1" customWidth="1"/>
    <col min="2784" max="2786" width="10.5703125" style="4" customWidth="1"/>
    <col min="2787" max="3029" width="9.140625" style="4"/>
    <col min="3030" max="3030" width="36.140625" style="4" customWidth="1"/>
    <col min="3031" max="3031" width="8.7109375" style="4" customWidth="1"/>
    <col min="3032" max="3032" width="11.5703125" style="4" customWidth="1"/>
    <col min="3033" max="3033" width="1.85546875" style="4" customWidth="1"/>
    <col min="3034" max="3034" width="11.5703125" style="4" customWidth="1"/>
    <col min="3035" max="3035" width="1.85546875" style="4" customWidth="1"/>
    <col min="3036" max="3036" width="11.5703125" style="4" customWidth="1"/>
    <col min="3037" max="3037" width="1.85546875" style="4" customWidth="1"/>
    <col min="3038" max="3038" width="11.5703125" style="4" customWidth="1"/>
    <col min="3039" max="3039" width="14.5703125" style="4" bestFit="1" customWidth="1"/>
    <col min="3040" max="3042" width="10.5703125" style="4" customWidth="1"/>
    <col min="3043" max="3285" width="9.140625" style="4"/>
    <col min="3286" max="3286" width="36.140625" style="4" customWidth="1"/>
    <col min="3287" max="3287" width="8.7109375" style="4" customWidth="1"/>
    <col min="3288" max="3288" width="11.5703125" style="4" customWidth="1"/>
    <col min="3289" max="3289" width="1.85546875" style="4" customWidth="1"/>
    <col min="3290" max="3290" width="11.5703125" style="4" customWidth="1"/>
    <col min="3291" max="3291" width="1.85546875" style="4" customWidth="1"/>
    <col min="3292" max="3292" width="11.5703125" style="4" customWidth="1"/>
    <col min="3293" max="3293" width="1.85546875" style="4" customWidth="1"/>
    <col min="3294" max="3294" width="11.5703125" style="4" customWidth="1"/>
    <col min="3295" max="3295" width="14.5703125" style="4" bestFit="1" customWidth="1"/>
    <col min="3296" max="3298" width="10.5703125" style="4" customWidth="1"/>
    <col min="3299" max="3541" width="9.140625" style="4"/>
    <col min="3542" max="3542" width="36.140625" style="4" customWidth="1"/>
    <col min="3543" max="3543" width="8.7109375" style="4" customWidth="1"/>
    <col min="3544" max="3544" width="11.5703125" style="4" customWidth="1"/>
    <col min="3545" max="3545" width="1.85546875" style="4" customWidth="1"/>
    <col min="3546" max="3546" width="11.5703125" style="4" customWidth="1"/>
    <col min="3547" max="3547" width="1.85546875" style="4" customWidth="1"/>
    <col min="3548" max="3548" width="11.5703125" style="4" customWidth="1"/>
    <col min="3549" max="3549" width="1.85546875" style="4" customWidth="1"/>
    <col min="3550" max="3550" width="11.5703125" style="4" customWidth="1"/>
    <col min="3551" max="3551" width="14.5703125" style="4" bestFit="1" customWidth="1"/>
    <col min="3552" max="3554" width="10.5703125" style="4" customWidth="1"/>
    <col min="3555" max="3797" width="9.140625" style="4"/>
    <col min="3798" max="3798" width="36.140625" style="4" customWidth="1"/>
    <col min="3799" max="3799" width="8.7109375" style="4" customWidth="1"/>
    <col min="3800" max="3800" width="11.5703125" style="4" customWidth="1"/>
    <col min="3801" max="3801" width="1.85546875" style="4" customWidth="1"/>
    <col min="3802" max="3802" width="11.5703125" style="4" customWidth="1"/>
    <col min="3803" max="3803" width="1.85546875" style="4" customWidth="1"/>
    <col min="3804" max="3804" width="11.5703125" style="4" customWidth="1"/>
    <col min="3805" max="3805" width="1.85546875" style="4" customWidth="1"/>
    <col min="3806" max="3806" width="11.5703125" style="4" customWidth="1"/>
    <col min="3807" max="3807" width="14.5703125" style="4" bestFit="1" customWidth="1"/>
    <col min="3808" max="3810" width="10.5703125" style="4" customWidth="1"/>
    <col min="3811" max="4053" width="9.140625" style="4"/>
    <col min="4054" max="4054" width="36.140625" style="4" customWidth="1"/>
    <col min="4055" max="4055" width="8.7109375" style="4" customWidth="1"/>
    <col min="4056" max="4056" width="11.5703125" style="4" customWidth="1"/>
    <col min="4057" max="4057" width="1.85546875" style="4" customWidth="1"/>
    <col min="4058" max="4058" width="11.5703125" style="4" customWidth="1"/>
    <col min="4059" max="4059" width="1.85546875" style="4" customWidth="1"/>
    <col min="4060" max="4060" width="11.5703125" style="4" customWidth="1"/>
    <col min="4061" max="4061" width="1.85546875" style="4" customWidth="1"/>
    <col min="4062" max="4062" width="11.5703125" style="4" customWidth="1"/>
    <col min="4063" max="4063" width="14.5703125" style="4" bestFit="1" customWidth="1"/>
    <col min="4064" max="4066" width="10.5703125" style="4" customWidth="1"/>
    <col min="4067" max="4309" width="9.140625" style="4"/>
    <col min="4310" max="4310" width="36.140625" style="4" customWidth="1"/>
    <col min="4311" max="4311" width="8.7109375" style="4" customWidth="1"/>
    <col min="4312" max="4312" width="11.5703125" style="4" customWidth="1"/>
    <col min="4313" max="4313" width="1.85546875" style="4" customWidth="1"/>
    <col min="4314" max="4314" width="11.5703125" style="4" customWidth="1"/>
    <col min="4315" max="4315" width="1.85546875" style="4" customWidth="1"/>
    <col min="4316" max="4316" width="11.5703125" style="4" customWidth="1"/>
    <col min="4317" max="4317" width="1.85546875" style="4" customWidth="1"/>
    <col min="4318" max="4318" width="11.5703125" style="4" customWidth="1"/>
    <col min="4319" max="4319" width="14.5703125" style="4" bestFit="1" customWidth="1"/>
    <col min="4320" max="4322" width="10.5703125" style="4" customWidth="1"/>
    <col min="4323" max="4565" width="9.140625" style="4"/>
    <col min="4566" max="4566" width="36.140625" style="4" customWidth="1"/>
    <col min="4567" max="4567" width="8.7109375" style="4" customWidth="1"/>
    <col min="4568" max="4568" width="11.5703125" style="4" customWidth="1"/>
    <col min="4569" max="4569" width="1.85546875" style="4" customWidth="1"/>
    <col min="4570" max="4570" width="11.5703125" style="4" customWidth="1"/>
    <col min="4571" max="4571" width="1.85546875" style="4" customWidth="1"/>
    <col min="4572" max="4572" width="11.5703125" style="4" customWidth="1"/>
    <col min="4573" max="4573" width="1.85546875" style="4" customWidth="1"/>
    <col min="4574" max="4574" width="11.5703125" style="4" customWidth="1"/>
    <col min="4575" max="4575" width="14.5703125" style="4" bestFit="1" customWidth="1"/>
    <col min="4576" max="4578" width="10.5703125" style="4" customWidth="1"/>
    <col min="4579" max="4821" width="9.140625" style="4"/>
    <col min="4822" max="4822" width="36.140625" style="4" customWidth="1"/>
    <col min="4823" max="4823" width="8.7109375" style="4" customWidth="1"/>
    <col min="4824" max="4824" width="11.5703125" style="4" customWidth="1"/>
    <col min="4825" max="4825" width="1.85546875" style="4" customWidth="1"/>
    <col min="4826" max="4826" width="11.5703125" style="4" customWidth="1"/>
    <col min="4827" max="4827" width="1.85546875" style="4" customWidth="1"/>
    <col min="4828" max="4828" width="11.5703125" style="4" customWidth="1"/>
    <col min="4829" max="4829" width="1.85546875" style="4" customWidth="1"/>
    <col min="4830" max="4830" width="11.5703125" style="4" customWidth="1"/>
    <col min="4831" max="4831" width="14.5703125" style="4" bestFit="1" customWidth="1"/>
    <col min="4832" max="4834" width="10.5703125" style="4" customWidth="1"/>
    <col min="4835" max="5077" width="9.140625" style="4"/>
    <col min="5078" max="5078" width="36.140625" style="4" customWidth="1"/>
    <col min="5079" max="5079" width="8.7109375" style="4" customWidth="1"/>
    <col min="5080" max="5080" width="11.5703125" style="4" customWidth="1"/>
    <col min="5081" max="5081" width="1.85546875" style="4" customWidth="1"/>
    <col min="5082" max="5082" width="11.5703125" style="4" customWidth="1"/>
    <col min="5083" max="5083" width="1.85546875" style="4" customWidth="1"/>
    <col min="5084" max="5084" width="11.5703125" style="4" customWidth="1"/>
    <col min="5085" max="5085" width="1.85546875" style="4" customWidth="1"/>
    <col min="5086" max="5086" width="11.5703125" style="4" customWidth="1"/>
    <col min="5087" max="5087" width="14.5703125" style="4" bestFit="1" customWidth="1"/>
    <col min="5088" max="5090" width="10.5703125" style="4" customWidth="1"/>
    <col min="5091" max="5333" width="9.140625" style="4"/>
    <col min="5334" max="5334" width="36.140625" style="4" customWidth="1"/>
    <col min="5335" max="5335" width="8.7109375" style="4" customWidth="1"/>
    <col min="5336" max="5336" width="11.5703125" style="4" customWidth="1"/>
    <col min="5337" max="5337" width="1.85546875" style="4" customWidth="1"/>
    <col min="5338" max="5338" width="11.5703125" style="4" customWidth="1"/>
    <col min="5339" max="5339" width="1.85546875" style="4" customWidth="1"/>
    <col min="5340" max="5340" width="11.5703125" style="4" customWidth="1"/>
    <col min="5341" max="5341" width="1.85546875" style="4" customWidth="1"/>
    <col min="5342" max="5342" width="11.5703125" style="4" customWidth="1"/>
    <col min="5343" max="5343" width="14.5703125" style="4" bestFit="1" customWidth="1"/>
    <col min="5344" max="5346" width="10.5703125" style="4" customWidth="1"/>
    <col min="5347" max="5589" width="9.140625" style="4"/>
    <col min="5590" max="5590" width="36.140625" style="4" customWidth="1"/>
    <col min="5591" max="5591" width="8.7109375" style="4" customWidth="1"/>
    <col min="5592" max="5592" width="11.5703125" style="4" customWidth="1"/>
    <col min="5593" max="5593" width="1.85546875" style="4" customWidth="1"/>
    <col min="5594" max="5594" width="11.5703125" style="4" customWidth="1"/>
    <col min="5595" max="5595" width="1.85546875" style="4" customWidth="1"/>
    <col min="5596" max="5596" width="11.5703125" style="4" customWidth="1"/>
    <col min="5597" max="5597" width="1.85546875" style="4" customWidth="1"/>
    <col min="5598" max="5598" width="11.5703125" style="4" customWidth="1"/>
    <col min="5599" max="5599" width="14.5703125" style="4" bestFit="1" customWidth="1"/>
    <col min="5600" max="5602" width="10.5703125" style="4" customWidth="1"/>
    <col min="5603" max="5845" width="9.140625" style="4"/>
    <col min="5846" max="5846" width="36.140625" style="4" customWidth="1"/>
    <col min="5847" max="5847" width="8.7109375" style="4" customWidth="1"/>
    <col min="5848" max="5848" width="11.5703125" style="4" customWidth="1"/>
    <col min="5849" max="5849" width="1.85546875" style="4" customWidth="1"/>
    <col min="5850" max="5850" width="11.5703125" style="4" customWidth="1"/>
    <col min="5851" max="5851" width="1.85546875" style="4" customWidth="1"/>
    <col min="5852" max="5852" width="11.5703125" style="4" customWidth="1"/>
    <col min="5853" max="5853" width="1.85546875" style="4" customWidth="1"/>
    <col min="5854" max="5854" width="11.5703125" style="4" customWidth="1"/>
    <col min="5855" max="5855" width="14.5703125" style="4" bestFit="1" customWidth="1"/>
    <col min="5856" max="5858" width="10.5703125" style="4" customWidth="1"/>
    <col min="5859" max="6101" width="9.140625" style="4"/>
    <col min="6102" max="6102" width="36.140625" style="4" customWidth="1"/>
    <col min="6103" max="6103" width="8.7109375" style="4" customWidth="1"/>
    <col min="6104" max="6104" width="11.5703125" style="4" customWidth="1"/>
    <col min="6105" max="6105" width="1.85546875" style="4" customWidth="1"/>
    <col min="6106" max="6106" width="11.5703125" style="4" customWidth="1"/>
    <col min="6107" max="6107" width="1.85546875" style="4" customWidth="1"/>
    <col min="6108" max="6108" width="11.5703125" style="4" customWidth="1"/>
    <col min="6109" max="6109" width="1.85546875" style="4" customWidth="1"/>
    <col min="6110" max="6110" width="11.5703125" style="4" customWidth="1"/>
    <col min="6111" max="6111" width="14.5703125" style="4" bestFit="1" customWidth="1"/>
    <col min="6112" max="6114" width="10.5703125" style="4" customWidth="1"/>
    <col min="6115" max="6357" width="9.140625" style="4"/>
    <col min="6358" max="6358" width="36.140625" style="4" customWidth="1"/>
    <col min="6359" max="6359" width="8.7109375" style="4" customWidth="1"/>
    <col min="6360" max="6360" width="11.5703125" style="4" customWidth="1"/>
    <col min="6361" max="6361" width="1.85546875" style="4" customWidth="1"/>
    <col min="6362" max="6362" width="11.5703125" style="4" customWidth="1"/>
    <col min="6363" max="6363" width="1.85546875" style="4" customWidth="1"/>
    <col min="6364" max="6364" width="11.5703125" style="4" customWidth="1"/>
    <col min="6365" max="6365" width="1.85546875" style="4" customWidth="1"/>
    <col min="6366" max="6366" width="11.5703125" style="4" customWidth="1"/>
    <col min="6367" max="6367" width="14.5703125" style="4" bestFit="1" customWidth="1"/>
    <col min="6368" max="6370" width="10.5703125" style="4" customWidth="1"/>
    <col min="6371" max="6613" width="9.140625" style="4"/>
    <col min="6614" max="6614" width="36.140625" style="4" customWidth="1"/>
    <col min="6615" max="6615" width="8.7109375" style="4" customWidth="1"/>
    <col min="6616" max="6616" width="11.5703125" style="4" customWidth="1"/>
    <col min="6617" max="6617" width="1.85546875" style="4" customWidth="1"/>
    <col min="6618" max="6618" width="11.5703125" style="4" customWidth="1"/>
    <col min="6619" max="6619" width="1.85546875" style="4" customWidth="1"/>
    <col min="6620" max="6620" width="11.5703125" style="4" customWidth="1"/>
    <col min="6621" max="6621" width="1.85546875" style="4" customWidth="1"/>
    <col min="6622" max="6622" width="11.5703125" style="4" customWidth="1"/>
    <col min="6623" max="6623" width="14.5703125" style="4" bestFit="1" customWidth="1"/>
    <col min="6624" max="6626" width="10.5703125" style="4" customWidth="1"/>
    <col min="6627" max="6869" width="9.140625" style="4"/>
    <col min="6870" max="6870" width="36.140625" style="4" customWidth="1"/>
    <col min="6871" max="6871" width="8.7109375" style="4" customWidth="1"/>
    <col min="6872" max="6872" width="11.5703125" style="4" customWidth="1"/>
    <col min="6873" max="6873" width="1.85546875" style="4" customWidth="1"/>
    <col min="6874" max="6874" width="11.5703125" style="4" customWidth="1"/>
    <col min="6875" max="6875" width="1.85546875" style="4" customWidth="1"/>
    <col min="6876" max="6876" width="11.5703125" style="4" customWidth="1"/>
    <col min="6877" max="6877" width="1.85546875" style="4" customWidth="1"/>
    <col min="6878" max="6878" width="11.5703125" style="4" customWidth="1"/>
    <col min="6879" max="6879" width="14.5703125" style="4" bestFit="1" customWidth="1"/>
    <col min="6880" max="6882" width="10.5703125" style="4" customWidth="1"/>
    <col min="6883" max="7125" width="9.140625" style="4"/>
    <col min="7126" max="7126" width="36.140625" style="4" customWidth="1"/>
    <col min="7127" max="7127" width="8.7109375" style="4" customWidth="1"/>
    <col min="7128" max="7128" width="11.5703125" style="4" customWidth="1"/>
    <col min="7129" max="7129" width="1.85546875" style="4" customWidth="1"/>
    <col min="7130" max="7130" width="11.5703125" style="4" customWidth="1"/>
    <col min="7131" max="7131" width="1.85546875" style="4" customWidth="1"/>
    <col min="7132" max="7132" width="11.5703125" style="4" customWidth="1"/>
    <col min="7133" max="7133" width="1.85546875" style="4" customWidth="1"/>
    <col min="7134" max="7134" width="11.5703125" style="4" customWidth="1"/>
    <col min="7135" max="7135" width="14.5703125" style="4" bestFit="1" customWidth="1"/>
    <col min="7136" max="7138" width="10.5703125" style="4" customWidth="1"/>
    <col min="7139" max="7381" width="9.140625" style="4"/>
    <col min="7382" max="7382" width="36.140625" style="4" customWidth="1"/>
    <col min="7383" max="7383" width="8.7109375" style="4" customWidth="1"/>
    <col min="7384" max="7384" width="11.5703125" style="4" customWidth="1"/>
    <col min="7385" max="7385" width="1.85546875" style="4" customWidth="1"/>
    <col min="7386" max="7386" width="11.5703125" style="4" customWidth="1"/>
    <col min="7387" max="7387" width="1.85546875" style="4" customWidth="1"/>
    <col min="7388" max="7388" width="11.5703125" style="4" customWidth="1"/>
    <col min="7389" max="7389" width="1.85546875" style="4" customWidth="1"/>
    <col min="7390" max="7390" width="11.5703125" style="4" customWidth="1"/>
    <col min="7391" max="7391" width="14.5703125" style="4" bestFit="1" customWidth="1"/>
    <col min="7392" max="7394" width="10.5703125" style="4" customWidth="1"/>
    <col min="7395" max="7637" width="9.140625" style="4"/>
    <col min="7638" max="7638" width="36.140625" style="4" customWidth="1"/>
    <col min="7639" max="7639" width="8.7109375" style="4" customWidth="1"/>
    <col min="7640" max="7640" width="11.5703125" style="4" customWidth="1"/>
    <col min="7641" max="7641" width="1.85546875" style="4" customWidth="1"/>
    <col min="7642" max="7642" width="11.5703125" style="4" customWidth="1"/>
    <col min="7643" max="7643" width="1.85546875" style="4" customWidth="1"/>
    <col min="7644" max="7644" width="11.5703125" style="4" customWidth="1"/>
    <col min="7645" max="7645" width="1.85546875" style="4" customWidth="1"/>
    <col min="7646" max="7646" width="11.5703125" style="4" customWidth="1"/>
    <col min="7647" max="7647" width="14.5703125" style="4" bestFit="1" customWidth="1"/>
    <col min="7648" max="7650" width="10.5703125" style="4" customWidth="1"/>
    <col min="7651" max="7893" width="9.140625" style="4"/>
    <col min="7894" max="7894" width="36.140625" style="4" customWidth="1"/>
    <col min="7895" max="7895" width="8.7109375" style="4" customWidth="1"/>
    <col min="7896" max="7896" width="11.5703125" style="4" customWidth="1"/>
    <col min="7897" max="7897" width="1.85546875" style="4" customWidth="1"/>
    <col min="7898" max="7898" width="11.5703125" style="4" customWidth="1"/>
    <col min="7899" max="7899" width="1.85546875" style="4" customWidth="1"/>
    <col min="7900" max="7900" width="11.5703125" style="4" customWidth="1"/>
    <col min="7901" max="7901" width="1.85546875" style="4" customWidth="1"/>
    <col min="7902" max="7902" width="11.5703125" style="4" customWidth="1"/>
    <col min="7903" max="7903" width="14.5703125" style="4" bestFit="1" customWidth="1"/>
    <col min="7904" max="7906" width="10.5703125" style="4" customWidth="1"/>
    <col min="7907" max="8149" width="9.140625" style="4"/>
    <col min="8150" max="8150" width="36.140625" style="4" customWidth="1"/>
    <col min="8151" max="8151" width="8.7109375" style="4" customWidth="1"/>
    <col min="8152" max="8152" width="11.5703125" style="4" customWidth="1"/>
    <col min="8153" max="8153" width="1.85546875" style="4" customWidth="1"/>
    <col min="8154" max="8154" width="11.5703125" style="4" customWidth="1"/>
    <col min="8155" max="8155" width="1.85546875" style="4" customWidth="1"/>
    <col min="8156" max="8156" width="11.5703125" style="4" customWidth="1"/>
    <col min="8157" max="8157" width="1.85546875" style="4" customWidth="1"/>
    <col min="8158" max="8158" width="11.5703125" style="4" customWidth="1"/>
    <col min="8159" max="8159" width="14.5703125" style="4" bestFit="1" customWidth="1"/>
    <col min="8160" max="8162" width="10.5703125" style="4" customWidth="1"/>
    <col min="8163" max="8405" width="9.140625" style="4"/>
    <col min="8406" max="8406" width="36.140625" style="4" customWidth="1"/>
    <col min="8407" max="8407" width="8.7109375" style="4" customWidth="1"/>
    <col min="8408" max="8408" width="11.5703125" style="4" customWidth="1"/>
    <col min="8409" max="8409" width="1.85546875" style="4" customWidth="1"/>
    <col min="8410" max="8410" width="11.5703125" style="4" customWidth="1"/>
    <col min="8411" max="8411" width="1.85546875" style="4" customWidth="1"/>
    <col min="8412" max="8412" width="11.5703125" style="4" customWidth="1"/>
    <col min="8413" max="8413" width="1.85546875" style="4" customWidth="1"/>
    <col min="8414" max="8414" width="11.5703125" style="4" customWidth="1"/>
    <col min="8415" max="8415" width="14.5703125" style="4" bestFit="1" customWidth="1"/>
    <col min="8416" max="8418" width="10.5703125" style="4" customWidth="1"/>
    <col min="8419" max="8661" width="9.140625" style="4"/>
    <col min="8662" max="8662" width="36.140625" style="4" customWidth="1"/>
    <col min="8663" max="8663" width="8.7109375" style="4" customWidth="1"/>
    <col min="8664" max="8664" width="11.5703125" style="4" customWidth="1"/>
    <col min="8665" max="8665" width="1.85546875" style="4" customWidth="1"/>
    <col min="8666" max="8666" width="11.5703125" style="4" customWidth="1"/>
    <col min="8667" max="8667" width="1.85546875" style="4" customWidth="1"/>
    <col min="8668" max="8668" width="11.5703125" style="4" customWidth="1"/>
    <col min="8669" max="8669" width="1.85546875" style="4" customWidth="1"/>
    <col min="8670" max="8670" width="11.5703125" style="4" customWidth="1"/>
    <col min="8671" max="8671" width="14.5703125" style="4" bestFit="1" customWidth="1"/>
    <col min="8672" max="8674" width="10.5703125" style="4" customWidth="1"/>
    <col min="8675" max="8917" width="9.140625" style="4"/>
    <col min="8918" max="8918" width="36.140625" style="4" customWidth="1"/>
    <col min="8919" max="8919" width="8.7109375" style="4" customWidth="1"/>
    <col min="8920" max="8920" width="11.5703125" style="4" customWidth="1"/>
    <col min="8921" max="8921" width="1.85546875" style="4" customWidth="1"/>
    <col min="8922" max="8922" width="11.5703125" style="4" customWidth="1"/>
    <col min="8923" max="8923" width="1.85546875" style="4" customWidth="1"/>
    <col min="8924" max="8924" width="11.5703125" style="4" customWidth="1"/>
    <col min="8925" max="8925" width="1.85546875" style="4" customWidth="1"/>
    <col min="8926" max="8926" width="11.5703125" style="4" customWidth="1"/>
    <col min="8927" max="8927" width="14.5703125" style="4" bestFit="1" customWidth="1"/>
    <col min="8928" max="8930" width="10.5703125" style="4" customWidth="1"/>
    <col min="8931" max="9173" width="9.140625" style="4"/>
    <col min="9174" max="9174" width="36.140625" style="4" customWidth="1"/>
    <col min="9175" max="9175" width="8.7109375" style="4" customWidth="1"/>
    <col min="9176" max="9176" width="11.5703125" style="4" customWidth="1"/>
    <col min="9177" max="9177" width="1.85546875" style="4" customWidth="1"/>
    <col min="9178" max="9178" width="11.5703125" style="4" customWidth="1"/>
    <col min="9179" max="9179" width="1.85546875" style="4" customWidth="1"/>
    <col min="9180" max="9180" width="11.5703125" style="4" customWidth="1"/>
    <col min="9181" max="9181" width="1.85546875" style="4" customWidth="1"/>
    <col min="9182" max="9182" width="11.5703125" style="4" customWidth="1"/>
    <col min="9183" max="9183" width="14.5703125" style="4" bestFit="1" customWidth="1"/>
    <col min="9184" max="9186" width="10.5703125" style="4" customWidth="1"/>
    <col min="9187" max="9429" width="9.140625" style="4"/>
    <col min="9430" max="9430" width="36.140625" style="4" customWidth="1"/>
    <col min="9431" max="9431" width="8.7109375" style="4" customWidth="1"/>
    <col min="9432" max="9432" width="11.5703125" style="4" customWidth="1"/>
    <col min="9433" max="9433" width="1.85546875" style="4" customWidth="1"/>
    <col min="9434" max="9434" width="11.5703125" style="4" customWidth="1"/>
    <col min="9435" max="9435" width="1.85546875" style="4" customWidth="1"/>
    <col min="9436" max="9436" width="11.5703125" style="4" customWidth="1"/>
    <col min="9437" max="9437" width="1.85546875" style="4" customWidth="1"/>
    <col min="9438" max="9438" width="11.5703125" style="4" customWidth="1"/>
    <col min="9439" max="9439" width="14.5703125" style="4" bestFit="1" customWidth="1"/>
    <col min="9440" max="9442" width="10.5703125" style="4" customWidth="1"/>
    <col min="9443" max="9685" width="9.140625" style="4"/>
    <col min="9686" max="9686" width="36.140625" style="4" customWidth="1"/>
    <col min="9687" max="9687" width="8.7109375" style="4" customWidth="1"/>
    <col min="9688" max="9688" width="11.5703125" style="4" customWidth="1"/>
    <col min="9689" max="9689" width="1.85546875" style="4" customWidth="1"/>
    <col min="9690" max="9690" width="11.5703125" style="4" customWidth="1"/>
    <col min="9691" max="9691" width="1.85546875" style="4" customWidth="1"/>
    <col min="9692" max="9692" width="11.5703125" style="4" customWidth="1"/>
    <col min="9693" max="9693" width="1.85546875" style="4" customWidth="1"/>
    <col min="9694" max="9694" width="11.5703125" style="4" customWidth="1"/>
    <col min="9695" max="9695" width="14.5703125" style="4" bestFit="1" customWidth="1"/>
    <col min="9696" max="9698" width="10.5703125" style="4" customWidth="1"/>
    <col min="9699" max="9941" width="9.140625" style="4"/>
    <col min="9942" max="9942" width="36.140625" style="4" customWidth="1"/>
    <col min="9943" max="9943" width="8.7109375" style="4" customWidth="1"/>
    <col min="9944" max="9944" width="11.5703125" style="4" customWidth="1"/>
    <col min="9945" max="9945" width="1.85546875" style="4" customWidth="1"/>
    <col min="9946" max="9946" width="11.5703125" style="4" customWidth="1"/>
    <col min="9947" max="9947" width="1.85546875" style="4" customWidth="1"/>
    <col min="9948" max="9948" width="11.5703125" style="4" customWidth="1"/>
    <col min="9949" max="9949" width="1.85546875" style="4" customWidth="1"/>
    <col min="9950" max="9950" width="11.5703125" style="4" customWidth="1"/>
    <col min="9951" max="9951" width="14.5703125" style="4" bestFit="1" customWidth="1"/>
    <col min="9952" max="9954" width="10.5703125" style="4" customWidth="1"/>
    <col min="9955" max="10197" width="9.140625" style="4"/>
    <col min="10198" max="10198" width="36.140625" style="4" customWidth="1"/>
    <col min="10199" max="10199" width="8.7109375" style="4" customWidth="1"/>
    <col min="10200" max="10200" width="11.5703125" style="4" customWidth="1"/>
    <col min="10201" max="10201" width="1.85546875" style="4" customWidth="1"/>
    <col min="10202" max="10202" width="11.5703125" style="4" customWidth="1"/>
    <col min="10203" max="10203" width="1.85546875" style="4" customWidth="1"/>
    <col min="10204" max="10204" width="11.5703125" style="4" customWidth="1"/>
    <col min="10205" max="10205" width="1.85546875" style="4" customWidth="1"/>
    <col min="10206" max="10206" width="11.5703125" style="4" customWidth="1"/>
    <col min="10207" max="10207" width="14.5703125" style="4" bestFit="1" customWidth="1"/>
    <col min="10208" max="10210" width="10.5703125" style="4" customWidth="1"/>
    <col min="10211" max="10453" width="9.140625" style="4"/>
    <col min="10454" max="10454" width="36.140625" style="4" customWidth="1"/>
    <col min="10455" max="10455" width="8.7109375" style="4" customWidth="1"/>
    <col min="10456" max="10456" width="11.5703125" style="4" customWidth="1"/>
    <col min="10457" max="10457" width="1.85546875" style="4" customWidth="1"/>
    <col min="10458" max="10458" width="11.5703125" style="4" customWidth="1"/>
    <col min="10459" max="10459" width="1.85546875" style="4" customWidth="1"/>
    <col min="10460" max="10460" width="11.5703125" style="4" customWidth="1"/>
    <col min="10461" max="10461" width="1.85546875" style="4" customWidth="1"/>
    <col min="10462" max="10462" width="11.5703125" style="4" customWidth="1"/>
    <col min="10463" max="10463" width="14.5703125" style="4" bestFit="1" customWidth="1"/>
    <col min="10464" max="10466" width="10.5703125" style="4" customWidth="1"/>
    <col min="10467" max="10709" width="9.140625" style="4"/>
    <col min="10710" max="10710" width="36.140625" style="4" customWidth="1"/>
    <col min="10711" max="10711" width="8.7109375" style="4" customWidth="1"/>
    <col min="10712" max="10712" width="11.5703125" style="4" customWidth="1"/>
    <col min="10713" max="10713" width="1.85546875" style="4" customWidth="1"/>
    <col min="10714" max="10714" width="11.5703125" style="4" customWidth="1"/>
    <col min="10715" max="10715" width="1.85546875" style="4" customWidth="1"/>
    <col min="10716" max="10716" width="11.5703125" style="4" customWidth="1"/>
    <col min="10717" max="10717" width="1.85546875" style="4" customWidth="1"/>
    <col min="10718" max="10718" width="11.5703125" style="4" customWidth="1"/>
    <col min="10719" max="10719" width="14.5703125" style="4" bestFit="1" customWidth="1"/>
    <col min="10720" max="10722" width="10.5703125" style="4" customWidth="1"/>
    <col min="10723" max="10965" width="9.140625" style="4"/>
    <col min="10966" max="10966" width="36.140625" style="4" customWidth="1"/>
    <col min="10967" max="10967" width="8.7109375" style="4" customWidth="1"/>
    <col min="10968" max="10968" width="11.5703125" style="4" customWidth="1"/>
    <col min="10969" max="10969" width="1.85546875" style="4" customWidth="1"/>
    <col min="10970" max="10970" width="11.5703125" style="4" customWidth="1"/>
    <col min="10971" max="10971" width="1.85546875" style="4" customWidth="1"/>
    <col min="10972" max="10972" width="11.5703125" style="4" customWidth="1"/>
    <col min="10973" max="10973" width="1.85546875" style="4" customWidth="1"/>
    <col min="10974" max="10974" width="11.5703125" style="4" customWidth="1"/>
    <col min="10975" max="10975" width="14.5703125" style="4" bestFit="1" customWidth="1"/>
    <col min="10976" max="10978" width="10.5703125" style="4" customWidth="1"/>
    <col min="10979" max="11221" width="9.140625" style="4"/>
    <col min="11222" max="11222" width="36.140625" style="4" customWidth="1"/>
    <col min="11223" max="11223" width="8.7109375" style="4" customWidth="1"/>
    <col min="11224" max="11224" width="11.5703125" style="4" customWidth="1"/>
    <col min="11225" max="11225" width="1.85546875" style="4" customWidth="1"/>
    <col min="11226" max="11226" width="11.5703125" style="4" customWidth="1"/>
    <col min="11227" max="11227" width="1.85546875" style="4" customWidth="1"/>
    <col min="11228" max="11228" width="11.5703125" style="4" customWidth="1"/>
    <col min="11229" max="11229" width="1.85546875" style="4" customWidth="1"/>
    <col min="11230" max="11230" width="11.5703125" style="4" customWidth="1"/>
    <col min="11231" max="11231" width="14.5703125" style="4" bestFit="1" customWidth="1"/>
    <col min="11232" max="11234" width="10.5703125" style="4" customWidth="1"/>
    <col min="11235" max="11477" width="9.140625" style="4"/>
    <col min="11478" max="11478" width="36.140625" style="4" customWidth="1"/>
    <col min="11479" max="11479" width="8.7109375" style="4" customWidth="1"/>
    <col min="11480" max="11480" width="11.5703125" style="4" customWidth="1"/>
    <col min="11481" max="11481" width="1.85546875" style="4" customWidth="1"/>
    <col min="11482" max="11482" width="11.5703125" style="4" customWidth="1"/>
    <col min="11483" max="11483" width="1.85546875" style="4" customWidth="1"/>
    <col min="11484" max="11484" width="11.5703125" style="4" customWidth="1"/>
    <col min="11485" max="11485" width="1.85546875" style="4" customWidth="1"/>
    <col min="11486" max="11486" width="11.5703125" style="4" customWidth="1"/>
    <col min="11487" max="11487" width="14.5703125" style="4" bestFit="1" customWidth="1"/>
    <col min="11488" max="11490" width="10.5703125" style="4" customWidth="1"/>
    <col min="11491" max="11733" width="9.140625" style="4"/>
    <col min="11734" max="11734" width="36.140625" style="4" customWidth="1"/>
    <col min="11735" max="11735" width="8.7109375" style="4" customWidth="1"/>
    <col min="11736" max="11736" width="11.5703125" style="4" customWidth="1"/>
    <col min="11737" max="11737" width="1.85546875" style="4" customWidth="1"/>
    <col min="11738" max="11738" width="11.5703125" style="4" customWidth="1"/>
    <col min="11739" max="11739" width="1.85546875" style="4" customWidth="1"/>
    <col min="11740" max="11740" width="11.5703125" style="4" customWidth="1"/>
    <col min="11741" max="11741" width="1.85546875" style="4" customWidth="1"/>
    <col min="11742" max="11742" width="11.5703125" style="4" customWidth="1"/>
    <col min="11743" max="11743" width="14.5703125" style="4" bestFit="1" customWidth="1"/>
    <col min="11744" max="11746" width="10.5703125" style="4" customWidth="1"/>
    <col min="11747" max="11989" width="9.140625" style="4"/>
    <col min="11990" max="11990" width="36.140625" style="4" customWidth="1"/>
    <col min="11991" max="11991" width="8.7109375" style="4" customWidth="1"/>
    <col min="11992" max="11992" width="11.5703125" style="4" customWidth="1"/>
    <col min="11993" max="11993" width="1.85546875" style="4" customWidth="1"/>
    <col min="11994" max="11994" width="11.5703125" style="4" customWidth="1"/>
    <col min="11995" max="11995" width="1.85546875" style="4" customWidth="1"/>
    <col min="11996" max="11996" width="11.5703125" style="4" customWidth="1"/>
    <col min="11997" max="11997" width="1.85546875" style="4" customWidth="1"/>
    <col min="11998" max="11998" width="11.5703125" style="4" customWidth="1"/>
    <col min="11999" max="11999" width="14.5703125" style="4" bestFit="1" customWidth="1"/>
    <col min="12000" max="12002" width="10.5703125" style="4" customWidth="1"/>
    <col min="12003" max="12245" width="9.140625" style="4"/>
    <col min="12246" max="12246" width="36.140625" style="4" customWidth="1"/>
    <col min="12247" max="12247" width="8.7109375" style="4" customWidth="1"/>
    <col min="12248" max="12248" width="11.5703125" style="4" customWidth="1"/>
    <col min="12249" max="12249" width="1.85546875" style="4" customWidth="1"/>
    <col min="12250" max="12250" width="11.5703125" style="4" customWidth="1"/>
    <col min="12251" max="12251" width="1.85546875" style="4" customWidth="1"/>
    <col min="12252" max="12252" width="11.5703125" style="4" customWidth="1"/>
    <col min="12253" max="12253" width="1.85546875" style="4" customWidth="1"/>
    <col min="12254" max="12254" width="11.5703125" style="4" customWidth="1"/>
    <col min="12255" max="12255" width="14.5703125" style="4" bestFit="1" customWidth="1"/>
    <col min="12256" max="12258" width="10.5703125" style="4" customWidth="1"/>
    <col min="12259" max="12501" width="9.140625" style="4"/>
    <col min="12502" max="12502" width="36.140625" style="4" customWidth="1"/>
    <col min="12503" max="12503" width="8.7109375" style="4" customWidth="1"/>
    <col min="12504" max="12504" width="11.5703125" style="4" customWidth="1"/>
    <col min="12505" max="12505" width="1.85546875" style="4" customWidth="1"/>
    <col min="12506" max="12506" width="11.5703125" style="4" customWidth="1"/>
    <col min="12507" max="12507" width="1.85546875" style="4" customWidth="1"/>
    <col min="12508" max="12508" width="11.5703125" style="4" customWidth="1"/>
    <col min="12509" max="12509" width="1.85546875" style="4" customWidth="1"/>
    <col min="12510" max="12510" width="11.5703125" style="4" customWidth="1"/>
    <col min="12511" max="12511" width="14.5703125" style="4" bestFit="1" customWidth="1"/>
    <col min="12512" max="12514" width="10.5703125" style="4" customWidth="1"/>
    <col min="12515" max="12757" width="9.140625" style="4"/>
    <col min="12758" max="12758" width="36.140625" style="4" customWidth="1"/>
    <col min="12759" max="12759" width="8.7109375" style="4" customWidth="1"/>
    <col min="12760" max="12760" width="11.5703125" style="4" customWidth="1"/>
    <col min="12761" max="12761" width="1.85546875" style="4" customWidth="1"/>
    <col min="12762" max="12762" width="11.5703125" style="4" customWidth="1"/>
    <col min="12763" max="12763" width="1.85546875" style="4" customWidth="1"/>
    <col min="12764" max="12764" width="11.5703125" style="4" customWidth="1"/>
    <col min="12765" max="12765" width="1.85546875" style="4" customWidth="1"/>
    <col min="12766" max="12766" width="11.5703125" style="4" customWidth="1"/>
    <col min="12767" max="12767" width="14.5703125" style="4" bestFit="1" customWidth="1"/>
    <col min="12768" max="12770" width="10.5703125" style="4" customWidth="1"/>
    <col min="12771" max="13013" width="9.140625" style="4"/>
    <col min="13014" max="13014" width="36.140625" style="4" customWidth="1"/>
    <col min="13015" max="13015" width="8.7109375" style="4" customWidth="1"/>
    <col min="13016" max="13016" width="11.5703125" style="4" customWidth="1"/>
    <col min="13017" max="13017" width="1.85546875" style="4" customWidth="1"/>
    <col min="13018" max="13018" width="11.5703125" style="4" customWidth="1"/>
    <col min="13019" max="13019" width="1.85546875" style="4" customWidth="1"/>
    <col min="13020" max="13020" width="11.5703125" style="4" customWidth="1"/>
    <col min="13021" max="13021" width="1.85546875" style="4" customWidth="1"/>
    <col min="13022" max="13022" width="11.5703125" style="4" customWidth="1"/>
    <col min="13023" max="13023" width="14.5703125" style="4" bestFit="1" customWidth="1"/>
    <col min="13024" max="13026" width="10.5703125" style="4" customWidth="1"/>
    <col min="13027" max="13269" width="9.140625" style="4"/>
    <col min="13270" max="13270" width="36.140625" style="4" customWidth="1"/>
    <col min="13271" max="13271" width="8.7109375" style="4" customWidth="1"/>
    <col min="13272" max="13272" width="11.5703125" style="4" customWidth="1"/>
    <col min="13273" max="13273" width="1.85546875" style="4" customWidth="1"/>
    <col min="13274" max="13274" width="11.5703125" style="4" customWidth="1"/>
    <col min="13275" max="13275" width="1.85546875" style="4" customWidth="1"/>
    <col min="13276" max="13276" width="11.5703125" style="4" customWidth="1"/>
    <col min="13277" max="13277" width="1.85546875" style="4" customWidth="1"/>
    <col min="13278" max="13278" width="11.5703125" style="4" customWidth="1"/>
    <col min="13279" max="13279" width="14.5703125" style="4" bestFit="1" customWidth="1"/>
    <col min="13280" max="13282" width="10.5703125" style="4" customWidth="1"/>
    <col min="13283" max="13525" width="9.140625" style="4"/>
    <col min="13526" max="13526" width="36.140625" style="4" customWidth="1"/>
    <col min="13527" max="13527" width="8.7109375" style="4" customWidth="1"/>
    <col min="13528" max="13528" width="11.5703125" style="4" customWidth="1"/>
    <col min="13529" max="13529" width="1.85546875" style="4" customWidth="1"/>
    <col min="13530" max="13530" width="11.5703125" style="4" customWidth="1"/>
    <col min="13531" max="13531" width="1.85546875" style="4" customWidth="1"/>
    <col min="13532" max="13532" width="11.5703125" style="4" customWidth="1"/>
    <col min="13533" max="13533" width="1.85546875" style="4" customWidth="1"/>
    <col min="13534" max="13534" width="11.5703125" style="4" customWidth="1"/>
    <col min="13535" max="13535" width="14.5703125" style="4" bestFit="1" customWidth="1"/>
    <col min="13536" max="13538" width="10.5703125" style="4" customWidth="1"/>
    <col min="13539" max="13781" width="9.140625" style="4"/>
    <col min="13782" max="13782" width="36.140625" style="4" customWidth="1"/>
    <col min="13783" max="13783" width="8.7109375" style="4" customWidth="1"/>
    <col min="13784" max="13784" width="11.5703125" style="4" customWidth="1"/>
    <col min="13785" max="13785" width="1.85546875" style="4" customWidth="1"/>
    <col min="13786" max="13786" width="11.5703125" style="4" customWidth="1"/>
    <col min="13787" max="13787" width="1.85546875" style="4" customWidth="1"/>
    <col min="13788" max="13788" width="11.5703125" style="4" customWidth="1"/>
    <col min="13789" max="13789" width="1.85546875" style="4" customWidth="1"/>
    <col min="13790" max="13790" width="11.5703125" style="4" customWidth="1"/>
    <col min="13791" max="13791" width="14.5703125" style="4" bestFit="1" customWidth="1"/>
    <col min="13792" max="13794" width="10.5703125" style="4" customWidth="1"/>
    <col min="13795" max="14037" width="9.140625" style="4"/>
    <col min="14038" max="14038" width="36.140625" style="4" customWidth="1"/>
    <col min="14039" max="14039" width="8.7109375" style="4" customWidth="1"/>
    <col min="14040" max="14040" width="11.5703125" style="4" customWidth="1"/>
    <col min="14041" max="14041" width="1.85546875" style="4" customWidth="1"/>
    <col min="14042" max="14042" width="11.5703125" style="4" customWidth="1"/>
    <col min="14043" max="14043" width="1.85546875" style="4" customWidth="1"/>
    <col min="14044" max="14044" width="11.5703125" style="4" customWidth="1"/>
    <col min="14045" max="14045" width="1.85546875" style="4" customWidth="1"/>
    <col min="14046" max="14046" width="11.5703125" style="4" customWidth="1"/>
    <col min="14047" max="14047" width="14.5703125" style="4" bestFit="1" customWidth="1"/>
    <col min="14048" max="14050" width="10.5703125" style="4" customWidth="1"/>
    <col min="14051" max="14293" width="9.140625" style="4"/>
    <col min="14294" max="14294" width="36.140625" style="4" customWidth="1"/>
    <col min="14295" max="14295" width="8.7109375" style="4" customWidth="1"/>
    <col min="14296" max="14296" width="11.5703125" style="4" customWidth="1"/>
    <col min="14297" max="14297" width="1.85546875" style="4" customWidth="1"/>
    <col min="14298" max="14298" width="11.5703125" style="4" customWidth="1"/>
    <col min="14299" max="14299" width="1.85546875" style="4" customWidth="1"/>
    <col min="14300" max="14300" width="11.5703125" style="4" customWidth="1"/>
    <col min="14301" max="14301" width="1.85546875" style="4" customWidth="1"/>
    <col min="14302" max="14302" width="11.5703125" style="4" customWidth="1"/>
    <col min="14303" max="14303" width="14.5703125" style="4" bestFit="1" customWidth="1"/>
    <col min="14304" max="14306" width="10.5703125" style="4" customWidth="1"/>
    <col min="14307" max="14549" width="9.140625" style="4"/>
    <col min="14550" max="14550" width="36.140625" style="4" customWidth="1"/>
    <col min="14551" max="14551" width="8.7109375" style="4" customWidth="1"/>
    <col min="14552" max="14552" width="11.5703125" style="4" customWidth="1"/>
    <col min="14553" max="14553" width="1.85546875" style="4" customWidth="1"/>
    <col min="14554" max="14554" width="11.5703125" style="4" customWidth="1"/>
    <col min="14555" max="14555" width="1.85546875" style="4" customWidth="1"/>
    <col min="14556" max="14556" width="11.5703125" style="4" customWidth="1"/>
    <col min="14557" max="14557" width="1.85546875" style="4" customWidth="1"/>
    <col min="14558" max="14558" width="11.5703125" style="4" customWidth="1"/>
    <col min="14559" max="14559" width="14.5703125" style="4" bestFit="1" customWidth="1"/>
    <col min="14560" max="14562" width="10.5703125" style="4" customWidth="1"/>
    <col min="14563" max="14805" width="9.140625" style="4"/>
    <col min="14806" max="14806" width="36.140625" style="4" customWidth="1"/>
    <col min="14807" max="14807" width="8.7109375" style="4" customWidth="1"/>
    <col min="14808" max="14808" width="11.5703125" style="4" customWidth="1"/>
    <col min="14809" max="14809" width="1.85546875" style="4" customWidth="1"/>
    <col min="14810" max="14810" width="11.5703125" style="4" customWidth="1"/>
    <col min="14811" max="14811" width="1.85546875" style="4" customWidth="1"/>
    <col min="14812" max="14812" width="11.5703125" style="4" customWidth="1"/>
    <col min="14813" max="14813" width="1.85546875" style="4" customWidth="1"/>
    <col min="14814" max="14814" width="11.5703125" style="4" customWidth="1"/>
    <col min="14815" max="14815" width="14.5703125" style="4" bestFit="1" customWidth="1"/>
    <col min="14816" max="14818" width="10.5703125" style="4" customWidth="1"/>
    <col min="14819" max="15061" width="9.140625" style="4"/>
    <col min="15062" max="15062" width="36.140625" style="4" customWidth="1"/>
    <col min="15063" max="15063" width="8.7109375" style="4" customWidth="1"/>
    <col min="15064" max="15064" width="11.5703125" style="4" customWidth="1"/>
    <col min="15065" max="15065" width="1.85546875" style="4" customWidth="1"/>
    <col min="15066" max="15066" width="11.5703125" style="4" customWidth="1"/>
    <col min="15067" max="15067" width="1.85546875" style="4" customWidth="1"/>
    <col min="15068" max="15068" width="11.5703125" style="4" customWidth="1"/>
    <col min="15069" max="15069" width="1.85546875" style="4" customWidth="1"/>
    <col min="15070" max="15070" width="11.5703125" style="4" customWidth="1"/>
    <col min="15071" max="15071" width="14.5703125" style="4" bestFit="1" customWidth="1"/>
    <col min="15072" max="15074" width="10.5703125" style="4" customWidth="1"/>
    <col min="15075" max="15317" width="9.140625" style="4"/>
    <col min="15318" max="15318" width="36.140625" style="4" customWidth="1"/>
    <col min="15319" max="15319" width="8.7109375" style="4" customWidth="1"/>
    <col min="15320" max="15320" width="11.5703125" style="4" customWidth="1"/>
    <col min="15321" max="15321" width="1.85546875" style="4" customWidth="1"/>
    <col min="15322" max="15322" width="11.5703125" style="4" customWidth="1"/>
    <col min="15323" max="15323" width="1.85546875" style="4" customWidth="1"/>
    <col min="15324" max="15324" width="11.5703125" style="4" customWidth="1"/>
    <col min="15325" max="15325" width="1.85546875" style="4" customWidth="1"/>
    <col min="15326" max="15326" width="11.5703125" style="4" customWidth="1"/>
    <col min="15327" max="15327" width="14.5703125" style="4" bestFit="1" customWidth="1"/>
    <col min="15328" max="15330" width="10.5703125" style="4" customWidth="1"/>
    <col min="15331" max="15573" width="9.140625" style="4"/>
    <col min="15574" max="15574" width="36.140625" style="4" customWidth="1"/>
    <col min="15575" max="15575" width="8.7109375" style="4" customWidth="1"/>
    <col min="15576" max="15576" width="11.5703125" style="4" customWidth="1"/>
    <col min="15577" max="15577" width="1.85546875" style="4" customWidth="1"/>
    <col min="15578" max="15578" width="11.5703125" style="4" customWidth="1"/>
    <col min="15579" max="15579" width="1.85546875" style="4" customWidth="1"/>
    <col min="15580" max="15580" width="11.5703125" style="4" customWidth="1"/>
    <col min="15581" max="15581" width="1.85546875" style="4" customWidth="1"/>
    <col min="15582" max="15582" width="11.5703125" style="4" customWidth="1"/>
    <col min="15583" max="15583" width="14.5703125" style="4" bestFit="1" customWidth="1"/>
    <col min="15584" max="15586" width="10.5703125" style="4" customWidth="1"/>
    <col min="15587" max="15829" width="9.140625" style="4"/>
    <col min="15830" max="15830" width="36.140625" style="4" customWidth="1"/>
    <col min="15831" max="15831" width="8.7109375" style="4" customWidth="1"/>
    <col min="15832" max="15832" width="11.5703125" style="4" customWidth="1"/>
    <col min="15833" max="15833" width="1.85546875" style="4" customWidth="1"/>
    <col min="15834" max="15834" width="11.5703125" style="4" customWidth="1"/>
    <col min="15835" max="15835" width="1.85546875" style="4" customWidth="1"/>
    <col min="15836" max="15836" width="11.5703125" style="4" customWidth="1"/>
    <col min="15837" max="15837" width="1.85546875" style="4" customWidth="1"/>
    <col min="15838" max="15838" width="11.5703125" style="4" customWidth="1"/>
    <col min="15839" max="15839" width="14.5703125" style="4" bestFit="1" customWidth="1"/>
    <col min="15840" max="15842" width="10.5703125" style="4" customWidth="1"/>
    <col min="15843" max="16085" width="9.140625" style="4"/>
    <col min="16086" max="16086" width="36.140625" style="4" customWidth="1"/>
    <col min="16087" max="16087" width="8.7109375" style="4" customWidth="1"/>
    <col min="16088" max="16088" width="11.5703125" style="4" customWidth="1"/>
    <col min="16089" max="16089" width="1.85546875" style="4" customWidth="1"/>
    <col min="16090" max="16090" width="11.5703125" style="4" customWidth="1"/>
    <col min="16091" max="16091" width="1.85546875" style="4" customWidth="1"/>
    <col min="16092" max="16092" width="11.5703125" style="4" customWidth="1"/>
    <col min="16093" max="16093" width="1.85546875" style="4" customWidth="1"/>
    <col min="16094" max="16094" width="11.5703125" style="4" customWidth="1"/>
    <col min="16095" max="16095" width="14.5703125" style="4" bestFit="1" customWidth="1"/>
    <col min="16096" max="16098" width="10.5703125" style="4" customWidth="1"/>
    <col min="16099" max="16341" width="9.140625" style="4"/>
    <col min="16342" max="16384" width="9.140625" style="4" customWidth="1"/>
  </cols>
  <sheetData>
    <row r="1" spans="1:9" ht="23.25" customHeight="1">
      <c r="A1" s="28" t="s">
        <v>87</v>
      </c>
      <c r="B1" s="1"/>
      <c r="C1" s="128"/>
      <c r="D1" s="128"/>
      <c r="E1" s="128"/>
      <c r="F1" s="273"/>
      <c r="G1" s="128"/>
      <c r="H1" s="273"/>
      <c r="I1" s="128"/>
    </row>
    <row r="2" spans="1:9" ht="23.25" customHeight="1">
      <c r="A2" s="6" t="s">
        <v>66</v>
      </c>
      <c r="B2" s="1"/>
      <c r="C2" s="128"/>
      <c r="D2" s="128"/>
      <c r="E2" s="128"/>
      <c r="F2" s="273"/>
      <c r="G2" s="128"/>
      <c r="H2" s="273"/>
      <c r="I2" s="128"/>
    </row>
    <row r="3" spans="1:9" ht="23.25" customHeight="1">
      <c r="B3" s="1"/>
      <c r="C3" s="300" t="s">
        <v>24</v>
      </c>
      <c r="D3" s="300"/>
      <c r="E3" s="300"/>
      <c r="F3" s="273"/>
      <c r="G3" s="300" t="s">
        <v>23</v>
      </c>
      <c r="H3" s="300"/>
      <c r="I3" s="300"/>
    </row>
    <row r="4" spans="1:9" ht="23.25" customHeight="1">
      <c r="B4" s="1"/>
      <c r="C4" s="301" t="s">
        <v>62</v>
      </c>
      <c r="D4" s="302"/>
      <c r="E4" s="302"/>
      <c r="F4" s="121"/>
      <c r="G4" s="301" t="s">
        <v>62</v>
      </c>
      <c r="H4" s="302"/>
      <c r="I4" s="302"/>
    </row>
    <row r="5" spans="1:9" ht="23.25" customHeight="1">
      <c r="B5" s="1"/>
      <c r="C5" s="301" t="s">
        <v>154</v>
      </c>
      <c r="D5" s="302"/>
      <c r="E5" s="302"/>
      <c r="F5" s="121"/>
      <c r="G5" s="301" t="s">
        <v>154</v>
      </c>
      <c r="H5" s="302"/>
      <c r="I5" s="302"/>
    </row>
    <row r="6" spans="1:9" ht="23.25" customHeight="1">
      <c r="B6" s="127" t="s">
        <v>1</v>
      </c>
      <c r="C6" s="153">
        <v>2563</v>
      </c>
      <c r="D6" s="153"/>
      <c r="E6" s="153">
        <v>2562</v>
      </c>
      <c r="F6" s="121"/>
      <c r="G6" s="163">
        <v>2563</v>
      </c>
      <c r="H6" s="121"/>
      <c r="I6" s="163">
        <v>2562</v>
      </c>
    </row>
    <row r="7" spans="1:9" ht="23.25" customHeight="1">
      <c r="A7" s="99"/>
      <c r="B7" s="127"/>
      <c r="C7" s="299" t="s">
        <v>115</v>
      </c>
      <c r="D7" s="299"/>
      <c r="E7" s="299"/>
      <c r="F7" s="299"/>
      <c r="G7" s="299"/>
      <c r="H7" s="299"/>
      <c r="I7" s="299"/>
    </row>
    <row r="8" spans="1:9" ht="23.25" customHeight="1">
      <c r="A8" s="12" t="s">
        <v>184</v>
      </c>
      <c r="B8" s="285"/>
      <c r="C8" s="285"/>
      <c r="D8" s="285"/>
      <c r="E8" s="285"/>
      <c r="F8" s="285"/>
      <c r="G8" s="285"/>
      <c r="H8" s="285"/>
      <c r="I8" s="285"/>
    </row>
    <row r="9" spans="1:9" ht="23.25" customHeight="1">
      <c r="A9" s="78" t="s">
        <v>67</v>
      </c>
      <c r="B9" s="127">
        <v>5</v>
      </c>
    </row>
    <row r="10" spans="1:9" ht="23.25" customHeight="1">
      <c r="A10" s="32" t="s">
        <v>131</v>
      </c>
      <c r="B10" s="132">
        <v>9</v>
      </c>
      <c r="C10" s="103">
        <v>295689</v>
      </c>
      <c r="D10" s="103"/>
      <c r="E10" s="103">
        <v>441939</v>
      </c>
      <c r="F10" s="103"/>
      <c r="G10" s="103">
        <v>295689</v>
      </c>
      <c r="H10" s="103"/>
      <c r="I10" s="103">
        <v>440150</v>
      </c>
    </row>
    <row r="11" spans="1:9" ht="23.25" customHeight="1">
      <c r="A11" s="15" t="s">
        <v>68</v>
      </c>
      <c r="B11" s="132"/>
      <c r="C11" s="103">
        <v>23274</v>
      </c>
      <c r="D11" s="103"/>
      <c r="E11" s="103">
        <v>34237</v>
      </c>
      <c r="F11" s="103"/>
      <c r="G11" s="103">
        <v>23242</v>
      </c>
      <c r="H11" s="103"/>
      <c r="I11" s="103">
        <v>24692</v>
      </c>
    </row>
    <row r="12" spans="1:9" ht="23.25" customHeight="1">
      <c r="A12" s="12" t="s">
        <v>69</v>
      </c>
      <c r="B12" s="127"/>
      <c r="C12" s="117">
        <f>SUM(C10:C11)</f>
        <v>318963</v>
      </c>
      <c r="D12" s="115"/>
      <c r="E12" s="117">
        <f>SUM(E10:E11)</f>
        <v>476176</v>
      </c>
      <c r="F12" s="115"/>
      <c r="G12" s="117">
        <f>SUM(G10:G11)</f>
        <v>318931</v>
      </c>
      <c r="H12" s="115"/>
      <c r="I12" s="117">
        <f>SUM(I10:I11)</f>
        <v>464842</v>
      </c>
    </row>
    <row r="13" spans="1:9" ht="23.25" customHeight="1">
      <c r="A13" s="102"/>
      <c r="B13" s="127"/>
      <c r="C13" s="100"/>
      <c r="D13" s="100"/>
      <c r="E13" s="100"/>
      <c r="F13" s="276"/>
      <c r="G13" s="100"/>
      <c r="H13" s="276"/>
      <c r="I13" s="100"/>
    </row>
    <row r="14" spans="1:9" ht="23.25" customHeight="1">
      <c r="A14" s="78" t="s">
        <v>70</v>
      </c>
      <c r="B14" s="149"/>
      <c r="C14" s="100"/>
      <c r="D14" s="100"/>
      <c r="E14" s="100"/>
      <c r="F14" s="276"/>
      <c r="G14" s="100"/>
      <c r="H14" s="276"/>
      <c r="I14" s="100"/>
    </row>
    <row r="15" spans="1:9" ht="23.25" customHeight="1">
      <c r="A15" s="32" t="s">
        <v>140</v>
      </c>
      <c r="B15" s="127"/>
      <c r="C15" s="103">
        <v>343613</v>
      </c>
      <c r="D15" s="103"/>
      <c r="E15" s="103">
        <v>455690</v>
      </c>
      <c r="F15" s="103"/>
      <c r="G15" s="103">
        <v>343613</v>
      </c>
      <c r="H15" s="103"/>
      <c r="I15" s="103">
        <v>454443</v>
      </c>
    </row>
    <row r="16" spans="1:9" ht="23.25" customHeight="1">
      <c r="A16" s="57" t="s">
        <v>83</v>
      </c>
      <c r="B16" s="162"/>
      <c r="C16" s="103">
        <v>23681</v>
      </c>
      <c r="D16" s="103"/>
      <c r="E16" s="103">
        <v>37249</v>
      </c>
      <c r="F16" s="103"/>
      <c r="G16" s="103">
        <v>23681</v>
      </c>
      <c r="H16" s="103"/>
      <c r="I16" s="103">
        <v>37248</v>
      </c>
    </row>
    <row r="17" spans="1:9" ht="23.25" customHeight="1">
      <c r="A17" s="15" t="s">
        <v>71</v>
      </c>
      <c r="B17" s="162"/>
      <c r="C17" s="103">
        <v>101325</v>
      </c>
      <c r="D17" s="103"/>
      <c r="E17" s="103">
        <v>134332</v>
      </c>
      <c r="F17" s="103"/>
      <c r="G17" s="103">
        <v>100901</v>
      </c>
      <c r="H17" s="103"/>
      <c r="I17" s="103">
        <v>141758</v>
      </c>
    </row>
    <row r="18" spans="1:9" ht="23.25" customHeight="1">
      <c r="A18" s="32" t="s">
        <v>189</v>
      </c>
      <c r="B18" s="287"/>
      <c r="C18" s="103"/>
      <c r="D18" s="103"/>
      <c r="E18" s="103"/>
      <c r="F18" s="103"/>
      <c r="G18" s="103"/>
      <c r="H18" s="103"/>
      <c r="I18" s="103"/>
    </row>
    <row r="19" spans="1:9" ht="23.25" customHeight="1">
      <c r="A19" s="32" t="s">
        <v>190</v>
      </c>
      <c r="B19" s="287"/>
      <c r="C19" s="103">
        <v>0</v>
      </c>
      <c r="D19" s="103"/>
      <c r="E19" s="103">
        <v>-416267</v>
      </c>
      <c r="F19" s="103"/>
      <c r="G19" s="103">
        <v>0</v>
      </c>
      <c r="H19" s="103"/>
      <c r="I19" s="103">
        <v>-416267</v>
      </c>
    </row>
    <row r="20" spans="1:9" ht="23.25" customHeight="1">
      <c r="A20" s="57" t="s">
        <v>147</v>
      </c>
      <c r="B20" s="253">
        <v>8</v>
      </c>
      <c r="C20" s="103">
        <v>31208</v>
      </c>
      <c r="D20" s="103"/>
      <c r="E20" s="254">
        <v>0</v>
      </c>
      <c r="F20" s="103"/>
      <c r="G20" s="103">
        <v>31208</v>
      </c>
      <c r="H20" s="103"/>
      <c r="I20" s="103">
        <v>4900</v>
      </c>
    </row>
    <row r="21" spans="1:9" ht="23.25" customHeight="1">
      <c r="A21" s="12" t="s">
        <v>72</v>
      </c>
      <c r="B21" s="127"/>
      <c r="C21" s="117">
        <f>SUM(C15:C20)</f>
        <v>499827</v>
      </c>
      <c r="D21" s="101"/>
      <c r="E21" s="117">
        <f>SUM(E15:E20)</f>
        <v>211004</v>
      </c>
      <c r="F21" s="107"/>
      <c r="G21" s="117">
        <f>SUM(G15:G20)</f>
        <v>499403</v>
      </c>
      <c r="H21" s="107"/>
      <c r="I21" s="117">
        <f>SUM(I15:I20)</f>
        <v>222082</v>
      </c>
    </row>
    <row r="22" spans="1:9" ht="23.25" customHeight="1">
      <c r="A22" s="102"/>
      <c r="B22" s="127"/>
      <c r="C22" s="104"/>
      <c r="D22" s="104"/>
      <c r="E22" s="104"/>
      <c r="F22" s="277"/>
      <c r="G22" s="104"/>
      <c r="H22" s="277"/>
      <c r="I22" s="104"/>
    </row>
    <row r="23" spans="1:9" ht="23.25" customHeight="1">
      <c r="A23" s="12" t="s">
        <v>163</v>
      </c>
      <c r="B23" s="162"/>
      <c r="C23" s="23">
        <f>C12-C21</f>
        <v>-180864</v>
      </c>
      <c r="D23" s="23"/>
      <c r="E23" s="23">
        <f>E12-E21</f>
        <v>265172</v>
      </c>
      <c r="F23" s="27"/>
      <c r="G23" s="23">
        <f>G12-G21</f>
        <v>-180472</v>
      </c>
      <c r="H23" s="27"/>
      <c r="I23" s="23">
        <f>I12-I21</f>
        <v>242760</v>
      </c>
    </row>
    <row r="24" spans="1:9" ht="23.25" customHeight="1">
      <c r="A24" s="10" t="s">
        <v>29</v>
      </c>
      <c r="B24" s="127"/>
      <c r="C24" s="103">
        <v>-2842</v>
      </c>
      <c r="D24" s="103"/>
      <c r="E24" s="103">
        <v>-4472</v>
      </c>
      <c r="F24" s="103"/>
      <c r="G24" s="103">
        <v>-2840</v>
      </c>
      <c r="H24" s="103"/>
      <c r="I24" s="103">
        <v>-4467</v>
      </c>
    </row>
    <row r="25" spans="1:9" ht="23.25" customHeight="1">
      <c r="A25" s="33" t="s">
        <v>116</v>
      </c>
    </row>
    <row r="26" spans="1:9" ht="23.25" customHeight="1">
      <c r="A26" s="33" t="s">
        <v>117</v>
      </c>
      <c r="B26" s="207"/>
      <c r="C26" s="192">
        <v>1554</v>
      </c>
      <c r="D26" s="220"/>
      <c r="E26" s="188">
        <v>0</v>
      </c>
      <c r="F26" s="221"/>
      <c r="G26" s="192">
        <v>1510</v>
      </c>
      <c r="H26" s="277"/>
      <c r="I26" s="188">
        <v>0</v>
      </c>
    </row>
    <row r="27" spans="1:9" ht="23.25" customHeight="1">
      <c r="A27" s="12" t="s">
        <v>164</v>
      </c>
      <c r="B27" s="127"/>
      <c r="C27" s="115">
        <f>SUM(C23:C26)</f>
        <v>-182152</v>
      </c>
      <c r="D27" s="101"/>
      <c r="E27" s="115">
        <f>SUM(E23:E26)</f>
        <v>260700</v>
      </c>
      <c r="F27" s="107"/>
      <c r="G27" s="115">
        <f>SUM(G23:G26)</f>
        <v>-181802</v>
      </c>
      <c r="H27" s="107"/>
      <c r="I27" s="115">
        <f>SUM(I23:I26)</f>
        <v>238293</v>
      </c>
    </row>
    <row r="28" spans="1:9" ht="23.25" customHeight="1">
      <c r="A28" s="33" t="s">
        <v>168</v>
      </c>
      <c r="B28" s="132"/>
      <c r="C28" s="171">
        <v>0</v>
      </c>
      <c r="D28" s="100"/>
      <c r="E28" s="171">
        <v>-72213</v>
      </c>
      <c r="F28" s="103"/>
      <c r="G28" s="171">
        <v>0</v>
      </c>
      <c r="H28" s="103"/>
      <c r="I28" s="171">
        <v>-72213</v>
      </c>
    </row>
    <row r="29" spans="1:9" ht="23.25" customHeight="1">
      <c r="A29" s="12" t="s">
        <v>178</v>
      </c>
      <c r="B29" s="281"/>
      <c r="C29" s="115">
        <f>SUM(C27:C28)</f>
        <v>-182152</v>
      </c>
      <c r="D29" s="101"/>
      <c r="E29" s="115">
        <f>SUM(E27:E28)</f>
        <v>188487</v>
      </c>
      <c r="F29" s="115"/>
      <c r="G29" s="115">
        <f>SUM(G27:G28)</f>
        <v>-181802</v>
      </c>
      <c r="H29" s="115"/>
      <c r="I29" s="115">
        <f>SUM(I27:I28)</f>
        <v>166080</v>
      </c>
    </row>
    <row r="30" spans="1:9" ht="23.25" customHeight="1">
      <c r="A30" s="12"/>
      <c r="B30" s="284"/>
      <c r="C30" s="115"/>
      <c r="D30" s="101"/>
      <c r="E30" s="115"/>
      <c r="F30" s="115"/>
      <c r="G30" s="115"/>
      <c r="H30" s="115"/>
      <c r="I30" s="115"/>
    </row>
    <row r="31" spans="1:9" ht="23.25" customHeight="1">
      <c r="A31" s="12" t="s">
        <v>185</v>
      </c>
      <c r="B31" s="284"/>
      <c r="C31" s="115"/>
      <c r="D31" s="101"/>
      <c r="E31" s="115"/>
      <c r="F31" s="115"/>
      <c r="G31" s="115"/>
      <c r="H31" s="115"/>
      <c r="I31" s="115"/>
    </row>
    <row r="32" spans="1:9" ht="23.25" customHeight="1">
      <c r="A32" s="33" t="s">
        <v>183</v>
      </c>
      <c r="B32" s="281"/>
      <c r="C32" s="103"/>
      <c r="D32" s="100"/>
      <c r="E32" s="103"/>
      <c r="F32" s="103"/>
      <c r="G32" s="103"/>
      <c r="H32" s="103"/>
      <c r="I32" s="103"/>
    </row>
    <row r="33" spans="1:9" ht="23.25" customHeight="1">
      <c r="A33" s="33" t="s">
        <v>179</v>
      </c>
      <c r="B33" s="281">
        <v>6</v>
      </c>
      <c r="C33" s="171">
        <v>-1995</v>
      </c>
      <c r="D33" s="100"/>
      <c r="E33" s="171">
        <v>98396</v>
      </c>
      <c r="F33" s="103"/>
      <c r="G33" s="171">
        <v>-1995</v>
      </c>
      <c r="H33" s="103"/>
      <c r="I33" s="171">
        <v>98396</v>
      </c>
    </row>
    <row r="34" spans="1:9" ht="23.25" customHeight="1">
      <c r="A34" s="33"/>
      <c r="B34" s="284"/>
      <c r="C34" s="103"/>
      <c r="D34" s="276"/>
      <c r="E34" s="103"/>
      <c r="F34" s="103"/>
      <c r="G34" s="103"/>
      <c r="H34" s="103"/>
      <c r="I34" s="103"/>
    </row>
    <row r="35" spans="1:9" ht="23.25" customHeight="1" thickBot="1">
      <c r="A35" s="105" t="s">
        <v>165</v>
      </c>
      <c r="B35" s="132"/>
      <c r="C35" s="288">
        <f>SUM(C29:C33)</f>
        <v>-184147</v>
      </c>
      <c r="D35" s="101"/>
      <c r="E35" s="288">
        <f>SUM(E29:E33)</f>
        <v>286883</v>
      </c>
      <c r="F35" s="107"/>
      <c r="G35" s="288">
        <f>SUM(G29:G33)</f>
        <v>-183797</v>
      </c>
      <c r="H35" s="107"/>
      <c r="I35" s="288">
        <f>SUM(I29:I33)</f>
        <v>264476</v>
      </c>
    </row>
    <row r="36" spans="1:9" ht="23.25" customHeight="1" thickTop="1">
      <c r="A36" s="105"/>
      <c r="B36" s="271"/>
      <c r="C36" s="115"/>
      <c r="D36" s="101"/>
      <c r="E36" s="115"/>
      <c r="F36" s="107"/>
      <c r="G36" s="115"/>
      <c r="H36" s="107"/>
      <c r="I36" s="115"/>
    </row>
    <row r="37" spans="1:9" ht="23.25" customHeight="1" thickBot="1">
      <c r="A37" s="170" t="s">
        <v>97</v>
      </c>
      <c r="B37" s="133"/>
      <c r="C37" s="288">
        <f>C35</f>
        <v>-184147</v>
      </c>
      <c r="D37" s="134"/>
      <c r="E37" s="288">
        <f>E35</f>
        <v>286883</v>
      </c>
      <c r="F37" s="134"/>
      <c r="G37" s="288">
        <f>G35</f>
        <v>-183797</v>
      </c>
      <c r="H37" s="134"/>
      <c r="I37" s="288">
        <f>I35</f>
        <v>264476</v>
      </c>
    </row>
    <row r="38" spans="1:9" ht="23.25" customHeight="1" thickTop="1">
      <c r="A38" s="105"/>
      <c r="B38" s="271"/>
      <c r="C38" s="115"/>
      <c r="D38" s="101"/>
      <c r="E38" s="115"/>
      <c r="F38" s="107"/>
      <c r="G38" s="115"/>
      <c r="H38" s="107"/>
      <c r="I38" s="115"/>
    </row>
    <row r="39" spans="1:9" ht="23.25" customHeight="1">
      <c r="A39" s="28" t="s">
        <v>87</v>
      </c>
      <c r="B39" s="1"/>
      <c r="C39" s="128"/>
      <c r="D39" s="128"/>
      <c r="E39" s="128"/>
      <c r="F39" s="273"/>
      <c r="G39" s="128"/>
      <c r="H39" s="273"/>
      <c r="I39" s="128"/>
    </row>
    <row r="40" spans="1:9" ht="23.25" customHeight="1">
      <c r="A40" s="6" t="s">
        <v>66</v>
      </c>
      <c r="B40" s="1"/>
      <c r="C40" s="128"/>
      <c r="D40" s="128"/>
      <c r="E40" s="128"/>
      <c r="F40" s="273"/>
      <c r="G40" s="128"/>
      <c r="H40" s="273"/>
      <c r="I40" s="128"/>
    </row>
    <row r="41" spans="1:9" ht="23.25" customHeight="1">
      <c r="B41" s="1"/>
      <c r="C41" s="300" t="s">
        <v>24</v>
      </c>
      <c r="D41" s="300"/>
      <c r="E41" s="300"/>
      <c r="F41" s="273"/>
      <c r="G41" s="300" t="s">
        <v>23</v>
      </c>
      <c r="H41" s="300"/>
      <c r="I41" s="300"/>
    </row>
    <row r="42" spans="1:9" ht="23.25" customHeight="1">
      <c r="B42" s="1"/>
      <c r="C42" s="301" t="s">
        <v>62</v>
      </c>
      <c r="D42" s="302"/>
      <c r="E42" s="302"/>
      <c r="F42" s="121"/>
      <c r="G42" s="301" t="s">
        <v>62</v>
      </c>
      <c r="H42" s="302"/>
      <c r="I42" s="302"/>
    </row>
    <row r="43" spans="1:9" ht="23.25" customHeight="1">
      <c r="B43" s="1"/>
      <c r="C43" s="301" t="s">
        <v>154</v>
      </c>
      <c r="D43" s="302"/>
      <c r="E43" s="302"/>
      <c r="F43" s="121"/>
      <c r="G43" s="301" t="s">
        <v>154</v>
      </c>
      <c r="H43" s="302"/>
      <c r="I43" s="302"/>
    </row>
    <row r="44" spans="1:9" ht="23.25" customHeight="1">
      <c r="B44" s="127" t="s">
        <v>1</v>
      </c>
      <c r="C44" s="163">
        <v>2563</v>
      </c>
      <c r="D44" s="163"/>
      <c r="E44" s="163">
        <v>2562</v>
      </c>
      <c r="F44" s="121"/>
      <c r="G44" s="163">
        <v>2563</v>
      </c>
      <c r="H44" s="121"/>
      <c r="I44" s="163">
        <v>2562</v>
      </c>
    </row>
    <row r="45" spans="1:9" ht="23.25" customHeight="1">
      <c r="A45" s="99"/>
      <c r="B45" s="127"/>
      <c r="C45" s="299" t="s">
        <v>115</v>
      </c>
      <c r="D45" s="299"/>
      <c r="E45" s="299"/>
      <c r="F45" s="299"/>
      <c r="G45" s="299"/>
      <c r="H45" s="299"/>
      <c r="I45" s="299"/>
    </row>
    <row r="46" spans="1:9" ht="23.25" customHeight="1">
      <c r="A46" s="12" t="s">
        <v>166</v>
      </c>
      <c r="B46" s="127"/>
      <c r="C46" s="96"/>
      <c r="D46" s="108"/>
      <c r="E46" s="96"/>
      <c r="F46" s="108"/>
      <c r="G46" s="96"/>
      <c r="H46" s="108"/>
      <c r="I46" s="96"/>
    </row>
    <row r="47" spans="1:9" ht="23.25" customHeight="1">
      <c r="A47" s="33" t="s">
        <v>74</v>
      </c>
      <c r="B47" s="132"/>
      <c r="C47" s="103">
        <v>-183947</v>
      </c>
      <c r="D47" s="103"/>
      <c r="E47" s="103">
        <v>287272</v>
      </c>
      <c r="F47" s="103"/>
      <c r="G47" s="103">
        <v>-183797</v>
      </c>
      <c r="H47" s="103"/>
      <c r="I47" s="103">
        <v>264476</v>
      </c>
    </row>
    <row r="48" spans="1:9" ht="23.25" customHeight="1">
      <c r="A48" s="33" t="s">
        <v>75</v>
      </c>
      <c r="B48" s="127"/>
      <c r="C48" s="110">
        <v>-200</v>
      </c>
      <c r="D48" s="275"/>
      <c r="E48" s="110">
        <v>-389</v>
      </c>
      <c r="F48" s="275"/>
      <c r="G48" s="160">
        <v>0</v>
      </c>
      <c r="H48" s="168"/>
      <c r="I48" s="160">
        <v>0</v>
      </c>
    </row>
    <row r="49" spans="1:9" ht="23.25" customHeight="1" thickBot="1">
      <c r="A49" s="105" t="s">
        <v>165</v>
      </c>
      <c r="C49" s="106">
        <f>SUM(C47:C48)</f>
        <v>-184147</v>
      </c>
      <c r="D49" s="111"/>
      <c r="E49" s="106">
        <f>SUM(E47:E48)</f>
        <v>286883</v>
      </c>
      <c r="F49" s="111"/>
      <c r="G49" s="106">
        <f>SUM(G47:G48)</f>
        <v>-183797</v>
      </c>
      <c r="H49" s="111"/>
      <c r="I49" s="106">
        <f>SUM(I47:I48)</f>
        <v>264476</v>
      </c>
    </row>
    <row r="50" spans="1:9" ht="22.5" thickTop="1">
      <c r="A50" s="12"/>
      <c r="B50" s="127"/>
      <c r="C50" s="112"/>
      <c r="D50" s="109"/>
      <c r="E50" s="112"/>
      <c r="F50" s="109"/>
      <c r="G50" s="112"/>
      <c r="H50" s="109"/>
      <c r="I50" s="112"/>
    </row>
    <row r="51" spans="1:9" s="18" customFormat="1" ht="21.75" customHeight="1">
      <c r="A51" s="12" t="s">
        <v>76</v>
      </c>
      <c r="B51" s="127"/>
      <c r="C51" s="150"/>
      <c r="D51" s="151"/>
      <c r="E51" s="150"/>
      <c r="F51" s="151"/>
      <c r="G51" s="151"/>
      <c r="H51" s="113"/>
      <c r="I51" s="151"/>
    </row>
    <row r="52" spans="1:9" s="18" customFormat="1" ht="21.75" customHeight="1">
      <c r="A52" s="33" t="s">
        <v>74</v>
      </c>
      <c r="B52" s="127"/>
      <c r="C52" s="103">
        <v>-183947</v>
      </c>
      <c r="D52" s="103"/>
      <c r="E52" s="103">
        <v>287272</v>
      </c>
      <c r="F52" s="103"/>
      <c r="G52" s="103">
        <v>-183797</v>
      </c>
      <c r="H52" s="103"/>
      <c r="I52" s="103">
        <v>264476</v>
      </c>
    </row>
    <row r="53" spans="1:9" s="18" customFormat="1" ht="21.75" customHeight="1">
      <c r="A53" s="33" t="s">
        <v>75</v>
      </c>
      <c r="B53" s="127"/>
      <c r="C53" s="110">
        <v>-200</v>
      </c>
      <c r="D53" s="110"/>
      <c r="E53" s="110">
        <v>-389</v>
      </c>
      <c r="F53" s="275"/>
      <c r="G53" s="171">
        <v>0</v>
      </c>
      <c r="H53" s="103"/>
      <c r="I53" s="160">
        <v>0</v>
      </c>
    </row>
    <row r="54" spans="1:9" s="18" customFormat="1" ht="21.75" customHeight="1" thickBot="1">
      <c r="A54" s="12" t="s">
        <v>97</v>
      </c>
      <c r="B54" s="127"/>
      <c r="C54" s="106">
        <f>SUM(C52:C53)</f>
        <v>-184147</v>
      </c>
      <c r="D54" s="152"/>
      <c r="E54" s="106">
        <f>SUM(E52:E53)</f>
        <v>286883</v>
      </c>
      <c r="F54" s="278"/>
      <c r="G54" s="106">
        <f>SUM(G52:G53)</f>
        <v>-183797</v>
      </c>
      <c r="H54" s="279"/>
      <c r="I54" s="106">
        <f>SUM(I52:I53)</f>
        <v>264476</v>
      </c>
    </row>
    <row r="55" spans="1:9" s="18" customFormat="1" ht="22.5" thickTop="1">
      <c r="A55" s="12"/>
      <c r="B55" s="127"/>
      <c r="C55" s="107"/>
      <c r="D55" s="114"/>
      <c r="E55" s="107"/>
      <c r="F55" s="279"/>
      <c r="G55" s="107"/>
      <c r="H55" s="279"/>
      <c r="I55" s="107"/>
    </row>
    <row r="56" spans="1:9" s="18" customFormat="1" ht="22.5" customHeight="1">
      <c r="A56" s="12" t="s">
        <v>180</v>
      </c>
      <c r="B56" s="132"/>
      <c r="C56" s="115"/>
      <c r="D56" s="113"/>
      <c r="E56" s="115"/>
      <c r="F56" s="113"/>
      <c r="G56" s="115"/>
      <c r="H56" s="113"/>
      <c r="I56" s="115"/>
    </row>
    <row r="57" spans="1:9" s="18" customFormat="1" ht="21.75" customHeight="1" thickBot="1">
      <c r="A57" s="81" t="s">
        <v>181</v>
      </c>
      <c r="B57" s="281"/>
      <c r="C57" s="293">
        <v>-0.26510290995677321</v>
      </c>
      <c r="D57" s="296"/>
      <c r="E57" s="293">
        <v>0.27432283032314941</v>
      </c>
      <c r="F57" s="296"/>
      <c r="G57" s="293">
        <v>-0.26459352209122755</v>
      </c>
      <c r="H57" s="296"/>
      <c r="I57" s="293">
        <v>0.24171181917091711</v>
      </c>
    </row>
    <row r="58" spans="1:9" s="18" customFormat="1" ht="23.25" customHeight="1" thickTop="1" thickBot="1">
      <c r="A58" s="32" t="s">
        <v>182</v>
      </c>
      <c r="B58" s="295">
        <v>6</v>
      </c>
      <c r="C58" s="293">
        <v>-2.9035108336101859E-3</v>
      </c>
      <c r="D58" s="116"/>
      <c r="E58" s="293">
        <v>0.1432049383377984</v>
      </c>
      <c r="F58" s="296"/>
      <c r="G58" s="293">
        <v>-2.9035108336101859E-3</v>
      </c>
      <c r="H58" s="296"/>
      <c r="I58" s="293">
        <v>0.1432049383377984</v>
      </c>
    </row>
    <row r="59" spans="1:9" s="18" customFormat="1" ht="13.5" hidden="1" customHeight="1" thickTop="1" thickBot="1">
      <c r="A59" s="32" t="s">
        <v>79</v>
      </c>
      <c r="B59" s="44"/>
      <c r="C59" s="120" t="s">
        <v>63</v>
      </c>
      <c r="D59" s="116"/>
      <c r="E59" s="120" t="s">
        <v>63</v>
      </c>
      <c r="F59" s="116"/>
      <c r="G59" s="120" t="s">
        <v>63</v>
      </c>
      <c r="H59" s="116"/>
      <c r="I59" s="120" t="s">
        <v>63</v>
      </c>
    </row>
    <row r="60" spans="1:9" ht="22.5" thickTop="1">
      <c r="C60" s="146"/>
    </row>
    <row r="61" spans="1:9">
      <c r="C61" s="145"/>
      <c r="D61" s="17"/>
      <c r="E61" s="145"/>
      <c r="G61" s="145"/>
      <c r="I61" s="145"/>
    </row>
    <row r="62" spans="1:9">
      <c r="C62" s="147"/>
      <c r="D62" s="17"/>
      <c r="E62" s="147"/>
      <c r="G62" s="147"/>
      <c r="I62" s="147"/>
    </row>
    <row r="63" spans="1:9">
      <c r="C63" s="174"/>
      <c r="D63" s="174"/>
      <c r="E63" s="174"/>
      <c r="F63" s="280"/>
      <c r="G63" s="174"/>
      <c r="H63" s="280"/>
      <c r="I63" s="174"/>
    </row>
    <row r="65" spans="3:9">
      <c r="C65" s="175"/>
      <c r="E65" s="175"/>
      <c r="G65" s="175"/>
      <c r="I65" s="175"/>
    </row>
  </sheetData>
  <mergeCells count="14">
    <mergeCell ref="C3:E3"/>
    <mergeCell ref="G3:I3"/>
    <mergeCell ref="C4:E4"/>
    <mergeCell ref="G4:I4"/>
    <mergeCell ref="C5:E5"/>
    <mergeCell ref="G5:I5"/>
    <mergeCell ref="C45:I45"/>
    <mergeCell ref="C7:I7"/>
    <mergeCell ref="C41:E41"/>
    <mergeCell ref="G41:I41"/>
    <mergeCell ref="C42:E42"/>
    <mergeCell ref="G42:I42"/>
    <mergeCell ref="C43:E43"/>
    <mergeCell ref="G43:I43"/>
  </mergeCells>
  <pageMargins left="0.8" right="0.8" top="0.48" bottom="0.5" header="0.5" footer="0.5"/>
  <pageSetup paperSize="9" scale="83" firstPageNumber="6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tabSelected="1" view="pageBreakPreview" topLeftCell="A65" zoomScaleNormal="100" zoomScaleSheetLayoutView="100" workbookViewId="0">
      <selection activeCell="C73" sqref="C73:J74"/>
    </sheetView>
  </sheetViews>
  <sheetFormatPr defaultRowHeight="21.75"/>
  <cols>
    <col min="1" max="1" width="45.85546875" style="10" customWidth="1"/>
    <col min="2" max="2" width="8.7109375" style="4" customWidth="1"/>
    <col min="3" max="3" width="14.28515625" style="4" customWidth="1"/>
    <col min="4" max="4" width="1.85546875" style="17" customWidth="1"/>
    <col min="5" max="5" width="14.28515625" style="4" customWidth="1"/>
    <col min="6" max="6" width="1.85546875" style="17" customWidth="1"/>
    <col min="7" max="7" width="14.28515625" style="4" customWidth="1"/>
    <col min="8" max="8" width="1.85546875" style="17" customWidth="1"/>
    <col min="9" max="9" width="14" style="4" customWidth="1"/>
    <col min="10" max="10" width="10.85546875" style="4" bestFit="1" customWidth="1"/>
    <col min="11" max="11" width="15" style="4" bestFit="1" customWidth="1"/>
    <col min="12" max="12" width="11.5703125" style="4" customWidth="1"/>
    <col min="13" max="13" width="11.42578125" style="4" bestFit="1" customWidth="1"/>
    <col min="14" max="227" width="8.85546875" style="4"/>
    <col min="228" max="228" width="36.140625" style="4" customWidth="1"/>
    <col min="229" max="229" width="8.7109375" style="4" customWidth="1"/>
    <col min="230" max="230" width="11.5703125" style="4" customWidth="1"/>
    <col min="231" max="231" width="1.85546875" style="4" customWidth="1"/>
    <col min="232" max="232" width="11.5703125" style="4" customWidth="1"/>
    <col min="233" max="233" width="1.85546875" style="4" customWidth="1"/>
    <col min="234" max="234" width="11.5703125" style="4" customWidth="1"/>
    <col min="235" max="235" width="1.85546875" style="4" customWidth="1"/>
    <col min="236" max="236" width="11.5703125" style="4" customWidth="1"/>
    <col min="237" max="237" width="14.5703125" style="4" bestFit="1" customWidth="1"/>
    <col min="238" max="240" width="10.5703125" style="4" customWidth="1"/>
    <col min="241" max="483" width="8.85546875" style="4"/>
    <col min="484" max="484" width="36.140625" style="4" customWidth="1"/>
    <col min="485" max="485" width="8.7109375" style="4" customWidth="1"/>
    <col min="486" max="486" width="11.5703125" style="4" customWidth="1"/>
    <col min="487" max="487" width="1.85546875" style="4" customWidth="1"/>
    <col min="488" max="488" width="11.5703125" style="4" customWidth="1"/>
    <col min="489" max="489" width="1.85546875" style="4" customWidth="1"/>
    <col min="490" max="490" width="11.5703125" style="4" customWidth="1"/>
    <col min="491" max="491" width="1.85546875" style="4" customWidth="1"/>
    <col min="492" max="492" width="11.5703125" style="4" customWidth="1"/>
    <col min="493" max="493" width="14.5703125" style="4" bestFit="1" customWidth="1"/>
    <col min="494" max="496" width="10.5703125" style="4" customWidth="1"/>
    <col min="497" max="739" width="8.85546875" style="4"/>
    <col min="740" max="740" width="36.140625" style="4" customWidth="1"/>
    <col min="741" max="741" width="8.7109375" style="4" customWidth="1"/>
    <col min="742" max="742" width="11.5703125" style="4" customWidth="1"/>
    <col min="743" max="743" width="1.85546875" style="4" customWidth="1"/>
    <col min="744" max="744" width="11.5703125" style="4" customWidth="1"/>
    <col min="745" max="745" width="1.85546875" style="4" customWidth="1"/>
    <col min="746" max="746" width="11.5703125" style="4" customWidth="1"/>
    <col min="747" max="747" width="1.85546875" style="4" customWidth="1"/>
    <col min="748" max="748" width="11.5703125" style="4" customWidth="1"/>
    <col min="749" max="749" width="14.5703125" style="4" bestFit="1" customWidth="1"/>
    <col min="750" max="752" width="10.5703125" style="4" customWidth="1"/>
    <col min="753" max="995" width="8.85546875" style="4"/>
    <col min="996" max="996" width="36.140625" style="4" customWidth="1"/>
    <col min="997" max="997" width="8.7109375" style="4" customWidth="1"/>
    <col min="998" max="998" width="11.5703125" style="4" customWidth="1"/>
    <col min="999" max="999" width="1.85546875" style="4" customWidth="1"/>
    <col min="1000" max="1000" width="11.5703125" style="4" customWidth="1"/>
    <col min="1001" max="1001" width="1.85546875" style="4" customWidth="1"/>
    <col min="1002" max="1002" width="11.5703125" style="4" customWidth="1"/>
    <col min="1003" max="1003" width="1.85546875" style="4" customWidth="1"/>
    <col min="1004" max="1004" width="11.5703125" style="4" customWidth="1"/>
    <col min="1005" max="1005" width="14.5703125" style="4" bestFit="1" customWidth="1"/>
    <col min="1006" max="1008" width="10.5703125" style="4" customWidth="1"/>
    <col min="1009" max="1251" width="8.85546875" style="4"/>
    <col min="1252" max="1252" width="36.140625" style="4" customWidth="1"/>
    <col min="1253" max="1253" width="8.7109375" style="4" customWidth="1"/>
    <col min="1254" max="1254" width="11.5703125" style="4" customWidth="1"/>
    <col min="1255" max="1255" width="1.85546875" style="4" customWidth="1"/>
    <col min="1256" max="1256" width="11.5703125" style="4" customWidth="1"/>
    <col min="1257" max="1257" width="1.85546875" style="4" customWidth="1"/>
    <col min="1258" max="1258" width="11.5703125" style="4" customWidth="1"/>
    <col min="1259" max="1259" width="1.85546875" style="4" customWidth="1"/>
    <col min="1260" max="1260" width="11.5703125" style="4" customWidth="1"/>
    <col min="1261" max="1261" width="14.5703125" style="4" bestFit="1" customWidth="1"/>
    <col min="1262" max="1264" width="10.5703125" style="4" customWidth="1"/>
    <col min="1265" max="1507" width="8.85546875" style="4"/>
    <col min="1508" max="1508" width="36.140625" style="4" customWidth="1"/>
    <col min="1509" max="1509" width="8.7109375" style="4" customWidth="1"/>
    <col min="1510" max="1510" width="11.5703125" style="4" customWidth="1"/>
    <col min="1511" max="1511" width="1.85546875" style="4" customWidth="1"/>
    <col min="1512" max="1512" width="11.5703125" style="4" customWidth="1"/>
    <col min="1513" max="1513" width="1.85546875" style="4" customWidth="1"/>
    <col min="1514" max="1514" width="11.5703125" style="4" customWidth="1"/>
    <col min="1515" max="1515" width="1.85546875" style="4" customWidth="1"/>
    <col min="1516" max="1516" width="11.5703125" style="4" customWidth="1"/>
    <col min="1517" max="1517" width="14.5703125" style="4" bestFit="1" customWidth="1"/>
    <col min="1518" max="1520" width="10.5703125" style="4" customWidth="1"/>
    <col min="1521" max="1763" width="8.85546875" style="4"/>
    <col min="1764" max="1764" width="36.140625" style="4" customWidth="1"/>
    <col min="1765" max="1765" width="8.7109375" style="4" customWidth="1"/>
    <col min="1766" max="1766" width="11.5703125" style="4" customWidth="1"/>
    <col min="1767" max="1767" width="1.85546875" style="4" customWidth="1"/>
    <col min="1768" max="1768" width="11.5703125" style="4" customWidth="1"/>
    <col min="1769" max="1769" width="1.85546875" style="4" customWidth="1"/>
    <col min="1770" max="1770" width="11.5703125" style="4" customWidth="1"/>
    <col min="1771" max="1771" width="1.85546875" style="4" customWidth="1"/>
    <col min="1772" max="1772" width="11.5703125" style="4" customWidth="1"/>
    <col min="1773" max="1773" width="14.5703125" style="4" bestFit="1" customWidth="1"/>
    <col min="1774" max="1776" width="10.5703125" style="4" customWidth="1"/>
    <col min="1777" max="2019" width="8.85546875" style="4"/>
    <col min="2020" max="2020" width="36.140625" style="4" customWidth="1"/>
    <col min="2021" max="2021" width="8.7109375" style="4" customWidth="1"/>
    <col min="2022" max="2022" width="11.5703125" style="4" customWidth="1"/>
    <col min="2023" max="2023" width="1.85546875" style="4" customWidth="1"/>
    <col min="2024" max="2024" width="11.5703125" style="4" customWidth="1"/>
    <col min="2025" max="2025" width="1.85546875" style="4" customWidth="1"/>
    <col min="2026" max="2026" width="11.5703125" style="4" customWidth="1"/>
    <col min="2027" max="2027" width="1.85546875" style="4" customWidth="1"/>
    <col min="2028" max="2028" width="11.5703125" style="4" customWidth="1"/>
    <col min="2029" max="2029" width="14.5703125" style="4" bestFit="1" customWidth="1"/>
    <col min="2030" max="2032" width="10.5703125" style="4" customWidth="1"/>
    <col min="2033" max="2275" width="8.85546875" style="4"/>
    <col min="2276" max="2276" width="36.140625" style="4" customWidth="1"/>
    <col min="2277" max="2277" width="8.7109375" style="4" customWidth="1"/>
    <col min="2278" max="2278" width="11.5703125" style="4" customWidth="1"/>
    <col min="2279" max="2279" width="1.85546875" style="4" customWidth="1"/>
    <col min="2280" max="2280" width="11.5703125" style="4" customWidth="1"/>
    <col min="2281" max="2281" width="1.85546875" style="4" customWidth="1"/>
    <col min="2282" max="2282" width="11.5703125" style="4" customWidth="1"/>
    <col min="2283" max="2283" width="1.85546875" style="4" customWidth="1"/>
    <col min="2284" max="2284" width="11.5703125" style="4" customWidth="1"/>
    <col min="2285" max="2285" width="14.5703125" style="4" bestFit="1" customWidth="1"/>
    <col min="2286" max="2288" width="10.5703125" style="4" customWidth="1"/>
    <col min="2289" max="2531" width="8.85546875" style="4"/>
    <col min="2532" max="2532" width="36.140625" style="4" customWidth="1"/>
    <col min="2533" max="2533" width="8.7109375" style="4" customWidth="1"/>
    <col min="2534" max="2534" width="11.5703125" style="4" customWidth="1"/>
    <col min="2535" max="2535" width="1.85546875" style="4" customWidth="1"/>
    <col min="2536" max="2536" width="11.5703125" style="4" customWidth="1"/>
    <col min="2537" max="2537" width="1.85546875" style="4" customWidth="1"/>
    <col min="2538" max="2538" width="11.5703125" style="4" customWidth="1"/>
    <col min="2539" max="2539" width="1.85546875" style="4" customWidth="1"/>
    <col min="2540" max="2540" width="11.5703125" style="4" customWidth="1"/>
    <col min="2541" max="2541" width="14.5703125" style="4" bestFit="1" customWidth="1"/>
    <col min="2542" max="2544" width="10.5703125" style="4" customWidth="1"/>
    <col min="2545" max="2787" width="8.85546875" style="4"/>
    <col min="2788" max="2788" width="36.140625" style="4" customWidth="1"/>
    <col min="2789" max="2789" width="8.7109375" style="4" customWidth="1"/>
    <col min="2790" max="2790" width="11.5703125" style="4" customWidth="1"/>
    <col min="2791" max="2791" width="1.85546875" style="4" customWidth="1"/>
    <col min="2792" max="2792" width="11.5703125" style="4" customWidth="1"/>
    <col min="2793" max="2793" width="1.85546875" style="4" customWidth="1"/>
    <col min="2794" max="2794" width="11.5703125" style="4" customWidth="1"/>
    <col min="2795" max="2795" width="1.85546875" style="4" customWidth="1"/>
    <col min="2796" max="2796" width="11.5703125" style="4" customWidth="1"/>
    <col min="2797" max="2797" width="14.5703125" style="4" bestFit="1" customWidth="1"/>
    <col min="2798" max="2800" width="10.5703125" style="4" customWidth="1"/>
    <col min="2801" max="3043" width="8.85546875" style="4"/>
    <col min="3044" max="3044" width="36.140625" style="4" customWidth="1"/>
    <col min="3045" max="3045" width="8.7109375" style="4" customWidth="1"/>
    <col min="3046" max="3046" width="11.5703125" style="4" customWidth="1"/>
    <col min="3047" max="3047" width="1.85546875" style="4" customWidth="1"/>
    <col min="3048" max="3048" width="11.5703125" style="4" customWidth="1"/>
    <col min="3049" max="3049" width="1.85546875" style="4" customWidth="1"/>
    <col min="3050" max="3050" width="11.5703125" style="4" customWidth="1"/>
    <col min="3051" max="3051" width="1.85546875" style="4" customWidth="1"/>
    <col min="3052" max="3052" width="11.5703125" style="4" customWidth="1"/>
    <col min="3053" max="3053" width="14.5703125" style="4" bestFit="1" customWidth="1"/>
    <col min="3054" max="3056" width="10.5703125" style="4" customWidth="1"/>
    <col min="3057" max="3299" width="8.85546875" style="4"/>
    <col min="3300" max="3300" width="36.140625" style="4" customWidth="1"/>
    <col min="3301" max="3301" width="8.7109375" style="4" customWidth="1"/>
    <col min="3302" max="3302" width="11.5703125" style="4" customWidth="1"/>
    <col min="3303" max="3303" width="1.85546875" style="4" customWidth="1"/>
    <col min="3304" max="3304" width="11.5703125" style="4" customWidth="1"/>
    <col min="3305" max="3305" width="1.85546875" style="4" customWidth="1"/>
    <col min="3306" max="3306" width="11.5703125" style="4" customWidth="1"/>
    <col min="3307" max="3307" width="1.85546875" style="4" customWidth="1"/>
    <col min="3308" max="3308" width="11.5703125" style="4" customWidth="1"/>
    <col min="3309" max="3309" width="14.5703125" style="4" bestFit="1" customWidth="1"/>
    <col min="3310" max="3312" width="10.5703125" style="4" customWidth="1"/>
    <col min="3313" max="3555" width="8.85546875" style="4"/>
    <col min="3556" max="3556" width="36.140625" style="4" customWidth="1"/>
    <col min="3557" max="3557" width="8.7109375" style="4" customWidth="1"/>
    <col min="3558" max="3558" width="11.5703125" style="4" customWidth="1"/>
    <col min="3559" max="3559" width="1.85546875" style="4" customWidth="1"/>
    <col min="3560" max="3560" width="11.5703125" style="4" customWidth="1"/>
    <col min="3561" max="3561" width="1.85546875" style="4" customWidth="1"/>
    <col min="3562" max="3562" width="11.5703125" style="4" customWidth="1"/>
    <col min="3563" max="3563" width="1.85546875" style="4" customWidth="1"/>
    <col min="3564" max="3564" width="11.5703125" style="4" customWidth="1"/>
    <col min="3565" max="3565" width="14.5703125" style="4" bestFit="1" customWidth="1"/>
    <col min="3566" max="3568" width="10.5703125" style="4" customWidth="1"/>
    <col min="3569" max="3811" width="8.85546875" style="4"/>
    <col min="3812" max="3812" width="36.140625" style="4" customWidth="1"/>
    <col min="3813" max="3813" width="8.7109375" style="4" customWidth="1"/>
    <col min="3814" max="3814" width="11.5703125" style="4" customWidth="1"/>
    <col min="3815" max="3815" width="1.85546875" style="4" customWidth="1"/>
    <col min="3816" max="3816" width="11.5703125" style="4" customWidth="1"/>
    <col min="3817" max="3817" width="1.85546875" style="4" customWidth="1"/>
    <col min="3818" max="3818" width="11.5703125" style="4" customWidth="1"/>
    <col min="3819" max="3819" width="1.85546875" style="4" customWidth="1"/>
    <col min="3820" max="3820" width="11.5703125" style="4" customWidth="1"/>
    <col min="3821" max="3821" width="14.5703125" style="4" bestFit="1" customWidth="1"/>
    <col min="3822" max="3824" width="10.5703125" style="4" customWidth="1"/>
    <col min="3825" max="4067" width="8.85546875" style="4"/>
    <col min="4068" max="4068" width="36.140625" style="4" customWidth="1"/>
    <col min="4069" max="4069" width="8.7109375" style="4" customWidth="1"/>
    <col min="4070" max="4070" width="11.5703125" style="4" customWidth="1"/>
    <col min="4071" max="4071" width="1.85546875" style="4" customWidth="1"/>
    <col min="4072" max="4072" width="11.5703125" style="4" customWidth="1"/>
    <col min="4073" max="4073" width="1.85546875" style="4" customWidth="1"/>
    <col min="4074" max="4074" width="11.5703125" style="4" customWidth="1"/>
    <col min="4075" max="4075" width="1.85546875" style="4" customWidth="1"/>
    <col min="4076" max="4076" width="11.5703125" style="4" customWidth="1"/>
    <col min="4077" max="4077" width="14.5703125" style="4" bestFit="1" customWidth="1"/>
    <col min="4078" max="4080" width="10.5703125" style="4" customWidth="1"/>
    <col min="4081" max="4323" width="8.85546875" style="4"/>
    <col min="4324" max="4324" width="36.140625" style="4" customWidth="1"/>
    <col min="4325" max="4325" width="8.7109375" style="4" customWidth="1"/>
    <col min="4326" max="4326" width="11.5703125" style="4" customWidth="1"/>
    <col min="4327" max="4327" width="1.85546875" style="4" customWidth="1"/>
    <col min="4328" max="4328" width="11.5703125" style="4" customWidth="1"/>
    <col min="4329" max="4329" width="1.85546875" style="4" customWidth="1"/>
    <col min="4330" max="4330" width="11.5703125" style="4" customWidth="1"/>
    <col min="4331" max="4331" width="1.85546875" style="4" customWidth="1"/>
    <col min="4332" max="4332" width="11.5703125" style="4" customWidth="1"/>
    <col min="4333" max="4333" width="14.5703125" style="4" bestFit="1" customWidth="1"/>
    <col min="4334" max="4336" width="10.5703125" style="4" customWidth="1"/>
    <col min="4337" max="4579" width="8.85546875" style="4"/>
    <col min="4580" max="4580" width="36.140625" style="4" customWidth="1"/>
    <col min="4581" max="4581" width="8.7109375" style="4" customWidth="1"/>
    <col min="4582" max="4582" width="11.5703125" style="4" customWidth="1"/>
    <col min="4583" max="4583" width="1.85546875" style="4" customWidth="1"/>
    <col min="4584" max="4584" width="11.5703125" style="4" customWidth="1"/>
    <col min="4585" max="4585" width="1.85546875" style="4" customWidth="1"/>
    <col min="4586" max="4586" width="11.5703125" style="4" customWidth="1"/>
    <col min="4587" max="4587" width="1.85546875" style="4" customWidth="1"/>
    <col min="4588" max="4588" width="11.5703125" style="4" customWidth="1"/>
    <col min="4589" max="4589" width="14.5703125" style="4" bestFit="1" customWidth="1"/>
    <col min="4590" max="4592" width="10.5703125" style="4" customWidth="1"/>
    <col min="4593" max="4835" width="8.85546875" style="4"/>
    <col min="4836" max="4836" width="36.140625" style="4" customWidth="1"/>
    <col min="4837" max="4837" width="8.7109375" style="4" customWidth="1"/>
    <col min="4838" max="4838" width="11.5703125" style="4" customWidth="1"/>
    <col min="4839" max="4839" width="1.85546875" style="4" customWidth="1"/>
    <col min="4840" max="4840" width="11.5703125" style="4" customWidth="1"/>
    <col min="4841" max="4841" width="1.85546875" style="4" customWidth="1"/>
    <col min="4842" max="4842" width="11.5703125" style="4" customWidth="1"/>
    <col min="4843" max="4843" width="1.85546875" style="4" customWidth="1"/>
    <col min="4844" max="4844" width="11.5703125" style="4" customWidth="1"/>
    <col min="4845" max="4845" width="14.5703125" style="4" bestFit="1" customWidth="1"/>
    <col min="4846" max="4848" width="10.5703125" style="4" customWidth="1"/>
    <col min="4849" max="5091" width="8.85546875" style="4"/>
    <col min="5092" max="5092" width="36.140625" style="4" customWidth="1"/>
    <col min="5093" max="5093" width="8.7109375" style="4" customWidth="1"/>
    <col min="5094" max="5094" width="11.5703125" style="4" customWidth="1"/>
    <col min="5095" max="5095" width="1.85546875" style="4" customWidth="1"/>
    <col min="5096" max="5096" width="11.5703125" style="4" customWidth="1"/>
    <col min="5097" max="5097" width="1.85546875" style="4" customWidth="1"/>
    <col min="5098" max="5098" width="11.5703125" style="4" customWidth="1"/>
    <col min="5099" max="5099" width="1.85546875" style="4" customWidth="1"/>
    <col min="5100" max="5100" width="11.5703125" style="4" customWidth="1"/>
    <col min="5101" max="5101" width="14.5703125" style="4" bestFit="1" customWidth="1"/>
    <col min="5102" max="5104" width="10.5703125" style="4" customWidth="1"/>
    <col min="5105" max="5347" width="8.85546875" style="4"/>
    <col min="5348" max="5348" width="36.140625" style="4" customWidth="1"/>
    <col min="5349" max="5349" width="8.7109375" style="4" customWidth="1"/>
    <col min="5350" max="5350" width="11.5703125" style="4" customWidth="1"/>
    <col min="5351" max="5351" width="1.85546875" style="4" customWidth="1"/>
    <col min="5352" max="5352" width="11.5703125" style="4" customWidth="1"/>
    <col min="5353" max="5353" width="1.85546875" style="4" customWidth="1"/>
    <col min="5354" max="5354" width="11.5703125" style="4" customWidth="1"/>
    <col min="5355" max="5355" width="1.85546875" style="4" customWidth="1"/>
    <col min="5356" max="5356" width="11.5703125" style="4" customWidth="1"/>
    <col min="5357" max="5357" width="14.5703125" style="4" bestFit="1" customWidth="1"/>
    <col min="5358" max="5360" width="10.5703125" style="4" customWidth="1"/>
    <col min="5361" max="5603" width="8.85546875" style="4"/>
    <col min="5604" max="5604" width="36.140625" style="4" customWidth="1"/>
    <col min="5605" max="5605" width="8.7109375" style="4" customWidth="1"/>
    <col min="5606" max="5606" width="11.5703125" style="4" customWidth="1"/>
    <col min="5607" max="5607" width="1.85546875" style="4" customWidth="1"/>
    <col min="5608" max="5608" width="11.5703125" style="4" customWidth="1"/>
    <col min="5609" max="5609" width="1.85546875" style="4" customWidth="1"/>
    <col min="5610" max="5610" width="11.5703125" style="4" customWidth="1"/>
    <col min="5611" max="5611" width="1.85546875" style="4" customWidth="1"/>
    <col min="5612" max="5612" width="11.5703125" style="4" customWidth="1"/>
    <col min="5613" max="5613" width="14.5703125" style="4" bestFit="1" customWidth="1"/>
    <col min="5614" max="5616" width="10.5703125" style="4" customWidth="1"/>
    <col min="5617" max="5859" width="8.85546875" style="4"/>
    <col min="5860" max="5860" width="36.140625" style="4" customWidth="1"/>
    <col min="5861" max="5861" width="8.7109375" style="4" customWidth="1"/>
    <col min="5862" max="5862" width="11.5703125" style="4" customWidth="1"/>
    <col min="5863" max="5863" width="1.85546875" style="4" customWidth="1"/>
    <col min="5864" max="5864" width="11.5703125" style="4" customWidth="1"/>
    <col min="5865" max="5865" width="1.85546875" style="4" customWidth="1"/>
    <col min="5866" max="5866" width="11.5703125" style="4" customWidth="1"/>
    <col min="5867" max="5867" width="1.85546875" style="4" customWidth="1"/>
    <col min="5868" max="5868" width="11.5703125" style="4" customWidth="1"/>
    <col min="5869" max="5869" width="14.5703125" style="4" bestFit="1" customWidth="1"/>
    <col min="5870" max="5872" width="10.5703125" style="4" customWidth="1"/>
    <col min="5873" max="6115" width="8.85546875" style="4"/>
    <col min="6116" max="6116" width="36.140625" style="4" customWidth="1"/>
    <col min="6117" max="6117" width="8.7109375" style="4" customWidth="1"/>
    <col min="6118" max="6118" width="11.5703125" style="4" customWidth="1"/>
    <col min="6119" max="6119" width="1.85546875" style="4" customWidth="1"/>
    <col min="6120" max="6120" width="11.5703125" style="4" customWidth="1"/>
    <col min="6121" max="6121" width="1.85546875" style="4" customWidth="1"/>
    <col min="6122" max="6122" width="11.5703125" style="4" customWidth="1"/>
    <col min="6123" max="6123" width="1.85546875" style="4" customWidth="1"/>
    <col min="6124" max="6124" width="11.5703125" style="4" customWidth="1"/>
    <col min="6125" max="6125" width="14.5703125" style="4" bestFit="1" customWidth="1"/>
    <col min="6126" max="6128" width="10.5703125" style="4" customWidth="1"/>
    <col min="6129" max="6371" width="8.85546875" style="4"/>
    <col min="6372" max="6372" width="36.140625" style="4" customWidth="1"/>
    <col min="6373" max="6373" width="8.7109375" style="4" customWidth="1"/>
    <col min="6374" max="6374" width="11.5703125" style="4" customWidth="1"/>
    <col min="6375" max="6375" width="1.85546875" style="4" customWidth="1"/>
    <col min="6376" max="6376" width="11.5703125" style="4" customWidth="1"/>
    <col min="6377" max="6377" width="1.85546875" style="4" customWidth="1"/>
    <col min="6378" max="6378" width="11.5703125" style="4" customWidth="1"/>
    <col min="6379" max="6379" width="1.85546875" style="4" customWidth="1"/>
    <col min="6380" max="6380" width="11.5703125" style="4" customWidth="1"/>
    <col min="6381" max="6381" width="14.5703125" style="4" bestFit="1" customWidth="1"/>
    <col min="6382" max="6384" width="10.5703125" style="4" customWidth="1"/>
    <col min="6385" max="6627" width="8.85546875" style="4"/>
    <col min="6628" max="6628" width="36.140625" style="4" customWidth="1"/>
    <col min="6629" max="6629" width="8.7109375" style="4" customWidth="1"/>
    <col min="6630" max="6630" width="11.5703125" style="4" customWidth="1"/>
    <col min="6631" max="6631" width="1.85546875" style="4" customWidth="1"/>
    <col min="6632" max="6632" width="11.5703125" style="4" customWidth="1"/>
    <col min="6633" max="6633" width="1.85546875" style="4" customWidth="1"/>
    <col min="6634" max="6634" width="11.5703125" style="4" customWidth="1"/>
    <col min="6635" max="6635" width="1.85546875" style="4" customWidth="1"/>
    <col min="6636" max="6636" width="11.5703125" style="4" customWidth="1"/>
    <col min="6637" max="6637" width="14.5703125" style="4" bestFit="1" customWidth="1"/>
    <col min="6638" max="6640" width="10.5703125" style="4" customWidth="1"/>
    <col min="6641" max="6883" width="8.85546875" style="4"/>
    <col min="6884" max="6884" width="36.140625" style="4" customWidth="1"/>
    <col min="6885" max="6885" width="8.7109375" style="4" customWidth="1"/>
    <col min="6886" max="6886" width="11.5703125" style="4" customWidth="1"/>
    <col min="6887" max="6887" width="1.85546875" style="4" customWidth="1"/>
    <col min="6888" max="6888" width="11.5703125" style="4" customWidth="1"/>
    <col min="6889" max="6889" width="1.85546875" style="4" customWidth="1"/>
    <col min="6890" max="6890" width="11.5703125" style="4" customWidth="1"/>
    <col min="6891" max="6891" width="1.85546875" style="4" customWidth="1"/>
    <col min="6892" max="6892" width="11.5703125" style="4" customWidth="1"/>
    <col min="6893" max="6893" width="14.5703125" style="4" bestFit="1" customWidth="1"/>
    <col min="6894" max="6896" width="10.5703125" style="4" customWidth="1"/>
    <col min="6897" max="7139" width="8.85546875" style="4"/>
    <col min="7140" max="7140" width="36.140625" style="4" customWidth="1"/>
    <col min="7141" max="7141" width="8.7109375" style="4" customWidth="1"/>
    <col min="7142" max="7142" width="11.5703125" style="4" customWidth="1"/>
    <col min="7143" max="7143" width="1.85546875" style="4" customWidth="1"/>
    <col min="7144" max="7144" width="11.5703125" style="4" customWidth="1"/>
    <col min="7145" max="7145" width="1.85546875" style="4" customWidth="1"/>
    <col min="7146" max="7146" width="11.5703125" style="4" customWidth="1"/>
    <col min="7147" max="7147" width="1.85546875" style="4" customWidth="1"/>
    <col min="7148" max="7148" width="11.5703125" style="4" customWidth="1"/>
    <col min="7149" max="7149" width="14.5703125" style="4" bestFit="1" customWidth="1"/>
    <col min="7150" max="7152" width="10.5703125" style="4" customWidth="1"/>
    <col min="7153" max="7395" width="8.85546875" style="4"/>
    <col min="7396" max="7396" width="36.140625" style="4" customWidth="1"/>
    <col min="7397" max="7397" width="8.7109375" style="4" customWidth="1"/>
    <col min="7398" max="7398" width="11.5703125" style="4" customWidth="1"/>
    <col min="7399" max="7399" width="1.85546875" style="4" customWidth="1"/>
    <col min="7400" max="7400" width="11.5703125" style="4" customWidth="1"/>
    <col min="7401" max="7401" width="1.85546875" style="4" customWidth="1"/>
    <col min="7402" max="7402" width="11.5703125" style="4" customWidth="1"/>
    <col min="7403" max="7403" width="1.85546875" style="4" customWidth="1"/>
    <col min="7404" max="7404" width="11.5703125" style="4" customWidth="1"/>
    <col min="7405" max="7405" width="14.5703125" style="4" bestFit="1" customWidth="1"/>
    <col min="7406" max="7408" width="10.5703125" style="4" customWidth="1"/>
    <col min="7409" max="7651" width="8.85546875" style="4"/>
    <col min="7652" max="7652" width="36.140625" style="4" customWidth="1"/>
    <col min="7653" max="7653" width="8.7109375" style="4" customWidth="1"/>
    <col min="7654" max="7654" width="11.5703125" style="4" customWidth="1"/>
    <col min="7655" max="7655" width="1.85546875" style="4" customWidth="1"/>
    <col min="7656" max="7656" width="11.5703125" style="4" customWidth="1"/>
    <col min="7657" max="7657" width="1.85546875" style="4" customWidth="1"/>
    <col min="7658" max="7658" width="11.5703125" style="4" customWidth="1"/>
    <col min="7659" max="7659" width="1.85546875" style="4" customWidth="1"/>
    <col min="7660" max="7660" width="11.5703125" style="4" customWidth="1"/>
    <col min="7661" max="7661" width="14.5703125" style="4" bestFit="1" customWidth="1"/>
    <col min="7662" max="7664" width="10.5703125" style="4" customWidth="1"/>
    <col min="7665" max="7907" width="8.85546875" style="4"/>
    <col min="7908" max="7908" width="36.140625" style="4" customWidth="1"/>
    <col min="7909" max="7909" width="8.7109375" style="4" customWidth="1"/>
    <col min="7910" max="7910" width="11.5703125" style="4" customWidth="1"/>
    <col min="7911" max="7911" width="1.85546875" style="4" customWidth="1"/>
    <col min="7912" max="7912" width="11.5703125" style="4" customWidth="1"/>
    <col min="7913" max="7913" width="1.85546875" style="4" customWidth="1"/>
    <col min="7914" max="7914" width="11.5703125" style="4" customWidth="1"/>
    <col min="7915" max="7915" width="1.85546875" style="4" customWidth="1"/>
    <col min="7916" max="7916" width="11.5703125" style="4" customWidth="1"/>
    <col min="7917" max="7917" width="14.5703125" style="4" bestFit="1" customWidth="1"/>
    <col min="7918" max="7920" width="10.5703125" style="4" customWidth="1"/>
    <col min="7921" max="8163" width="8.85546875" style="4"/>
    <col min="8164" max="8164" width="36.140625" style="4" customWidth="1"/>
    <col min="8165" max="8165" width="8.7109375" style="4" customWidth="1"/>
    <col min="8166" max="8166" width="11.5703125" style="4" customWidth="1"/>
    <col min="8167" max="8167" width="1.85546875" style="4" customWidth="1"/>
    <col min="8168" max="8168" width="11.5703125" style="4" customWidth="1"/>
    <col min="8169" max="8169" width="1.85546875" style="4" customWidth="1"/>
    <col min="8170" max="8170" width="11.5703125" style="4" customWidth="1"/>
    <col min="8171" max="8171" width="1.85546875" style="4" customWidth="1"/>
    <col min="8172" max="8172" width="11.5703125" style="4" customWidth="1"/>
    <col min="8173" max="8173" width="14.5703125" style="4" bestFit="1" customWidth="1"/>
    <col min="8174" max="8176" width="10.5703125" style="4" customWidth="1"/>
    <col min="8177" max="8419" width="8.85546875" style="4"/>
    <col min="8420" max="8420" width="36.140625" style="4" customWidth="1"/>
    <col min="8421" max="8421" width="8.7109375" style="4" customWidth="1"/>
    <col min="8422" max="8422" width="11.5703125" style="4" customWidth="1"/>
    <col min="8423" max="8423" width="1.85546875" style="4" customWidth="1"/>
    <col min="8424" max="8424" width="11.5703125" style="4" customWidth="1"/>
    <col min="8425" max="8425" width="1.85546875" style="4" customWidth="1"/>
    <col min="8426" max="8426" width="11.5703125" style="4" customWidth="1"/>
    <col min="8427" max="8427" width="1.85546875" style="4" customWidth="1"/>
    <col min="8428" max="8428" width="11.5703125" style="4" customWidth="1"/>
    <col min="8429" max="8429" width="14.5703125" style="4" bestFit="1" customWidth="1"/>
    <col min="8430" max="8432" width="10.5703125" style="4" customWidth="1"/>
    <col min="8433" max="8675" width="8.85546875" style="4"/>
    <col min="8676" max="8676" width="36.140625" style="4" customWidth="1"/>
    <col min="8677" max="8677" width="8.7109375" style="4" customWidth="1"/>
    <col min="8678" max="8678" width="11.5703125" style="4" customWidth="1"/>
    <col min="8679" max="8679" width="1.85546875" style="4" customWidth="1"/>
    <col min="8680" max="8680" width="11.5703125" style="4" customWidth="1"/>
    <col min="8681" max="8681" width="1.85546875" style="4" customWidth="1"/>
    <col min="8682" max="8682" width="11.5703125" style="4" customWidth="1"/>
    <col min="8683" max="8683" width="1.85546875" style="4" customWidth="1"/>
    <col min="8684" max="8684" width="11.5703125" style="4" customWidth="1"/>
    <col min="8685" max="8685" width="14.5703125" style="4" bestFit="1" customWidth="1"/>
    <col min="8686" max="8688" width="10.5703125" style="4" customWidth="1"/>
    <col min="8689" max="8931" width="8.85546875" style="4"/>
    <col min="8932" max="8932" width="36.140625" style="4" customWidth="1"/>
    <col min="8933" max="8933" width="8.7109375" style="4" customWidth="1"/>
    <col min="8934" max="8934" width="11.5703125" style="4" customWidth="1"/>
    <col min="8935" max="8935" width="1.85546875" style="4" customWidth="1"/>
    <col min="8936" max="8936" width="11.5703125" style="4" customWidth="1"/>
    <col min="8937" max="8937" width="1.85546875" style="4" customWidth="1"/>
    <col min="8938" max="8938" width="11.5703125" style="4" customWidth="1"/>
    <col min="8939" max="8939" width="1.85546875" style="4" customWidth="1"/>
    <col min="8940" max="8940" width="11.5703125" style="4" customWidth="1"/>
    <col min="8941" max="8941" width="14.5703125" style="4" bestFit="1" customWidth="1"/>
    <col min="8942" max="8944" width="10.5703125" style="4" customWidth="1"/>
    <col min="8945" max="9187" width="8.85546875" style="4"/>
    <col min="9188" max="9188" width="36.140625" style="4" customWidth="1"/>
    <col min="9189" max="9189" width="8.7109375" style="4" customWidth="1"/>
    <col min="9190" max="9190" width="11.5703125" style="4" customWidth="1"/>
    <col min="9191" max="9191" width="1.85546875" style="4" customWidth="1"/>
    <col min="9192" max="9192" width="11.5703125" style="4" customWidth="1"/>
    <col min="9193" max="9193" width="1.85546875" style="4" customWidth="1"/>
    <col min="9194" max="9194" width="11.5703125" style="4" customWidth="1"/>
    <col min="9195" max="9195" width="1.85546875" style="4" customWidth="1"/>
    <col min="9196" max="9196" width="11.5703125" style="4" customWidth="1"/>
    <col min="9197" max="9197" width="14.5703125" style="4" bestFit="1" customWidth="1"/>
    <col min="9198" max="9200" width="10.5703125" style="4" customWidth="1"/>
    <col min="9201" max="9443" width="8.85546875" style="4"/>
    <col min="9444" max="9444" width="36.140625" style="4" customWidth="1"/>
    <col min="9445" max="9445" width="8.7109375" style="4" customWidth="1"/>
    <col min="9446" max="9446" width="11.5703125" style="4" customWidth="1"/>
    <col min="9447" max="9447" width="1.85546875" style="4" customWidth="1"/>
    <col min="9448" max="9448" width="11.5703125" style="4" customWidth="1"/>
    <col min="9449" max="9449" width="1.85546875" style="4" customWidth="1"/>
    <col min="9450" max="9450" width="11.5703125" style="4" customWidth="1"/>
    <col min="9451" max="9451" width="1.85546875" style="4" customWidth="1"/>
    <col min="9452" max="9452" width="11.5703125" style="4" customWidth="1"/>
    <col min="9453" max="9453" width="14.5703125" style="4" bestFit="1" customWidth="1"/>
    <col min="9454" max="9456" width="10.5703125" style="4" customWidth="1"/>
    <col min="9457" max="9699" width="8.85546875" style="4"/>
    <col min="9700" max="9700" width="36.140625" style="4" customWidth="1"/>
    <col min="9701" max="9701" width="8.7109375" style="4" customWidth="1"/>
    <col min="9702" max="9702" width="11.5703125" style="4" customWidth="1"/>
    <col min="9703" max="9703" width="1.85546875" style="4" customWidth="1"/>
    <col min="9704" max="9704" width="11.5703125" style="4" customWidth="1"/>
    <col min="9705" max="9705" width="1.85546875" style="4" customWidth="1"/>
    <col min="9706" max="9706" width="11.5703125" style="4" customWidth="1"/>
    <col min="9707" max="9707" width="1.85546875" style="4" customWidth="1"/>
    <col min="9708" max="9708" width="11.5703125" style="4" customWidth="1"/>
    <col min="9709" max="9709" width="14.5703125" style="4" bestFit="1" customWidth="1"/>
    <col min="9710" max="9712" width="10.5703125" style="4" customWidth="1"/>
    <col min="9713" max="9955" width="8.85546875" style="4"/>
    <col min="9956" max="9956" width="36.140625" style="4" customWidth="1"/>
    <col min="9957" max="9957" width="8.7109375" style="4" customWidth="1"/>
    <col min="9958" max="9958" width="11.5703125" style="4" customWidth="1"/>
    <col min="9959" max="9959" width="1.85546875" style="4" customWidth="1"/>
    <col min="9960" max="9960" width="11.5703125" style="4" customWidth="1"/>
    <col min="9961" max="9961" width="1.85546875" style="4" customWidth="1"/>
    <col min="9962" max="9962" width="11.5703125" style="4" customWidth="1"/>
    <col min="9963" max="9963" width="1.85546875" style="4" customWidth="1"/>
    <col min="9964" max="9964" width="11.5703125" style="4" customWidth="1"/>
    <col min="9965" max="9965" width="14.5703125" style="4" bestFit="1" customWidth="1"/>
    <col min="9966" max="9968" width="10.5703125" style="4" customWidth="1"/>
    <col min="9969" max="10211" width="8.85546875" style="4"/>
    <col min="10212" max="10212" width="36.140625" style="4" customWidth="1"/>
    <col min="10213" max="10213" width="8.7109375" style="4" customWidth="1"/>
    <col min="10214" max="10214" width="11.5703125" style="4" customWidth="1"/>
    <col min="10215" max="10215" width="1.85546875" style="4" customWidth="1"/>
    <col min="10216" max="10216" width="11.5703125" style="4" customWidth="1"/>
    <col min="10217" max="10217" width="1.85546875" style="4" customWidth="1"/>
    <col min="10218" max="10218" width="11.5703125" style="4" customWidth="1"/>
    <col min="10219" max="10219" width="1.85546875" style="4" customWidth="1"/>
    <col min="10220" max="10220" width="11.5703125" style="4" customWidth="1"/>
    <col min="10221" max="10221" width="14.5703125" style="4" bestFit="1" customWidth="1"/>
    <col min="10222" max="10224" width="10.5703125" style="4" customWidth="1"/>
    <col min="10225" max="10467" width="8.85546875" style="4"/>
    <col min="10468" max="10468" width="36.140625" style="4" customWidth="1"/>
    <col min="10469" max="10469" width="8.7109375" style="4" customWidth="1"/>
    <col min="10470" max="10470" width="11.5703125" style="4" customWidth="1"/>
    <col min="10471" max="10471" width="1.85546875" style="4" customWidth="1"/>
    <col min="10472" max="10472" width="11.5703125" style="4" customWidth="1"/>
    <col min="10473" max="10473" width="1.85546875" style="4" customWidth="1"/>
    <col min="10474" max="10474" width="11.5703125" style="4" customWidth="1"/>
    <col min="10475" max="10475" width="1.85546875" style="4" customWidth="1"/>
    <col min="10476" max="10476" width="11.5703125" style="4" customWidth="1"/>
    <col min="10477" max="10477" width="14.5703125" style="4" bestFit="1" customWidth="1"/>
    <col min="10478" max="10480" width="10.5703125" style="4" customWidth="1"/>
    <col min="10481" max="10723" width="8.85546875" style="4"/>
    <col min="10724" max="10724" width="36.140625" style="4" customWidth="1"/>
    <col min="10725" max="10725" width="8.7109375" style="4" customWidth="1"/>
    <col min="10726" max="10726" width="11.5703125" style="4" customWidth="1"/>
    <col min="10727" max="10727" width="1.85546875" style="4" customWidth="1"/>
    <col min="10728" max="10728" width="11.5703125" style="4" customWidth="1"/>
    <col min="10729" max="10729" width="1.85546875" style="4" customWidth="1"/>
    <col min="10730" max="10730" width="11.5703125" style="4" customWidth="1"/>
    <col min="10731" max="10731" width="1.85546875" style="4" customWidth="1"/>
    <col min="10732" max="10732" width="11.5703125" style="4" customWidth="1"/>
    <col min="10733" max="10733" width="14.5703125" style="4" bestFit="1" customWidth="1"/>
    <col min="10734" max="10736" width="10.5703125" style="4" customWidth="1"/>
    <col min="10737" max="10979" width="8.85546875" style="4"/>
    <col min="10980" max="10980" width="36.140625" style="4" customWidth="1"/>
    <col min="10981" max="10981" width="8.7109375" style="4" customWidth="1"/>
    <col min="10982" max="10982" width="11.5703125" style="4" customWidth="1"/>
    <col min="10983" max="10983" width="1.85546875" style="4" customWidth="1"/>
    <col min="10984" max="10984" width="11.5703125" style="4" customWidth="1"/>
    <col min="10985" max="10985" width="1.85546875" style="4" customWidth="1"/>
    <col min="10986" max="10986" width="11.5703125" style="4" customWidth="1"/>
    <col min="10987" max="10987" width="1.85546875" style="4" customWidth="1"/>
    <col min="10988" max="10988" width="11.5703125" style="4" customWidth="1"/>
    <col min="10989" max="10989" width="14.5703125" style="4" bestFit="1" customWidth="1"/>
    <col min="10990" max="10992" width="10.5703125" style="4" customWidth="1"/>
    <col min="10993" max="11235" width="8.85546875" style="4"/>
    <col min="11236" max="11236" width="36.140625" style="4" customWidth="1"/>
    <col min="11237" max="11237" width="8.7109375" style="4" customWidth="1"/>
    <col min="11238" max="11238" width="11.5703125" style="4" customWidth="1"/>
    <col min="11239" max="11239" width="1.85546875" style="4" customWidth="1"/>
    <col min="11240" max="11240" width="11.5703125" style="4" customWidth="1"/>
    <col min="11241" max="11241" width="1.85546875" style="4" customWidth="1"/>
    <col min="11242" max="11242" width="11.5703125" style="4" customWidth="1"/>
    <col min="11243" max="11243" width="1.85546875" style="4" customWidth="1"/>
    <col min="11244" max="11244" width="11.5703125" style="4" customWidth="1"/>
    <col min="11245" max="11245" width="14.5703125" style="4" bestFit="1" customWidth="1"/>
    <col min="11246" max="11248" width="10.5703125" style="4" customWidth="1"/>
    <col min="11249" max="11491" width="8.85546875" style="4"/>
    <col min="11492" max="11492" width="36.140625" style="4" customWidth="1"/>
    <col min="11493" max="11493" width="8.7109375" style="4" customWidth="1"/>
    <col min="11494" max="11494" width="11.5703125" style="4" customWidth="1"/>
    <col min="11495" max="11495" width="1.85546875" style="4" customWidth="1"/>
    <col min="11496" max="11496" width="11.5703125" style="4" customWidth="1"/>
    <col min="11497" max="11497" width="1.85546875" style="4" customWidth="1"/>
    <col min="11498" max="11498" width="11.5703125" style="4" customWidth="1"/>
    <col min="11499" max="11499" width="1.85546875" style="4" customWidth="1"/>
    <col min="11500" max="11500" width="11.5703125" style="4" customWidth="1"/>
    <col min="11501" max="11501" width="14.5703125" style="4" bestFit="1" customWidth="1"/>
    <col min="11502" max="11504" width="10.5703125" style="4" customWidth="1"/>
    <col min="11505" max="11747" width="8.85546875" style="4"/>
    <col min="11748" max="11748" width="36.140625" style="4" customWidth="1"/>
    <col min="11749" max="11749" width="8.7109375" style="4" customWidth="1"/>
    <col min="11750" max="11750" width="11.5703125" style="4" customWidth="1"/>
    <col min="11751" max="11751" width="1.85546875" style="4" customWidth="1"/>
    <col min="11752" max="11752" width="11.5703125" style="4" customWidth="1"/>
    <col min="11753" max="11753" width="1.85546875" style="4" customWidth="1"/>
    <col min="11754" max="11754" width="11.5703125" style="4" customWidth="1"/>
    <col min="11755" max="11755" width="1.85546875" style="4" customWidth="1"/>
    <col min="11756" max="11756" width="11.5703125" style="4" customWidth="1"/>
    <col min="11757" max="11757" width="14.5703125" style="4" bestFit="1" customWidth="1"/>
    <col min="11758" max="11760" width="10.5703125" style="4" customWidth="1"/>
    <col min="11761" max="12003" width="8.85546875" style="4"/>
    <col min="12004" max="12004" width="36.140625" style="4" customWidth="1"/>
    <col min="12005" max="12005" width="8.7109375" style="4" customWidth="1"/>
    <col min="12006" max="12006" width="11.5703125" style="4" customWidth="1"/>
    <col min="12007" max="12007" width="1.85546875" style="4" customWidth="1"/>
    <col min="12008" max="12008" width="11.5703125" style="4" customWidth="1"/>
    <col min="12009" max="12009" width="1.85546875" style="4" customWidth="1"/>
    <col min="12010" max="12010" width="11.5703125" style="4" customWidth="1"/>
    <col min="12011" max="12011" width="1.85546875" style="4" customWidth="1"/>
    <col min="12012" max="12012" width="11.5703125" style="4" customWidth="1"/>
    <col min="12013" max="12013" width="14.5703125" style="4" bestFit="1" customWidth="1"/>
    <col min="12014" max="12016" width="10.5703125" style="4" customWidth="1"/>
    <col min="12017" max="12259" width="8.85546875" style="4"/>
    <col min="12260" max="12260" width="36.140625" style="4" customWidth="1"/>
    <col min="12261" max="12261" width="8.7109375" style="4" customWidth="1"/>
    <col min="12262" max="12262" width="11.5703125" style="4" customWidth="1"/>
    <col min="12263" max="12263" width="1.85546875" style="4" customWidth="1"/>
    <col min="12264" max="12264" width="11.5703125" style="4" customWidth="1"/>
    <col min="12265" max="12265" width="1.85546875" style="4" customWidth="1"/>
    <col min="12266" max="12266" width="11.5703125" style="4" customWidth="1"/>
    <col min="12267" max="12267" width="1.85546875" style="4" customWidth="1"/>
    <col min="12268" max="12268" width="11.5703125" style="4" customWidth="1"/>
    <col min="12269" max="12269" width="14.5703125" style="4" bestFit="1" customWidth="1"/>
    <col min="12270" max="12272" width="10.5703125" style="4" customWidth="1"/>
    <col min="12273" max="12515" width="8.85546875" style="4"/>
    <col min="12516" max="12516" width="36.140625" style="4" customWidth="1"/>
    <col min="12517" max="12517" width="8.7109375" style="4" customWidth="1"/>
    <col min="12518" max="12518" width="11.5703125" style="4" customWidth="1"/>
    <col min="12519" max="12519" width="1.85546875" style="4" customWidth="1"/>
    <col min="12520" max="12520" width="11.5703125" style="4" customWidth="1"/>
    <col min="12521" max="12521" width="1.85546875" style="4" customWidth="1"/>
    <col min="12522" max="12522" width="11.5703125" style="4" customWidth="1"/>
    <col min="12523" max="12523" width="1.85546875" style="4" customWidth="1"/>
    <col min="12524" max="12524" width="11.5703125" style="4" customWidth="1"/>
    <col min="12525" max="12525" width="14.5703125" style="4" bestFit="1" customWidth="1"/>
    <col min="12526" max="12528" width="10.5703125" style="4" customWidth="1"/>
    <col min="12529" max="12771" width="8.85546875" style="4"/>
    <col min="12772" max="12772" width="36.140625" style="4" customWidth="1"/>
    <col min="12773" max="12773" width="8.7109375" style="4" customWidth="1"/>
    <col min="12774" max="12774" width="11.5703125" style="4" customWidth="1"/>
    <col min="12775" max="12775" width="1.85546875" style="4" customWidth="1"/>
    <col min="12776" max="12776" width="11.5703125" style="4" customWidth="1"/>
    <col min="12777" max="12777" width="1.85546875" style="4" customWidth="1"/>
    <col min="12778" max="12778" width="11.5703125" style="4" customWidth="1"/>
    <col min="12779" max="12779" width="1.85546875" style="4" customWidth="1"/>
    <col min="12780" max="12780" width="11.5703125" style="4" customWidth="1"/>
    <col min="12781" max="12781" width="14.5703125" style="4" bestFit="1" customWidth="1"/>
    <col min="12782" max="12784" width="10.5703125" style="4" customWidth="1"/>
    <col min="12785" max="13027" width="8.85546875" style="4"/>
    <col min="13028" max="13028" width="36.140625" style="4" customWidth="1"/>
    <col min="13029" max="13029" width="8.7109375" style="4" customWidth="1"/>
    <col min="13030" max="13030" width="11.5703125" style="4" customWidth="1"/>
    <col min="13031" max="13031" width="1.85546875" style="4" customWidth="1"/>
    <col min="13032" max="13032" width="11.5703125" style="4" customWidth="1"/>
    <col min="13033" max="13033" width="1.85546875" style="4" customWidth="1"/>
    <col min="13034" max="13034" width="11.5703125" style="4" customWidth="1"/>
    <col min="13035" max="13035" width="1.85546875" style="4" customWidth="1"/>
    <col min="13036" max="13036" width="11.5703125" style="4" customWidth="1"/>
    <col min="13037" max="13037" width="14.5703125" style="4" bestFit="1" customWidth="1"/>
    <col min="13038" max="13040" width="10.5703125" style="4" customWidth="1"/>
    <col min="13041" max="13283" width="8.85546875" style="4"/>
    <col min="13284" max="13284" width="36.140625" style="4" customWidth="1"/>
    <col min="13285" max="13285" width="8.7109375" style="4" customWidth="1"/>
    <col min="13286" max="13286" width="11.5703125" style="4" customWidth="1"/>
    <col min="13287" max="13287" width="1.85546875" style="4" customWidth="1"/>
    <col min="13288" max="13288" width="11.5703125" style="4" customWidth="1"/>
    <col min="13289" max="13289" width="1.85546875" style="4" customWidth="1"/>
    <col min="13290" max="13290" width="11.5703125" style="4" customWidth="1"/>
    <col min="13291" max="13291" width="1.85546875" style="4" customWidth="1"/>
    <col min="13292" max="13292" width="11.5703125" style="4" customWidth="1"/>
    <col min="13293" max="13293" width="14.5703125" style="4" bestFit="1" customWidth="1"/>
    <col min="13294" max="13296" width="10.5703125" style="4" customWidth="1"/>
    <col min="13297" max="13539" width="8.85546875" style="4"/>
    <col min="13540" max="13540" width="36.140625" style="4" customWidth="1"/>
    <col min="13541" max="13541" width="8.7109375" style="4" customWidth="1"/>
    <col min="13542" max="13542" width="11.5703125" style="4" customWidth="1"/>
    <col min="13543" max="13543" width="1.85546875" style="4" customWidth="1"/>
    <col min="13544" max="13544" width="11.5703125" style="4" customWidth="1"/>
    <col min="13545" max="13545" width="1.85546875" style="4" customWidth="1"/>
    <col min="13546" max="13546" width="11.5703125" style="4" customWidth="1"/>
    <col min="13547" max="13547" width="1.85546875" style="4" customWidth="1"/>
    <col min="13548" max="13548" width="11.5703125" style="4" customWidth="1"/>
    <col min="13549" max="13549" width="14.5703125" style="4" bestFit="1" customWidth="1"/>
    <col min="13550" max="13552" width="10.5703125" style="4" customWidth="1"/>
    <col min="13553" max="13795" width="8.85546875" style="4"/>
    <col min="13796" max="13796" width="36.140625" style="4" customWidth="1"/>
    <col min="13797" max="13797" width="8.7109375" style="4" customWidth="1"/>
    <col min="13798" max="13798" width="11.5703125" style="4" customWidth="1"/>
    <col min="13799" max="13799" width="1.85546875" style="4" customWidth="1"/>
    <col min="13800" max="13800" width="11.5703125" style="4" customWidth="1"/>
    <col min="13801" max="13801" width="1.85546875" style="4" customWidth="1"/>
    <col min="13802" max="13802" width="11.5703125" style="4" customWidth="1"/>
    <col min="13803" max="13803" width="1.85546875" style="4" customWidth="1"/>
    <col min="13804" max="13804" width="11.5703125" style="4" customWidth="1"/>
    <col min="13805" max="13805" width="14.5703125" style="4" bestFit="1" customWidth="1"/>
    <col min="13806" max="13808" width="10.5703125" style="4" customWidth="1"/>
    <col min="13809" max="14051" width="8.85546875" style="4"/>
    <col min="14052" max="14052" width="36.140625" style="4" customWidth="1"/>
    <col min="14053" max="14053" width="8.7109375" style="4" customWidth="1"/>
    <col min="14054" max="14054" width="11.5703125" style="4" customWidth="1"/>
    <col min="14055" max="14055" width="1.85546875" style="4" customWidth="1"/>
    <col min="14056" max="14056" width="11.5703125" style="4" customWidth="1"/>
    <col min="14057" max="14057" width="1.85546875" style="4" customWidth="1"/>
    <col min="14058" max="14058" width="11.5703125" style="4" customWidth="1"/>
    <col min="14059" max="14059" width="1.85546875" style="4" customWidth="1"/>
    <col min="14060" max="14060" width="11.5703125" style="4" customWidth="1"/>
    <col min="14061" max="14061" width="14.5703125" style="4" bestFit="1" customWidth="1"/>
    <col min="14062" max="14064" width="10.5703125" style="4" customWidth="1"/>
    <col min="14065" max="14307" width="8.85546875" style="4"/>
    <col min="14308" max="14308" width="36.140625" style="4" customWidth="1"/>
    <col min="14309" max="14309" width="8.7109375" style="4" customWidth="1"/>
    <col min="14310" max="14310" width="11.5703125" style="4" customWidth="1"/>
    <col min="14311" max="14311" width="1.85546875" style="4" customWidth="1"/>
    <col min="14312" max="14312" width="11.5703125" style="4" customWidth="1"/>
    <col min="14313" max="14313" width="1.85546875" style="4" customWidth="1"/>
    <col min="14314" max="14314" width="11.5703125" style="4" customWidth="1"/>
    <col min="14315" max="14315" width="1.85546875" style="4" customWidth="1"/>
    <col min="14316" max="14316" width="11.5703125" style="4" customWidth="1"/>
    <col min="14317" max="14317" width="14.5703125" style="4" bestFit="1" customWidth="1"/>
    <col min="14318" max="14320" width="10.5703125" style="4" customWidth="1"/>
    <col min="14321" max="14563" width="8.85546875" style="4"/>
    <col min="14564" max="14564" width="36.140625" style="4" customWidth="1"/>
    <col min="14565" max="14565" width="8.7109375" style="4" customWidth="1"/>
    <col min="14566" max="14566" width="11.5703125" style="4" customWidth="1"/>
    <col min="14567" max="14567" width="1.85546875" style="4" customWidth="1"/>
    <col min="14568" max="14568" width="11.5703125" style="4" customWidth="1"/>
    <col min="14569" max="14569" width="1.85546875" style="4" customWidth="1"/>
    <col min="14570" max="14570" width="11.5703125" style="4" customWidth="1"/>
    <col min="14571" max="14571" width="1.85546875" style="4" customWidth="1"/>
    <col min="14572" max="14572" width="11.5703125" style="4" customWidth="1"/>
    <col min="14573" max="14573" width="14.5703125" style="4" bestFit="1" customWidth="1"/>
    <col min="14574" max="14576" width="10.5703125" style="4" customWidth="1"/>
    <col min="14577" max="14819" width="8.85546875" style="4"/>
    <col min="14820" max="14820" width="36.140625" style="4" customWidth="1"/>
    <col min="14821" max="14821" width="8.7109375" style="4" customWidth="1"/>
    <col min="14822" max="14822" width="11.5703125" style="4" customWidth="1"/>
    <col min="14823" max="14823" width="1.85546875" style="4" customWidth="1"/>
    <col min="14824" max="14824" width="11.5703125" style="4" customWidth="1"/>
    <col min="14825" max="14825" width="1.85546875" style="4" customWidth="1"/>
    <col min="14826" max="14826" width="11.5703125" style="4" customWidth="1"/>
    <col min="14827" max="14827" width="1.85546875" style="4" customWidth="1"/>
    <col min="14828" max="14828" width="11.5703125" style="4" customWidth="1"/>
    <col min="14829" max="14829" width="14.5703125" style="4" bestFit="1" customWidth="1"/>
    <col min="14830" max="14832" width="10.5703125" style="4" customWidth="1"/>
    <col min="14833" max="15075" width="8.85546875" style="4"/>
    <col min="15076" max="15076" width="36.140625" style="4" customWidth="1"/>
    <col min="15077" max="15077" width="8.7109375" style="4" customWidth="1"/>
    <col min="15078" max="15078" width="11.5703125" style="4" customWidth="1"/>
    <col min="15079" max="15079" width="1.85546875" style="4" customWidth="1"/>
    <col min="15080" max="15080" width="11.5703125" style="4" customWidth="1"/>
    <col min="15081" max="15081" width="1.85546875" style="4" customWidth="1"/>
    <col min="15082" max="15082" width="11.5703125" style="4" customWidth="1"/>
    <col min="15083" max="15083" width="1.85546875" style="4" customWidth="1"/>
    <col min="15084" max="15084" width="11.5703125" style="4" customWidth="1"/>
    <col min="15085" max="15085" width="14.5703125" style="4" bestFit="1" customWidth="1"/>
    <col min="15086" max="15088" width="10.5703125" style="4" customWidth="1"/>
    <col min="15089" max="15331" width="8.85546875" style="4"/>
    <col min="15332" max="15332" width="36.140625" style="4" customWidth="1"/>
    <col min="15333" max="15333" width="8.7109375" style="4" customWidth="1"/>
    <col min="15334" max="15334" width="11.5703125" style="4" customWidth="1"/>
    <col min="15335" max="15335" width="1.85546875" style="4" customWidth="1"/>
    <col min="15336" max="15336" width="11.5703125" style="4" customWidth="1"/>
    <col min="15337" max="15337" width="1.85546875" style="4" customWidth="1"/>
    <col min="15338" max="15338" width="11.5703125" style="4" customWidth="1"/>
    <col min="15339" max="15339" width="1.85546875" style="4" customWidth="1"/>
    <col min="15340" max="15340" width="11.5703125" style="4" customWidth="1"/>
    <col min="15341" max="15341" width="14.5703125" style="4" bestFit="1" customWidth="1"/>
    <col min="15342" max="15344" width="10.5703125" style="4" customWidth="1"/>
    <col min="15345" max="15587" width="8.85546875" style="4"/>
    <col min="15588" max="15588" width="36.140625" style="4" customWidth="1"/>
    <col min="15589" max="15589" width="8.7109375" style="4" customWidth="1"/>
    <col min="15590" max="15590" width="11.5703125" style="4" customWidth="1"/>
    <col min="15591" max="15591" width="1.85546875" style="4" customWidth="1"/>
    <col min="15592" max="15592" width="11.5703125" style="4" customWidth="1"/>
    <col min="15593" max="15593" width="1.85546875" style="4" customWidth="1"/>
    <col min="15594" max="15594" width="11.5703125" style="4" customWidth="1"/>
    <col min="15595" max="15595" width="1.85546875" style="4" customWidth="1"/>
    <col min="15596" max="15596" width="11.5703125" style="4" customWidth="1"/>
    <col min="15597" max="15597" width="14.5703125" style="4" bestFit="1" customWidth="1"/>
    <col min="15598" max="15600" width="10.5703125" style="4" customWidth="1"/>
    <col min="15601" max="15843" width="8.85546875" style="4"/>
    <col min="15844" max="15844" width="36.140625" style="4" customWidth="1"/>
    <col min="15845" max="15845" width="8.7109375" style="4" customWidth="1"/>
    <col min="15846" max="15846" width="11.5703125" style="4" customWidth="1"/>
    <col min="15847" max="15847" width="1.85546875" style="4" customWidth="1"/>
    <col min="15848" max="15848" width="11.5703125" style="4" customWidth="1"/>
    <col min="15849" max="15849" width="1.85546875" style="4" customWidth="1"/>
    <col min="15850" max="15850" width="11.5703125" style="4" customWidth="1"/>
    <col min="15851" max="15851" width="1.85546875" style="4" customWidth="1"/>
    <col min="15852" max="15852" width="11.5703125" style="4" customWidth="1"/>
    <col min="15853" max="15853" width="14.5703125" style="4" bestFit="1" customWidth="1"/>
    <col min="15854" max="15856" width="10.5703125" style="4" customWidth="1"/>
    <col min="15857" max="16099" width="8.85546875" style="4"/>
    <col min="16100" max="16100" width="36.140625" style="4" customWidth="1"/>
    <col min="16101" max="16101" width="8.7109375" style="4" customWidth="1"/>
    <col min="16102" max="16102" width="11.5703125" style="4" customWidth="1"/>
    <col min="16103" max="16103" width="1.85546875" style="4" customWidth="1"/>
    <col min="16104" max="16104" width="11.5703125" style="4" customWidth="1"/>
    <col min="16105" max="16105" width="1.85546875" style="4" customWidth="1"/>
    <col min="16106" max="16106" width="11.5703125" style="4" customWidth="1"/>
    <col min="16107" max="16107" width="1.85546875" style="4" customWidth="1"/>
    <col min="16108" max="16108" width="11.5703125" style="4" customWidth="1"/>
    <col min="16109" max="16109" width="14.5703125" style="4" bestFit="1" customWidth="1"/>
    <col min="16110" max="16112" width="10.5703125" style="4" customWidth="1"/>
    <col min="16113" max="16355" width="8.85546875" style="4"/>
    <col min="16356" max="16384" width="9.140625" style="4" customWidth="1"/>
  </cols>
  <sheetData>
    <row r="1" spans="1:12" ht="23.25" customHeight="1">
      <c r="A1" s="28" t="s">
        <v>87</v>
      </c>
      <c r="B1" s="1"/>
      <c r="C1" s="259"/>
      <c r="D1" s="273"/>
      <c r="E1" s="259"/>
      <c r="F1" s="273"/>
      <c r="G1" s="259"/>
      <c r="H1" s="273"/>
      <c r="I1" s="259"/>
    </row>
    <row r="2" spans="1:12" ht="23.25" customHeight="1">
      <c r="A2" s="6" t="s">
        <v>66</v>
      </c>
      <c r="B2" s="1"/>
      <c r="C2" s="259"/>
      <c r="D2" s="273"/>
      <c r="E2" s="259"/>
      <c r="F2" s="273"/>
      <c r="G2" s="259"/>
      <c r="H2" s="273"/>
      <c r="I2" s="259"/>
    </row>
    <row r="3" spans="1:12" ht="23.25" customHeight="1">
      <c r="B3" s="1"/>
      <c r="C3" s="300" t="s">
        <v>24</v>
      </c>
      <c r="D3" s="300"/>
      <c r="E3" s="300"/>
      <c r="F3" s="273"/>
      <c r="G3" s="300" t="s">
        <v>23</v>
      </c>
      <c r="H3" s="300"/>
      <c r="I3" s="300"/>
    </row>
    <row r="4" spans="1:12" ht="23.25" customHeight="1">
      <c r="B4" s="1"/>
      <c r="C4" s="301" t="s">
        <v>155</v>
      </c>
      <c r="D4" s="302"/>
      <c r="E4" s="302"/>
      <c r="F4" s="121"/>
      <c r="G4" s="301" t="s">
        <v>155</v>
      </c>
      <c r="H4" s="302"/>
      <c r="I4" s="302"/>
    </row>
    <row r="5" spans="1:12" ht="23.25" customHeight="1">
      <c r="B5" s="1"/>
      <c r="C5" s="301" t="s">
        <v>154</v>
      </c>
      <c r="D5" s="302"/>
      <c r="E5" s="302"/>
      <c r="F5" s="121"/>
      <c r="G5" s="301" t="s">
        <v>154</v>
      </c>
      <c r="H5" s="302"/>
      <c r="I5" s="302"/>
    </row>
    <row r="6" spans="1:12" ht="23.25" customHeight="1">
      <c r="B6" s="258" t="s">
        <v>1</v>
      </c>
      <c r="C6" s="261">
        <v>2563</v>
      </c>
      <c r="D6" s="121"/>
      <c r="E6" s="261">
        <v>2562</v>
      </c>
      <c r="F6" s="121"/>
      <c r="G6" s="261">
        <v>2563</v>
      </c>
      <c r="H6" s="121"/>
      <c r="I6" s="261">
        <v>2562</v>
      </c>
    </row>
    <row r="7" spans="1:12" ht="23.25" hidden="1" customHeight="1">
      <c r="B7" s="258"/>
      <c r="C7" s="261"/>
      <c r="D7" s="121"/>
      <c r="E7" s="261" t="s">
        <v>103</v>
      </c>
      <c r="F7" s="121"/>
      <c r="G7" s="261"/>
      <c r="H7" s="121"/>
      <c r="I7" s="261" t="s">
        <v>103</v>
      </c>
    </row>
    <row r="8" spans="1:12" ht="23.25" customHeight="1">
      <c r="A8" s="99"/>
      <c r="B8" s="258"/>
      <c r="C8" s="299" t="s">
        <v>115</v>
      </c>
      <c r="D8" s="299"/>
      <c r="E8" s="299"/>
      <c r="F8" s="299"/>
      <c r="G8" s="299"/>
      <c r="H8" s="299"/>
      <c r="I8" s="299"/>
    </row>
    <row r="9" spans="1:12" ht="23.25" customHeight="1">
      <c r="A9" s="12" t="s">
        <v>184</v>
      </c>
      <c r="B9" s="285"/>
      <c r="C9" s="285"/>
      <c r="D9" s="285"/>
      <c r="E9" s="285"/>
      <c r="F9" s="285"/>
      <c r="G9" s="285"/>
      <c r="H9" s="285"/>
      <c r="I9" s="285"/>
    </row>
    <row r="10" spans="1:12" ht="23.25" customHeight="1">
      <c r="A10" s="78" t="s">
        <v>67</v>
      </c>
      <c r="B10" s="258">
        <v>5</v>
      </c>
    </row>
    <row r="11" spans="1:12" ht="23.25" customHeight="1">
      <c r="A11" s="32" t="s">
        <v>131</v>
      </c>
      <c r="B11" s="260">
        <v>9</v>
      </c>
      <c r="C11" s="103">
        <v>637016</v>
      </c>
      <c r="D11" s="103"/>
      <c r="E11" s="103">
        <v>903812</v>
      </c>
      <c r="F11" s="103"/>
      <c r="G11" s="103">
        <v>637016</v>
      </c>
      <c r="H11" s="103"/>
      <c r="I11" s="103">
        <v>896991</v>
      </c>
    </row>
    <row r="12" spans="1:12" ht="23.25" customHeight="1">
      <c r="A12" s="15" t="s">
        <v>68</v>
      </c>
      <c r="B12" s="260"/>
      <c r="C12" s="103">
        <v>47427</v>
      </c>
      <c r="D12" s="103"/>
      <c r="E12" s="103">
        <v>50682</v>
      </c>
      <c r="F12" s="103"/>
      <c r="G12" s="103">
        <v>47348</v>
      </c>
      <c r="H12" s="103"/>
      <c r="I12" s="103">
        <v>41434</v>
      </c>
    </row>
    <row r="13" spans="1:12" ht="23.25" customHeight="1">
      <c r="A13" s="12" t="s">
        <v>69</v>
      </c>
      <c r="B13" s="258"/>
      <c r="C13" s="117">
        <f>SUM(C11:C12)</f>
        <v>684443</v>
      </c>
      <c r="D13" s="115"/>
      <c r="E13" s="117">
        <f>SUM(E11:E12)</f>
        <v>954494</v>
      </c>
      <c r="F13" s="115"/>
      <c r="G13" s="117">
        <f>SUM(G11:G12)</f>
        <v>684364</v>
      </c>
      <c r="H13" s="115"/>
      <c r="I13" s="117">
        <f>SUM(I11:I12)</f>
        <v>938425</v>
      </c>
    </row>
    <row r="14" spans="1:12" ht="23.25" customHeight="1">
      <c r="A14" s="102"/>
      <c r="B14" s="258"/>
      <c r="C14" s="100"/>
      <c r="D14" s="276"/>
      <c r="E14" s="100"/>
      <c r="F14" s="276"/>
      <c r="G14" s="100"/>
      <c r="H14" s="276"/>
      <c r="I14" s="100"/>
    </row>
    <row r="15" spans="1:12" ht="23.25" customHeight="1">
      <c r="A15" s="78" t="s">
        <v>70</v>
      </c>
      <c r="B15" s="258"/>
      <c r="C15" s="100"/>
      <c r="D15" s="276"/>
      <c r="E15" s="100"/>
      <c r="F15" s="276"/>
      <c r="G15" s="100"/>
      <c r="H15" s="276"/>
      <c r="I15" s="100"/>
    </row>
    <row r="16" spans="1:12" ht="23.25" customHeight="1">
      <c r="A16" s="32" t="s">
        <v>140</v>
      </c>
      <c r="B16" s="258"/>
      <c r="C16" s="103">
        <v>762543</v>
      </c>
      <c r="D16" s="103"/>
      <c r="E16" s="103">
        <v>944175</v>
      </c>
      <c r="F16" s="103"/>
      <c r="G16" s="103">
        <v>762542</v>
      </c>
      <c r="H16" s="103"/>
      <c r="I16" s="103">
        <v>939096</v>
      </c>
      <c r="K16" s="246"/>
      <c r="L16" s="246"/>
    </row>
    <row r="17" spans="1:12" ht="23.25" customHeight="1">
      <c r="A17" s="57" t="s">
        <v>83</v>
      </c>
      <c r="B17" s="258"/>
      <c r="C17" s="103">
        <v>52766</v>
      </c>
      <c r="D17" s="103"/>
      <c r="E17" s="103">
        <v>77387</v>
      </c>
      <c r="F17" s="103"/>
      <c r="G17" s="103">
        <v>52766</v>
      </c>
      <c r="H17" s="103"/>
      <c r="I17" s="103">
        <v>77184</v>
      </c>
      <c r="K17" s="103"/>
    </row>
    <row r="18" spans="1:12" ht="23.25" customHeight="1">
      <c r="A18" s="15" t="s">
        <v>71</v>
      </c>
      <c r="B18" s="258"/>
      <c r="C18" s="103">
        <v>215322</v>
      </c>
      <c r="D18" s="103"/>
      <c r="E18" s="103">
        <v>238169</v>
      </c>
      <c r="F18" s="103"/>
      <c r="G18" s="103">
        <v>214532</v>
      </c>
      <c r="H18" s="103"/>
      <c r="I18" s="103">
        <v>244694</v>
      </c>
      <c r="K18" s="144"/>
      <c r="L18" s="144"/>
    </row>
    <row r="19" spans="1:12" ht="23.25" customHeight="1">
      <c r="A19" s="32" t="s">
        <v>189</v>
      </c>
      <c r="B19" s="286"/>
      <c r="C19" s="103"/>
      <c r="D19" s="103"/>
      <c r="E19" s="103"/>
      <c r="F19" s="103"/>
      <c r="G19" s="103"/>
      <c r="H19" s="103"/>
      <c r="I19" s="103"/>
      <c r="K19" s="144"/>
      <c r="L19" s="144"/>
    </row>
    <row r="20" spans="1:12" ht="23.25" customHeight="1">
      <c r="A20" s="32" t="s">
        <v>190</v>
      </c>
      <c r="B20" s="286"/>
      <c r="C20" s="103">
        <v>0</v>
      </c>
      <c r="D20" s="103"/>
      <c r="E20" s="254">
        <v>-416267</v>
      </c>
      <c r="F20" s="103"/>
      <c r="G20" s="103">
        <v>0</v>
      </c>
      <c r="H20" s="103"/>
      <c r="I20" s="254">
        <v>-416267</v>
      </c>
      <c r="K20" s="144"/>
      <c r="L20" s="144"/>
    </row>
    <row r="21" spans="1:12" ht="23.25" customHeight="1">
      <c r="A21" s="57" t="s">
        <v>147</v>
      </c>
      <c r="B21" s="258">
        <v>8</v>
      </c>
      <c r="C21" s="103">
        <v>788515</v>
      </c>
      <c r="D21" s="103"/>
      <c r="E21" s="254">
        <v>0</v>
      </c>
      <c r="F21" s="103"/>
      <c r="G21" s="103">
        <v>788515</v>
      </c>
      <c r="H21" s="103"/>
      <c r="I21" s="103">
        <v>4900</v>
      </c>
      <c r="K21" s="144"/>
      <c r="L21" s="144"/>
    </row>
    <row r="22" spans="1:12" ht="23.25" customHeight="1">
      <c r="A22" s="12" t="s">
        <v>72</v>
      </c>
      <c r="B22" s="258"/>
      <c r="C22" s="117">
        <f>SUM(C16:C21)</f>
        <v>1819146</v>
      </c>
      <c r="D22" s="107"/>
      <c r="E22" s="117">
        <f>SUM(E16:E21)</f>
        <v>843464</v>
      </c>
      <c r="F22" s="107"/>
      <c r="G22" s="117">
        <f>SUM(G16:G21)</f>
        <v>1818355</v>
      </c>
      <c r="H22" s="107"/>
      <c r="I22" s="117">
        <f>SUM(I16:I21)</f>
        <v>849607</v>
      </c>
    </row>
    <row r="23" spans="1:12" ht="23.25" customHeight="1">
      <c r="A23" s="102"/>
      <c r="B23" s="258"/>
      <c r="C23" s="104"/>
      <c r="D23" s="277"/>
      <c r="E23" s="104"/>
      <c r="F23" s="277"/>
      <c r="G23" s="104"/>
      <c r="H23" s="277"/>
      <c r="I23" s="104"/>
      <c r="J23" s="144"/>
    </row>
    <row r="24" spans="1:12" ht="23.25" customHeight="1">
      <c r="A24" s="12" t="s">
        <v>163</v>
      </c>
      <c r="B24" s="258"/>
      <c r="C24" s="23">
        <f>C13-C22</f>
        <v>-1134703</v>
      </c>
      <c r="D24" s="27"/>
      <c r="E24" s="23">
        <f>E13-E22</f>
        <v>111030</v>
      </c>
      <c r="F24" s="27"/>
      <c r="G24" s="23">
        <f>G13-G22</f>
        <v>-1133991</v>
      </c>
      <c r="H24" s="27"/>
      <c r="I24" s="23">
        <f>I13-I22</f>
        <v>88818</v>
      </c>
    </row>
    <row r="25" spans="1:12" ht="23.25" customHeight="1">
      <c r="A25" s="10" t="s">
        <v>29</v>
      </c>
      <c r="B25" s="258"/>
      <c r="C25" s="103">
        <v>-5617</v>
      </c>
      <c r="D25" s="103"/>
      <c r="E25" s="103">
        <v>-11335</v>
      </c>
      <c r="F25" s="103"/>
      <c r="G25" s="103">
        <v>-5613</v>
      </c>
      <c r="H25" s="103"/>
      <c r="I25" s="103">
        <v>-11325</v>
      </c>
      <c r="J25" s="144"/>
    </row>
    <row r="26" spans="1:12" ht="23.25" customHeight="1">
      <c r="A26" s="33" t="s">
        <v>116</v>
      </c>
    </row>
    <row r="27" spans="1:12" ht="23.25" customHeight="1">
      <c r="A27" s="33" t="s">
        <v>117</v>
      </c>
      <c r="B27" s="258">
        <v>11</v>
      </c>
      <c r="C27" s="192">
        <v>6635</v>
      </c>
      <c r="D27" s="220"/>
      <c r="E27" s="188">
        <v>0</v>
      </c>
      <c r="F27" s="221"/>
      <c r="G27" s="192">
        <v>6464</v>
      </c>
      <c r="H27" s="277"/>
      <c r="I27" s="188">
        <v>0</v>
      </c>
    </row>
    <row r="28" spans="1:12" ht="23.25" customHeight="1">
      <c r="A28" s="12" t="s">
        <v>164</v>
      </c>
      <c r="B28" s="258"/>
      <c r="C28" s="115">
        <f>SUM(C24:C27)</f>
        <v>-1133685</v>
      </c>
      <c r="D28" s="107"/>
      <c r="E28" s="115">
        <f>SUM(E24:E27)</f>
        <v>99695</v>
      </c>
      <c r="F28" s="107"/>
      <c r="G28" s="115">
        <f>SUM(G24:G27)</f>
        <v>-1133140</v>
      </c>
      <c r="H28" s="107"/>
      <c r="I28" s="115">
        <f>SUM(I24:I27)</f>
        <v>77493</v>
      </c>
    </row>
    <row r="29" spans="1:12" ht="23.25" customHeight="1">
      <c r="A29" s="33" t="s">
        <v>168</v>
      </c>
      <c r="B29" s="260"/>
      <c r="C29" s="171">
        <v>0</v>
      </c>
      <c r="D29" s="276"/>
      <c r="E29" s="171">
        <v>-41403</v>
      </c>
      <c r="F29" s="103"/>
      <c r="G29" s="171">
        <v>0</v>
      </c>
      <c r="H29" s="103"/>
      <c r="I29" s="171">
        <v>-41403</v>
      </c>
    </row>
    <row r="30" spans="1:12" ht="23.25" customHeight="1">
      <c r="A30" s="105" t="s">
        <v>178</v>
      </c>
      <c r="B30" s="260"/>
      <c r="C30" s="155">
        <f>SUM(C28:C29)</f>
        <v>-1133685</v>
      </c>
      <c r="D30" s="108"/>
      <c r="E30" s="23">
        <f>SUM(E28:E29)</f>
        <v>58292</v>
      </c>
      <c r="F30" s="108"/>
      <c r="G30" s="23">
        <f>SUM(G28:G29)</f>
        <v>-1133140</v>
      </c>
      <c r="H30" s="108"/>
      <c r="I30" s="23">
        <f>SUM(I28:I29)</f>
        <v>36090</v>
      </c>
      <c r="K30" s="144"/>
      <c r="L30" s="251"/>
    </row>
    <row r="31" spans="1:12" ht="23.25" customHeight="1">
      <c r="A31" s="105"/>
      <c r="B31" s="284"/>
      <c r="C31" s="155"/>
      <c r="D31" s="108"/>
      <c r="E31" s="23"/>
      <c r="F31" s="108"/>
      <c r="G31" s="23"/>
      <c r="H31" s="108"/>
      <c r="I31" s="23"/>
      <c r="K31" s="144"/>
      <c r="L31" s="251"/>
    </row>
    <row r="32" spans="1:12" ht="23.25" customHeight="1">
      <c r="A32" s="105" t="s">
        <v>185</v>
      </c>
      <c r="B32" s="284"/>
      <c r="C32" s="155"/>
      <c r="D32" s="108"/>
      <c r="E32" s="23"/>
      <c r="F32" s="108"/>
      <c r="G32" s="23"/>
      <c r="H32" s="108"/>
      <c r="I32" s="23"/>
      <c r="K32" s="144"/>
      <c r="L32" s="251"/>
    </row>
    <row r="33" spans="1:12" ht="23.25" customHeight="1">
      <c r="A33" s="283" t="s">
        <v>195</v>
      </c>
      <c r="B33" s="281"/>
      <c r="K33" s="144"/>
      <c r="L33" s="251"/>
    </row>
    <row r="34" spans="1:12" ht="23.25" customHeight="1">
      <c r="A34" s="283" t="s">
        <v>179</v>
      </c>
      <c r="B34" s="260">
        <v>6</v>
      </c>
      <c r="C34" s="171">
        <v>71981</v>
      </c>
      <c r="D34" s="276"/>
      <c r="E34" s="171">
        <v>196459</v>
      </c>
      <c r="F34" s="276"/>
      <c r="G34" s="171">
        <v>71981</v>
      </c>
      <c r="H34" s="276"/>
      <c r="I34" s="171">
        <v>196459</v>
      </c>
    </row>
    <row r="35" spans="1:12" ht="23.25" customHeight="1">
      <c r="A35" s="283"/>
      <c r="B35" s="284"/>
      <c r="C35" s="115"/>
      <c r="D35" s="107"/>
      <c r="E35" s="221"/>
      <c r="F35" s="107"/>
      <c r="G35" s="115"/>
      <c r="H35" s="107"/>
      <c r="I35" s="221"/>
    </row>
    <row r="36" spans="1:12" ht="22.5" customHeight="1" thickBot="1">
      <c r="A36" s="5" t="s">
        <v>165</v>
      </c>
      <c r="C36" s="288">
        <f>SUM(C30:C34)</f>
        <v>-1061704</v>
      </c>
      <c r="D36" s="107"/>
      <c r="E36" s="288">
        <f>SUM(E30:E34)</f>
        <v>254751</v>
      </c>
      <c r="F36" s="107"/>
      <c r="G36" s="288">
        <f>SUM(G30:G34)</f>
        <v>-1061159</v>
      </c>
      <c r="H36" s="107"/>
      <c r="I36" s="288">
        <f>SUM(I30:I34)</f>
        <v>232549</v>
      </c>
    </row>
    <row r="37" spans="1:12" ht="23.25" customHeight="1" thickTop="1">
      <c r="A37" s="28" t="s">
        <v>87</v>
      </c>
      <c r="B37" s="1"/>
      <c r="C37" s="259"/>
      <c r="D37" s="273"/>
      <c r="E37" s="259"/>
      <c r="F37" s="273"/>
      <c r="G37" s="259"/>
      <c r="H37" s="273"/>
      <c r="I37" s="259"/>
    </row>
    <row r="38" spans="1:12" ht="23.25" customHeight="1">
      <c r="A38" s="6" t="s">
        <v>66</v>
      </c>
      <c r="B38" s="1"/>
      <c r="C38" s="259"/>
      <c r="D38" s="273"/>
      <c r="E38" s="259"/>
      <c r="F38" s="273"/>
      <c r="G38" s="259"/>
      <c r="H38" s="273"/>
      <c r="I38" s="259"/>
    </row>
    <row r="39" spans="1:12" ht="23.25" customHeight="1">
      <c r="B39" s="1"/>
      <c r="C39" s="300" t="s">
        <v>24</v>
      </c>
      <c r="D39" s="300"/>
      <c r="E39" s="300"/>
      <c r="F39" s="273"/>
      <c r="G39" s="300" t="s">
        <v>23</v>
      </c>
      <c r="H39" s="300"/>
      <c r="I39" s="300"/>
    </row>
    <row r="40" spans="1:12" ht="23.25" customHeight="1">
      <c r="B40" s="1"/>
      <c r="C40" s="301" t="s">
        <v>155</v>
      </c>
      <c r="D40" s="302"/>
      <c r="E40" s="302"/>
      <c r="F40" s="121"/>
      <c r="G40" s="301" t="s">
        <v>155</v>
      </c>
      <c r="H40" s="302"/>
      <c r="I40" s="302"/>
    </row>
    <row r="41" spans="1:12" ht="23.25" customHeight="1">
      <c r="B41" s="1"/>
      <c r="C41" s="301" t="s">
        <v>154</v>
      </c>
      <c r="D41" s="302"/>
      <c r="E41" s="302"/>
      <c r="F41" s="121"/>
      <c r="G41" s="301" t="s">
        <v>154</v>
      </c>
      <c r="H41" s="302"/>
      <c r="I41" s="302"/>
    </row>
    <row r="42" spans="1:12" ht="23.25" customHeight="1">
      <c r="B42" s="294" t="s">
        <v>1</v>
      </c>
      <c r="C42" s="261">
        <v>2563</v>
      </c>
      <c r="D42" s="121"/>
      <c r="E42" s="261">
        <v>2562</v>
      </c>
      <c r="F42" s="121"/>
      <c r="G42" s="261">
        <v>2563</v>
      </c>
      <c r="H42" s="121"/>
      <c r="I42" s="261">
        <v>2562</v>
      </c>
    </row>
    <row r="43" spans="1:12" ht="23.25" hidden="1" customHeight="1">
      <c r="B43" s="258"/>
      <c r="C43" s="261"/>
      <c r="D43" s="121"/>
      <c r="E43" s="261" t="s">
        <v>103</v>
      </c>
      <c r="F43" s="121"/>
      <c r="G43" s="261"/>
      <c r="H43" s="121"/>
      <c r="I43" s="261" t="s">
        <v>103</v>
      </c>
    </row>
    <row r="44" spans="1:12" ht="23.25" customHeight="1">
      <c r="A44" s="99"/>
      <c r="B44" s="258"/>
      <c r="C44" s="299" t="s">
        <v>115</v>
      </c>
      <c r="D44" s="299"/>
      <c r="E44" s="299"/>
      <c r="F44" s="299"/>
      <c r="G44" s="299"/>
      <c r="H44" s="299"/>
      <c r="I44" s="299"/>
    </row>
    <row r="45" spans="1:12" ht="23.25" customHeight="1">
      <c r="A45" s="105" t="s">
        <v>73</v>
      </c>
      <c r="B45" s="260"/>
      <c r="C45" s="115"/>
      <c r="D45" s="107"/>
      <c r="E45" s="115"/>
      <c r="F45" s="107"/>
      <c r="G45" s="115"/>
      <c r="H45" s="107"/>
      <c r="I45" s="115"/>
    </row>
    <row r="46" spans="1:12" ht="23.25" customHeight="1">
      <c r="A46" s="169" t="s">
        <v>142</v>
      </c>
      <c r="B46" s="260"/>
      <c r="C46" s="168"/>
      <c r="D46" s="141"/>
      <c r="E46" s="168"/>
      <c r="F46" s="141"/>
      <c r="G46" s="168"/>
      <c r="H46" s="141"/>
      <c r="I46" s="168"/>
    </row>
    <row r="47" spans="1:12" ht="23.25" customHeight="1">
      <c r="A47" s="169" t="s">
        <v>141</v>
      </c>
      <c r="B47" s="260"/>
      <c r="C47" s="168"/>
      <c r="D47" s="141"/>
      <c r="E47" s="168"/>
      <c r="F47" s="141"/>
      <c r="G47" s="168"/>
      <c r="H47" s="141"/>
      <c r="I47" s="168"/>
    </row>
    <row r="48" spans="1:12" ht="23.25" customHeight="1">
      <c r="A48" s="142" t="s">
        <v>143</v>
      </c>
      <c r="B48" s="260"/>
      <c r="C48" s="168"/>
      <c r="D48" s="141"/>
      <c r="E48" s="168"/>
      <c r="F48" s="141"/>
      <c r="G48" s="168"/>
      <c r="H48" s="141"/>
      <c r="I48" s="168"/>
    </row>
    <row r="49" spans="1:13" ht="23.25" customHeight="1">
      <c r="A49" s="142" t="s">
        <v>144</v>
      </c>
      <c r="B49" s="260"/>
      <c r="C49" s="103">
        <v>0</v>
      </c>
      <c r="D49" s="141"/>
      <c r="E49" s="103">
        <v>85013</v>
      </c>
      <c r="F49" s="103"/>
      <c r="G49" s="103">
        <v>0</v>
      </c>
      <c r="H49" s="103"/>
      <c r="I49" s="103">
        <v>84861</v>
      </c>
      <c r="K49" s="251"/>
      <c r="L49" s="251"/>
      <c r="M49" s="251"/>
    </row>
    <row r="50" spans="1:13" ht="23.25" customHeight="1">
      <c r="A50" s="142" t="s">
        <v>95</v>
      </c>
      <c r="B50" s="260"/>
      <c r="C50" s="168"/>
      <c r="D50" s="141"/>
      <c r="E50" s="168"/>
      <c r="F50" s="168"/>
      <c r="G50" s="168"/>
      <c r="H50" s="168"/>
      <c r="I50" s="168"/>
      <c r="K50" s="251"/>
      <c r="L50" s="251"/>
      <c r="M50" s="251"/>
    </row>
    <row r="51" spans="1:13" ht="23.25" customHeight="1">
      <c r="A51" s="142" t="s">
        <v>96</v>
      </c>
      <c r="B51" s="260"/>
      <c r="C51" s="171">
        <v>0</v>
      </c>
      <c r="D51" s="141"/>
      <c r="E51" s="171">
        <v>-16972</v>
      </c>
      <c r="F51" s="103"/>
      <c r="G51" s="171">
        <v>0</v>
      </c>
      <c r="H51" s="103"/>
      <c r="I51" s="171">
        <v>-16972</v>
      </c>
      <c r="K51" s="251"/>
      <c r="L51" s="251"/>
      <c r="M51" s="251"/>
    </row>
    <row r="52" spans="1:13" ht="23.25" customHeight="1">
      <c r="A52" s="170" t="s">
        <v>98</v>
      </c>
      <c r="B52" s="260"/>
      <c r="C52" s="168"/>
      <c r="D52" s="141"/>
      <c r="E52" s="168"/>
      <c r="F52" s="141"/>
      <c r="G52" s="168"/>
      <c r="H52" s="141"/>
      <c r="I52" s="168"/>
      <c r="K52" s="251"/>
      <c r="L52" s="251"/>
      <c r="M52" s="251"/>
    </row>
    <row r="53" spans="1:13" ht="23.25" customHeight="1">
      <c r="A53" s="170" t="s">
        <v>94</v>
      </c>
      <c r="B53" s="260"/>
      <c r="C53" s="172">
        <f>SUM(C48:C51)</f>
        <v>0</v>
      </c>
      <c r="D53" s="134"/>
      <c r="E53" s="172">
        <f>SUM(E48:E51)</f>
        <v>68041</v>
      </c>
      <c r="F53" s="134"/>
      <c r="G53" s="172">
        <f>SUM(G48:G51)</f>
        <v>0</v>
      </c>
      <c r="H53" s="134"/>
      <c r="I53" s="172">
        <f>SUM(I48:I51)</f>
        <v>67889</v>
      </c>
    </row>
    <row r="54" spans="1:13" ht="23.25" customHeight="1">
      <c r="A54" s="170" t="s">
        <v>191</v>
      </c>
      <c r="B54" s="260"/>
      <c r="C54" s="172">
        <f>C53</f>
        <v>0</v>
      </c>
      <c r="D54" s="134"/>
      <c r="E54" s="172">
        <f>E53</f>
        <v>68041</v>
      </c>
      <c r="F54" s="134"/>
      <c r="G54" s="172">
        <f>G53</f>
        <v>0</v>
      </c>
      <c r="H54" s="134"/>
      <c r="I54" s="172">
        <f>I53</f>
        <v>67889</v>
      </c>
    </row>
    <row r="55" spans="1:13" ht="23.25" customHeight="1" thickBot="1">
      <c r="A55" s="170" t="s">
        <v>97</v>
      </c>
      <c r="B55" s="260"/>
      <c r="C55" s="118">
        <f>C36+C54</f>
        <v>-1061704</v>
      </c>
      <c r="D55" s="134"/>
      <c r="E55" s="118">
        <f>E36+E54</f>
        <v>322792</v>
      </c>
      <c r="F55" s="134"/>
      <c r="G55" s="118">
        <f>G36+G54</f>
        <v>-1061159</v>
      </c>
      <c r="H55" s="134"/>
      <c r="I55" s="118">
        <f>I36+I54</f>
        <v>300438</v>
      </c>
    </row>
    <row r="56" spans="1:13" ht="23.25" customHeight="1" thickTop="1">
      <c r="A56" s="99"/>
      <c r="B56" s="258"/>
      <c r="C56" s="258"/>
      <c r="D56" s="272"/>
      <c r="E56" s="258"/>
      <c r="F56" s="272"/>
      <c r="G56" s="258"/>
      <c r="H56" s="272"/>
      <c r="I56" s="258"/>
    </row>
    <row r="57" spans="1:13" ht="23.25" customHeight="1">
      <c r="A57" s="12" t="s">
        <v>166</v>
      </c>
      <c r="B57" s="258"/>
      <c r="C57" s="96"/>
      <c r="D57" s="108"/>
      <c r="E57" s="96"/>
      <c r="F57" s="108"/>
      <c r="G57" s="96"/>
      <c r="H57" s="108"/>
      <c r="I57" s="96"/>
    </row>
    <row r="58" spans="1:13" ht="23.25" customHeight="1">
      <c r="A58" s="33" t="s">
        <v>74</v>
      </c>
      <c r="B58" s="260"/>
      <c r="C58" s="103">
        <v>-1061339</v>
      </c>
      <c r="D58" s="103"/>
      <c r="E58" s="103">
        <v>255415</v>
      </c>
      <c r="F58" s="103"/>
      <c r="G58" s="103">
        <v>-1061159</v>
      </c>
      <c r="H58" s="103"/>
      <c r="I58" s="103">
        <v>232549</v>
      </c>
      <c r="K58" s="144"/>
    </row>
    <row r="59" spans="1:13" ht="23.25" customHeight="1">
      <c r="A59" s="33" t="s">
        <v>75</v>
      </c>
      <c r="B59" s="258"/>
      <c r="C59" s="110">
        <v>-365</v>
      </c>
      <c r="D59" s="275"/>
      <c r="E59" s="110">
        <v>-664</v>
      </c>
      <c r="F59" s="275"/>
      <c r="G59" s="160">
        <v>0</v>
      </c>
      <c r="H59" s="168"/>
      <c r="I59" s="160">
        <v>0</v>
      </c>
      <c r="L59" s="144"/>
    </row>
    <row r="60" spans="1:13" ht="23.25" customHeight="1" thickBot="1">
      <c r="A60" s="105" t="s">
        <v>165</v>
      </c>
      <c r="C60" s="106">
        <f>SUM(C58:C59)</f>
        <v>-1061704</v>
      </c>
      <c r="D60" s="111"/>
      <c r="E60" s="106">
        <f>SUM(E58:E59)</f>
        <v>254751</v>
      </c>
      <c r="F60" s="111"/>
      <c r="G60" s="106">
        <f>SUM(G58:G59)</f>
        <v>-1061159</v>
      </c>
      <c r="H60" s="111"/>
      <c r="I60" s="106">
        <f>SUM(I58:I59)</f>
        <v>232549</v>
      </c>
      <c r="K60" s="144"/>
    </row>
    <row r="61" spans="1:13" ht="22.5" thickTop="1">
      <c r="A61" s="12"/>
      <c r="B61" s="258"/>
      <c r="C61" s="112"/>
      <c r="D61" s="109"/>
      <c r="E61" s="112"/>
      <c r="F61" s="109"/>
      <c r="G61" s="112"/>
      <c r="H61" s="109"/>
      <c r="I61" s="112"/>
    </row>
    <row r="62" spans="1:13" s="18" customFormat="1" ht="21.75" customHeight="1">
      <c r="A62" s="12" t="s">
        <v>76</v>
      </c>
      <c r="B62" s="258"/>
      <c r="C62" s="150"/>
      <c r="D62" s="151"/>
      <c r="E62" s="150"/>
      <c r="F62" s="151"/>
      <c r="G62" s="151"/>
      <c r="H62" s="113"/>
      <c r="I62" s="151"/>
    </row>
    <row r="63" spans="1:13" s="18" customFormat="1" ht="21.75" customHeight="1">
      <c r="A63" s="33" t="s">
        <v>74</v>
      </c>
      <c r="B63" s="258"/>
      <c r="C63" s="103">
        <v>-1061339</v>
      </c>
      <c r="D63" s="103"/>
      <c r="E63" s="103">
        <v>323378</v>
      </c>
      <c r="F63" s="103"/>
      <c r="G63" s="103">
        <v>-1061159</v>
      </c>
      <c r="H63" s="103"/>
      <c r="I63" s="103">
        <v>300438</v>
      </c>
    </row>
    <row r="64" spans="1:13" s="18" customFormat="1" ht="21.75" customHeight="1">
      <c r="A64" s="33" t="s">
        <v>75</v>
      </c>
      <c r="B64" s="258"/>
      <c r="C64" s="110">
        <v>-365</v>
      </c>
      <c r="D64" s="275"/>
      <c r="E64" s="110">
        <v>-586</v>
      </c>
      <c r="F64" s="275"/>
      <c r="G64" s="160">
        <v>0</v>
      </c>
      <c r="H64" s="168"/>
      <c r="I64" s="160">
        <v>0</v>
      </c>
    </row>
    <row r="65" spans="1:9" s="18" customFormat="1" ht="21.75" customHeight="1" thickBot="1">
      <c r="A65" s="12" t="s">
        <v>97</v>
      </c>
      <c r="B65" s="258"/>
      <c r="C65" s="106">
        <f>SUM(C63:C64)</f>
        <v>-1061704</v>
      </c>
      <c r="D65" s="278"/>
      <c r="E65" s="106">
        <f>SUM(E63:E64)</f>
        <v>322792</v>
      </c>
      <c r="F65" s="278"/>
      <c r="G65" s="106">
        <f>SUM(G63:G64)</f>
        <v>-1061159</v>
      </c>
      <c r="H65" s="279"/>
      <c r="I65" s="106">
        <f>SUM(I63:I64)</f>
        <v>300438</v>
      </c>
    </row>
    <row r="66" spans="1:9" s="18" customFormat="1" ht="22.5" thickTop="1">
      <c r="A66" s="12"/>
      <c r="B66" s="258"/>
      <c r="C66" s="107"/>
      <c r="D66" s="279"/>
      <c r="E66" s="107"/>
      <c r="F66" s="279"/>
      <c r="G66" s="107"/>
      <c r="H66" s="279"/>
      <c r="I66" s="107"/>
    </row>
    <row r="67" spans="1:9" s="18" customFormat="1" ht="22.5" customHeight="1">
      <c r="A67" s="12" t="s">
        <v>180</v>
      </c>
      <c r="B67" s="260"/>
      <c r="C67" s="115"/>
      <c r="D67" s="113"/>
      <c r="E67" s="115"/>
      <c r="F67" s="113"/>
      <c r="G67" s="115"/>
      <c r="H67" s="113"/>
      <c r="I67" s="115"/>
    </row>
    <row r="68" spans="1:9" s="18" customFormat="1" ht="23.25" customHeight="1" thickBot="1">
      <c r="A68" s="32" t="s">
        <v>181</v>
      </c>
      <c r="B68" s="44"/>
      <c r="C68" s="293">
        <v>-1.649958235288904</v>
      </c>
      <c r="D68" s="296"/>
      <c r="E68" s="293">
        <v>8.4837821309676667E-2</v>
      </c>
      <c r="F68" s="296"/>
      <c r="G68" s="293">
        <v>-1.6491650456125544</v>
      </c>
      <c r="H68" s="296"/>
      <c r="I68" s="293">
        <v>5.2525165907263964E-2</v>
      </c>
    </row>
    <row r="69" spans="1:9" s="18" customFormat="1" ht="23.25" customHeight="1" thickTop="1" thickBot="1">
      <c r="A69" s="32" t="s">
        <v>196</v>
      </c>
      <c r="B69" s="295">
        <v>6</v>
      </c>
      <c r="C69" s="293">
        <v>0.10476070842811769</v>
      </c>
      <c r="D69" s="296"/>
      <c r="E69" s="293">
        <v>0.28592523050637769</v>
      </c>
      <c r="F69" s="296"/>
      <c r="G69" s="293">
        <v>0.10476070842811769</v>
      </c>
      <c r="H69" s="296"/>
      <c r="I69" s="293">
        <v>0.28592523050637769</v>
      </c>
    </row>
    <row r="70" spans="1:9" s="18" customFormat="1" ht="13.5" hidden="1" customHeight="1" thickTop="1" thickBot="1">
      <c r="A70" s="32" t="s">
        <v>79</v>
      </c>
      <c r="B70" s="44"/>
      <c r="C70" s="120" t="s">
        <v>63</v>
      </c>
      <c r="D70" s="116"/>
      <c r="E70" s="120" t="s">
        <v>63</v>
      </c>
      <c r="F70" s="116"/>
      <c r="G70" s="120" t="s">
        <v>63</v>
      </c>
      <c r="H70" s="116"/>
      <c r="I70" s="120" t="s">
        <v>63</v>
      </c>
    </row>
    <row r="71" spans="1:9" ht="22.5" thickTop="1">
      <c r="C71" s="146"/>
    </row>
    <row r="72" spans="1:9">
      <c r="C72" s="291"/>
      <c r="D72" s="292"/>
      <c r="E72" s="291"/>
      <c r="F72" s="292"/>
      <c r="G72" s="291"/>
    </row>
    <row r="73" spans="1:9">
      <c r="C73" s="289"/>
      <c r="D73" s="290"/>
      <c r="E73" s="289"/>
      <c r="F73" s="290"/>
      <c r="G73" s="289"/>
      <c r="I73" s="289"/>
    </row>
    <row r="74" spans="1:9">
      <c r="C74" s="174"/>
      <c r="D74" s="280"/>
      <c r="E74" s="174"/>
      <c r="F74" s="280"/>
      <c r="G74" s="174"/>
      <c r="H74" s="280"/>
      <c r="I74" s="174"/>
    </row>
    <row r="76" spans="1:9">
      <c r="C76" s="175"/>
      <c r="E76" s="175"/>
      <c r="G76" s="175"/>
      <c r="I76" s="175"/>
    </row>
  </sheetData>
  <mergeCells count="14">
    <mergeCell ref="C44:I44"/>
    <mergeCell ref="C8:I8"/>
    <mergeCell ref="C39:E39"/>
    <mergeCell ref="G39:I39"/>
    <mergeCell ref="C40:E40"/>
    <mergeCell ref="G40:I40"/>
    <mergeCell ref="C41:E41"/>
    <mergeCell ref="G41:I41"/>
    <mergeCell ref="C3:E3"/>
    <mergeCell ref="G3:I3"/>
    <mergeCell ref="C4:E4"/>
    <mergeCell ref="G4:I4"/>
    <mergeCell ref="C5:E5"/>
    <mergeCell ref="G5:I5"/>
  </mergeCells>
  <pageMargins left="0.8" right="0.8" top="0.48" bottom="0.5" header="0.5" footer="0.5"/>
  <pageSetup paperSize="9" scale="83" firstPageNumber="8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view="pageBreakPreview" topLeftCell="A10" zoomScale="85" zoomScaleNormal="90" zoomScaleSheetLayoutView="85" workbookViewId="0">
      <selection activeCell="B20" sqref="B20"/>
    </sheetView>
  </sheetViews>
  <sheetFormatPr defaultColWidth="9.140625" defaultRowHeight="22.5" customHeight="1"/>
  <cols>
    <col min="1" max="1" width="55.85546875" style="10" customWidth="1"/>
    <col min="2" max="2" width="7.7109375" style="1" customWidth="1"/>
    <col min="3" max="3" width="13.140625" style="4" customWidth="1"/>
    <col min="4" max="4" width="1.28515625" style="4" customWidth="1"/>
    <col min="5" max="5" width="13.140625" style="4" customWidth="1"/>
    <col min="6" max="6" width="1.28515625" style="4" customWidth="1"/>
    <col min="7" max="7" width="12.28515625" style="4" customWidth="1"/>
    <col min="8" max="8" width="1.140625" style="4" customWidth="1"/>
    <col min="9" max="9" width="14" style="4" customWidth="1"/>
    <col min="10" max="10" width="1.140625" style="4" customWidth="1"/>
    <col min="11" max="11" width="14.7109375" style="4" customWidth="1"/>
    <col min="12" max="12" width="1.140625" style="4" customWidth="1"/>
    <col min="13" max="13" width="12.28515625" style="4" customWidth="1"/>
    <col min="14" max="14" width="1.140625" style="4" customWidth="1"/>
    <col min="15" max="15" width="13.85546875" style="4" customWidth="1"/>
    <col min="16" max="16" width="9.42578125" style="4" bestFit="1" customWidth="1"/>
    <col min="17" max="16384" width="9.140625" style="4"/>
  </cols>
  <sheetData>
    <row r="1" spans="1:26" ht="21.75" customHeight="1">
      <c r="A1" s="28" t="s">
        <v>87</v>
      </c>
      <c r="B1" s="47"/>
    </row>
    <row r="2" spans="1:26" ht="21.75" customHeight="1">
      <c r="A2" s="6" t="s">
        <v>49</v>
      </c>
      <c r="B2" s="47"/>
    </row>
    <row r="3" spans="1:26" ht="21.75" customHeight="1">
      <c r="A3" s="6"/>
      <c r="B3" s="47"/>
    </row>
    <row r="4" spans="1:26" s="44" customFormat="1" ht="21.75" customHeight="1">
      <c r="A4" s="81"/>
      <c r="B4" s="130"/>
      <c r="C4" s="298" t="s">
        <v>22</v>
      </c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</row>
    <row r="5" spans="1:26" s="44" customFormat="1" ht="21.75" customHeight="1">
      <c r="A5" s="81"/>
      <c r="B5" s="130"/>
      <c r="C5" s="131"/>
      <c r="D5" s="131"/>
      <c r="E5" s="131"/>
      <c r="F5" s="131"/>
      <c r="G5" s="303" t="s">
        <v>77</v>
      </c>
      <c r="H5" s="303"/>
      <c r="I5" s="303"/>
      <c r="J5" s="121"/>
      <c r="K5" s="131"/>
      <c r="L5" s="131"/>
      <c r="M5" s="131"/>
      <c r="N5" s="131"/>
      <c r="O5" s="131"/>
    </row>
    <row r="6" spans="1:26" s="44" customFormat="1" ht="21.75" customHeight="1">
      <c r="A6" s="81"/>
      <c r="B6" s="130"/>
      <c r="C6" s="130" t="s">
        <v>15</v>
      </c>
      <c r="D6" s="130"/>
      <c r="E6" s="130"/>
      <c r="F6" s="130"/>
      <c r="G6" s="130"/>
      <c r="H6" s="130"/>
      <c r="I6" s="130"/>
      <c r="J6" s="223"/>
      <c r="K6" s="40" t="s">
        <v>25</v>
      </c>
      <c r="L6" s="130"/>
      <c r="M6" s="130" t="s">
        <v>34</v>
      </c>
      <c r="N6" s="121"/>
      <c r="O6" s="121" t="s">
        <v>60</v>
      </c>
      <c r="P6" s="130"/>
      <c r="R6" s="130"/>
      <c r="V6" s="121"/>
      <c r="W6" s="130"/>
      <c r="X6" s="130"/>
      <c r="Y6" s="68"/>
      <c r="Z6" s="121"/>
    </row>
    <row r="7" spans="1:26" s="44" customFormat="1" ht="21.75" customHeight="1">
      <c r="A7" s="81"/>
      <c r="B7" s="130"/>
      <c r="C7" s="130" t="s">
        <v>53</v>
      </c>
      <c r="D7" s="130"/>
      <c r="E7" s="130" t="s">
        <v>37</v>
      </c>
      <c r="F7" s="130"/>
      <c r="G7" s="130" t="s">
        <v>30</v>
      </c>
      <c r="H7" s="130"/>
      <c r="I7" s="130"/>
      <c r="J7" s="223"/>
      <c r="K7" s="129" t="s">
        <v>46</v>
      </c>
      <c r="L7" s="130"/>
      <c r="M7" s="130" t="s">
        <v>35</v>
      </c>
      <c r="N7" s="121"/>
      <c r="O7" s="121" t="s">
        <v>16</v>
      </c>
      <c r="P7" s="130"/>
      <c r="R7" s="130"/>
      <c r="T7" s="130"/>
      <c r="V7" s="130"/>
      <c r="W7" s="130"/>
      <c r="X7" s="130"/>
      <c r="Y7" s="68"/>
      <c r="Z7" s="121"/>
    </row>
    <row r="8" spans="1:26" s="44" customFormat="1" ht="21.75" customHeight="1">
      <c r="A8" s="81"/>
      <c r="B8" s="127"/>
      <c r="C8" s="130" t="s">
        <v>52</v>
      </c>
      <c r="D8" s="130"/>
      <c r="E8" s="130" t="s">
        <v>47</v>
      </c>
      <c r="F8" s="130"/>
      <c r="G8" s="130" t="s">
        <v>31</v>
      </c>
      <c r="H8" s="130"/>
      <c r="I8" s="130" t="s">
        <v>77</v>
      </c>
      <c r="J8" s="223"/>
      <c r="K8" s="121" t="s">
        <v>80</v>
      </c>
      <c r="L8" s="130"/>
      <c r="M8" s="130" t="s">
        <v>36</v>
      </c>
      <c r="N8" s="121"/>
      <c r="O8" s="121" t="s">
        <v>46</v>
      </c>
      <c r="P8" s="130"/>
      <c r="R8" s="130"/>
      <c r="T8" s="130"/>
      <c r="V8" s="121"/>
      <c r="W8" s="130"/>
      <c r="X8" s="130"/>
      <c r="Y8" s="68"/>
      <c r="Z8" s="121"/>
    </row>
    <row r="9" spans="1:26" s="44" customFormat="1" ht="21.75" customHeight="1">
      <c r="A9" s="81"/>
      <c r="B9" s="130"/>
      <c r="C9" s="297" t="s">
        <v>115</v>
      </c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</row>
    <row r="10" spans="1:26" s="44" customFormat="1" ht="22.5" customHeight="1">
      <c r="A10" s="12" t="s">
        <v>156</v>
      </c>
      <c r="B10" s="130"/>
    </row>
    <row r="11" spans="1:26" s="44" customFormat="1" ht="21.75" customHeight="1">
      <c r="A11" s="20" t="s">
        <v>84</v>
      </c>
      <c r="B11" s="48"/>
      <c r="C11" s="30">
        <v>3435496</v>
      </c>
      <c r="D11" s="27"/>
      <c r="E11" s="27">
        <v>1106803</v>
      </c>
      <c r="F11" s="27"/>
      <c r="G11" s="30">
        <v>383500</v>
      </c>
      <c r="H11" s="27"/>
      <c r="I11" s="27">
        <v>-1271241</v>
      </c>
      <c r="J11" s="27"/>
      <c r="K11" s="27">
        <f>SUM(C11,E11,G11,I11)</f>
        <v>3654558</v>
      </c>
      <c r="L11" s="27"/>
      <c r="M11" s="27">
        <v>-18947</v>
      </c>
      <c r="N11" s="122"/>
      <c r="O11" s="27">
        <f>SUM(K11,M11)</f>
        <v>3635611</v>
      </c>
    </row>
    <row r="12" spans="1:26" s="5" customFormat="1" ht="21.75">
      <c r="A12" s="57"/>
      <c r="B12" s="49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2"/>
      <c r="N12" s="122"/>
      <c r="O12" s="123"/>
    </row>
    <row r="13" spans="1:26" s="51" customFormat="1" ht="22.5" customHeight="1">
      <c r="A13" s="20" t="s">
        <v>126</v>
      </c>
      <c r="B13" s="128"/>
      <c r="C13" s="61"/>
      <c r="G13" s="61"/>
    </row>
    <row r="14" spans="1:26" s="46" customFormat="1" ht="22.5" customHeight="1">
      <c r="A14" s="57" t="s">
        <v>167</v>
      </c>
      <c r="B14" s="49"/>
      <c r="C14" s="124">
        <v>0</v>
      </c>
      <c r="D14" s="58"/>
      <c r="E14" s="124">
        <v>0</v>
      </c>
      <c r="F14" s="58"/>
      <c r="G14" s="124">
        <v>0</v>
      </c>
      <c r="H14" s="50"/>
      <c r="I14" s="125">
        <v>255415</v>
      </c>
      <c r="J14" s="125"/>
      <c r="K14" s="24">
        <f>SUM(C14,E14,G14,I14)</f>
        <v>255415</v>
      </c>
      <c r="L14" s="50"/>
      <c r="M14" s="125">
        <v>-664</v>
      </c>
      <c r="O14" s="24">
        <f>SUM(K14,M14)</f>
        <v>254751</v>
      </c>
    </row>
    <row r="15" spans="1:26" s="46" customFormat="1" ht="22.5" customHeight="1">
      <c r="A15" s="57" t="s">
        <v>99</v>
      </c>
      <c r="B15" s="49"/>
      <c r="C15" s="124">
        <v>0</v>
      </c>
      <c r="D15" s="58"/>
      <c r="E15" s="124">
        <v>0</v>
      </c>
      <c r="F15" s="58"/>
      <c r="G15" s="124">
        <v>0</v>
      </c>
      <c r="H15" s="50"/>
      <c r="I15" s="125">
        <v>67963</v>
      </c>
      <c r="J15" s="125"/>
      <c r="K15" s="24">
        <f>SUM(C15,E15,G15,I15)</f>
        <v>67963</v>
      </c>
      <c r="L15" s="50"/>
      <c r="M15" s="125">
        <v>78</v>
      </c>
      <c r="O15" s="24">
        <f>SUM(K15,M15)</f>
        <v>68041</v>
      </c>
    </row>
    <row r="16" spans="1:26" s="5" customFormat="1" ht="22.5" customHeight="1">
      <c r="A16" s="12" t="s">
        <v>127</v>
      </c>
      <c r="B16" s="128"/>
      <c r="C16" s="66">
        <f>SUM(C14:C15)</f>
        <v>0</v>
      </c>
      <c r="E16" s="66">
        <f>SUM(E14:E15)</f>
        <v>0</v>
      </c>
      <c r="G16" s="66">
        <f>SUM(G14:G15)</f>
        <v>0</v>
      </c>
      <c r="I16" s="66">
        <f>SUM(I14:I15)</f>
        <v>323378</v>
      </c>
      <c r="J16" s="158"/>
      <c r="K16" s="66">
        <f>SUM(K14:K15)</f>
        <v>323378</v>
      </c>
      <c r="M16" s="66">
        <f>SUM(M14:M15)</f>
        <v>-586</v>
      </c>
      <c r="O16" s="66">
        <f>SUM(O14:O15)</f>
        <v>322792</v>
      </c>
    </row>
    <row r="17" spans="1:16" s="44" customFormat="1" ht="21.75">
      <c r="A17" s="81"/>
      <c r="B17" s="127"/>
      <c r="C17" s="70"/>
      <c r="D17" s="68"/>
      <c r="E17" s="70"/>
      <c r="F17" s="68"/>
      <c r="G17" s="122"/>
      <c r="H17" s="68"/>
      <c r="I17" s="58"/>
      <c r="J17" s="58"/>
      <c r="K17" s="70"/>
      <c r="L17" s="68"/>
      <c r="M17" s="70"/>
      <c r="N17" s="69"/>
      <c r="O17" s="70"/>
    </row>
    <row r="18" spans="1:16" s="5" customFormat="1" thickBot="1">
      <c r="A18" s="12" t="s">
        <v>157</v>
      </c>
      <c r="B18" s="128"/>
      <c r="C18" s="67">
        <f>C11+C16</f>
        <v>3435496</v>
      </c>
      <c r="E18" s="67">
        <f>E11+E16</f>
        <v>1106803</v>
      </c>
      <c r="G18" s="67">
        <f>G11+G16</f>
        <v>383500</v>
      </c>
      <c r="I18" s="67">
        <f>I11+I16</f>
        <v>-947863</v>
      </c>
      <c r="J18" s="199"/>
      <c r="K18" s="67">
        <f>K11+K16</f>
        <v>3977936</v>
      </c>
      <c r="M18" s="67">
        <f>M11+M16</f>
        <v>-19533</v>
      </c>
      <c r="O18" s="67">
        <f>O11+O16</f>
        <v>3958403</v>
      </c>
    </row>
    <row r="19" spans="1:16" ht="22.5" customHeight="1" thickTop="1">
      <c r="P19" s="144"/>
    </row>
    <row r="20" spans="1:16" ht="22.5" customHeight="1">
      <c r="C20" s="30"/>
      <c r="D20" s="27"/>
      <c r="E20" s="27"/>
      <c r="F20" s="27"/>
      <c r="G20" s="30"/>
      <c r="H20" s="27"/>
      <c r="I20" s="27"/>
      <c r="J20" s="27"/>
      <c r="K20" s="27"/>
      <c r="L20" s="27"/>
      <c r="M20" s="27"/>
      <c r="N20" s="122"/>
      <c r="O20" s="27"/>
    </row>
    <row r="21" spans="1:16" ht="22.5" customHeight="1"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2"/>
      <c r="N21" s="122"/>
      <c r="O21" s="123"/>
    </row>
    <row r="22" spans="1:16" ht="22.5" customHeight="1"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</row>
    <row r="23" spans="1:16" ht="22.5" customHeight="1">
      <c r="C23" s="124"/>
      <c r="D23" s="58"/>
      <c r="E23" s="124"/>
      <c r="F23" s="58"/>
      <c r="G23" s="124"/>
      <c r="H23" s="58"/>
      <c r="I23" s="125"/>
      <c r="J23" s="125"/>
      <c r="K23" s="24"/>
      <c r="L23" s="58"/>
      <c r="M23" s="125"/>
      <c r="N23" s="69"/>
      <c r="O23" s="24"/>
    </row>
    <row r="24" spans="1:16" ht="22.5" customHeight="1">
      <c r="C24" s="124"/>
      <c r="D24" s="58"/>
      <c r="E24" s="124"/>
      <c r="F24" s="58"/>
      <c r="G24" s="124"/>
      <c r="H24" s="58"/>
      <c r="I24" s="125"/>
      <c r="J24" s="125"/>
      <c r="K24" s="24"/>
      <c r="L24" s="58"/>
      <c r="M24" s="125"/>
      <c r="N24" s="69"/>
      <c r="O24" s="24"/>
    </row>
    <row r="25" spans="1:16" ht="22.5" customHeight="1">
      <c r="C25" s="158"/>
      <c r="D25" s="108"/>
      <c r="E25" s="158"/>
      <c r="F25" s="108"/>
      <c r="G25" s="158"/>
      <c r="H25" s="108"/>
      <c r="I25" s="158"/>
      <c r="J25" s="158"/>
      <c r="K25" s="158"/>
      <c r="L25" s="108"/>
      <c r="M25" s="158"/>
      <c r="N25" s="108"/>
      <c r="O25" s="158"/>
    </row>
    <row r="26" spans="1:16" ht="22.5" customHeight="1">
      <c r="C26" s="124"/>
      <c r="D26" s="68"/>
      <c r="E26" s="124"/>
      <c r="F26" s="68"/>
      <c r="G26" s="122"/>
      <c r="H26" s="68"/>
      <c r="I26" s="58"/>
      <c r="J26" s="58"/>
      <c r="K26" s="124"/>
      <c r="L26" s="68"/>
      <c r="M26" s="124"/>
      <c r="N26" s="69"/>
      <c r="O26" s="124"/>
    </row>
    <row r="27" spans="1:16" ht="22.5" customHeight="1">
      <c r="C27" s="199"/>
      <c r="D27" s="108"/>
      <c r="E27" s="199"/>
      <c r="F27" s="108"/>
      <c r="G27" s="199"/>
      <c r="H27" s="108"/>
      <c r="I27" s="199"/>
      <c r="J27" s="199"/>
      <c r="K27" s="199"/>
      <c r="L27" s="108"/>
      <c r="M27" s="199"/>
      <c r="N27" s="108"/>
      <c r="O27" s="199"/>
    </row>
    <row r="28" spans="1:16" ht="22.5" customHeight="1"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16" ht="22.5" customHeight="1"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</sheetData>
  <mergeCells count="3">
    <mergeCell ref="C4:O4"/>
    <mergeCell ref="G5:I5"/>
    <mergeCell ref="C9:O9"/>
  </mergeCells>
  <pageMargins left="0.8" right="0.66" top="0.48" bottom="0.5" header="0.4" footer="0.5"/>
  <pageSetup paperSize="9" scale="90" firstPageNumber="1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view="pageBreakPreview" topLeftCell="A22" zoomScale="90" zoomScaleNormal="100" zoomScaleSheetLayoutView="90" workbookViewId="0">
      <selection activeCell="P22" sqref="P1:P1048576"/>
    </sheetView>
  </sheetViews>
  <sheetFormatPr defaultColWidth="9.140625" defaultRowHeight="22.5" customHeight="1"/>
  <cols>
    <col min="1" max="1" width="54.140625" style="10" customWidth="1"/>
    <col min="2" max="2" width="9.5703125" style="1" bestFit="1" customWidth="1"/>
    <col min="3" max="3" width="14.7109375" style="4" customWidth="1"/>
    <col min="4" max="4" width="1.28515625" style="4" customWidth="1"/>
    <col min="5" max="5" width="14.42578125" style="4" customWidth="1"/>
    <col min="6" max="6" width="1.28515625" style="4" customWidth="1"/>
    <col min="7" max="7" width="14.7109375" style="4" customWidth="1"/>
    <col min="8" max="8" width="1.140625" style="4" customWidth="1"/>
    <col min="9" max="9" width="14.7109375" style="4" customWidth="1"/>
    <col min="10" max="10" width="1.140625" style="4" customWidth="1"/>
    <col min="11" max="11" width="14.85546875" style="4" customWidth="1"/>
    <col min="12" max="12" width="1.140625" style="4" customWidth="1"/>
    <col min="13" max="13" width="14.42578125" style="4" customWidth="1"/>
    <col min="14" max="14" width="1.140625" style="17" customWidth="1"/>
    <col min="15" max="15" width="14.5703125" style="4" customWidth="1"/>
    <col min="16" max="16" width="14.140625" style="4" bestFit="1" customWidth="1"/>
    <col min="17" max="17" width="9.140625" style="4"/>
    <col min="18" max="18" width="21.85546875" style="4" customWidth="1"/>
    <col min="19" max="16384" width="9.140625" style="4"/>
  </cols>
  <sheetData>
    <row r="1" spans="1:26" ht="21.75" customHeight="1">
      <c r="A1" s="28" t="s">
        <v>87</v>
      </c>
      <c r="B1" s="47"/>
    </row>
    <row r="2" spans="1:26" ht="21.75" customHeight="1">
      <c r="A2" s="6" t="s">
        <v>49</v>
      </c>
      <c r="B2" s="47"/>
    </row>
    <row r="3" spans="1:26" ht="21.75" customHeight="1">
      <c r="A3" s="6"/>
      <c r="B3" s="47"/>
    </row>
    <row r="4" spans="1:26" s="44" customFormat="1" ht="21.75" customHeight="1">
      <c r="A4" s="81"/>
      <c r="B4" s="130"/>
      <c r="C4" s="298" t="s">
        <v>22</v>
      </c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</row>
    <row r="5" spans="1:26" s="44" customFormat="1" ht="21.75" customHeight="1">
      <c r="A5" s="81"/>
      <c r="B5" s="223"/>
      <c r="C5" s="224"/>
      <c r="D5" s="224"/>
      <c r="E5" s="224"/>
      <c r="F5" s="224"/>
      <c r="G5" s="303" t="s">
        <v>77</v>
      </c>
      <c r="H5" s="303"/>
      <c r="I5" s="303"/>
      <c r="J5" s="121"/>
      <c r="K5" s="224"/>
      <c r="L5" s="224"/>
      <c r="M5" s="224"/>
      <c r="N5" s="256"/>
      <c r="O5" s="224"/>
    </row>
    <row r="6" spans="1:26" s="44" customFormat="1" ht="21.75" customHeight="1">
      <c r="A6" s="81"/>
      <c r="B6" s="130"/>
      <c r="C6" s="130" t="s">
        <v>15</v>
      </c>
      <c r="D6" s="130"/>
      <c r="E6" s="130"/>
      <c r="F6" s="130"/>
      <c r="G6" s="130"/>
      <c r="H6" s="130"/>
      <c r="I6" s="130"/>
      <c r="J6" s="223"/>
      <c r="K6" s="40" t="s">
        <v>25</v>
      </c>
      <c r="L6" s="130"/>
      <c r="M6" s="130" t="s">
        <v>34</v>
      </c>
      <c r="N6" s="121"/>
      <c r="O6" s="121" t="s">
        <v>60</v>
      </c>
      <c r="P6" s="130"/>
      <c r="R6" s="130"/>
      <c r="V6" s="121"/>
      <c r="W6" s="130"/>
      <c r="X6" s="130"/>
      <c r="Y6" s="68"/>
      <c r="Z6" s="121"/>
    </row>
    <row r="7" spans="1:26" s="44" customFormat="1" ht="21.75" customHeight="1">
      <c r="A7" s="81"/>
      <c r="B7" s="130"/>
      <c r="C7" s="130" t="s">
        <v>53</v>
      </c>
      <c r="D7" s="130"/>
      <c r="E7" s="130" t="s">
        <v>37</v>
      </c>
      <c r="F7" s="130"/>
      <c r="G7" s="130" t="s">
        <v>30</v>
      </c>
      <c r="H7" s="130"/>
      <c r="I7" s="130"/>
      <c r="J7" s="223"/>
      <c r="K7" s="129" t="s">
        <v>46</v>
      </c>
      <c r="L7" s="130"/>
      <c r="M7" s="130" t="s">
        <v>35</v>
      </c>
      <c r="N7" s="121"/>
      <c r="O7" s="121" t="s">
        <v>16</v>
      </c>
      <c r="P7" s="130"/>
      <c r="R7" s="130"/>
      <c r="T7" s="130"/>
      <c r="V7" s="130"/>
      <c r="W7" s="130"/>
      <c r="X7" s="130"/>
      <c r="Y7" s="68"/>
      <c r="Z7" s="121"/>
    </row>
    <row r="8" spans="1:26" s="44" customFormat="1" ht="21.75" customHeight="1">
      <c r="A8" s="81"/>
      <c r="B8" s="194" t="s">
        <v>1</v>
      </c>
      <c r="C8" s="130" t="s">
        <v>52</v>
      </c>
      <c r="D8" s="130"/>
      <c r="E8" s="130" t="s">
        <v>47</v>
      </c>
      <c r="F8" s="130"/>
      <c r="G8" s="130" t="s">
        <v>31</v>
      </c>
      <c r="H8" s="130"/>
      <c r="I8" s="130" t="s">
        <v>77</v>
      </c>
      <c r="J8" s="223"/>
      <c r="K8" s="121" t="s">
        <v>80</v>
      </c>
      <c r="L8" s="130"/>
      <c r="M8" s="130" t="s">
        <v>36</v>
      </c>
      <c r="N8" s="121"/>
      <c r="O8" s="121" t="s">
        <v>46</v>
      </c>
      <c r="P8" s="130"/>
      <c r="R8" s="130"/>
      <c r="T8" s="130"/>
      <c r="V8" s="121"/>
      <c r="W8" s="130"/>
      <c r="X8" s="130"/>
      <c r="Y8" s="68"/>
      <c r="Z8" s="121"/>
    </row>
    <row r="9" spans="1:26" s="44" customFormat="1" ht="21.75" customHeight="1">
      <c r="A9" s="81"/>
      <c r="B9" s="130"/>
      <c r="C9" s="297" t="s">
        <v>115</v>
      </c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</row>
    <row r="10" spans="1:26" s="44" customFormat="1" ht="22.5" customHeight="1">
      <c r="A10" s="12" t="s">
        <v>158</v>
      </c>
      <c r="B10" s="130"/>
      <c r="N10" s="68"/>
    </row>
    <row r="11" spans="1:26" s="44" customFormat="1" ht="22.5" customHeight="1">
      <c r="A11" s="231" t="s">
        <v>128</v>
      </c>
      <c r="B11" s="189"/>
      <c r="C11" s="27">
        <v>3435496</v>
      </c>
      <c r="D11" s="27"/>
      <c r="E11" s="27">
        <v>1106803</v>
      </c>
      <c r="F11" s="27"/>
      <c r="G11" s="30">
        <v>383500</v>
      </c>
      <c r="H11" s="27"/>
      <c r="I11" s="27">
        <v>-1710657</v>
      </c>
      <c r="J11" s="27"/>
      <c r="K11" s="27">
        <f>+C11+E11+G11+I11</f>
        <v>3215142</v>
      </c>
      <c r="L11" s="27"/>
      <c r="M11" s="27">
        <v>-19769</v>
      </c>
      <c r="N11" s="122"/>
      <c r="O11" s="31">
        <f>SUM(K11:M11)</f>
        <v>3195373</v>
      </c>
    </row>
    <row r="12" spans="1:26" s="44" customFormat="1" ht="22.5" customHeight="1">
      <c r="A12" s="219" t="s">
        <v>105</v>
      </c>
      <c r="B12" s="210">
        <v>3</v>
      </c>
      <c r="C12" s="24">
        <v>0</v>
      </c>
      <c r="D12" s="24"/>
      <c r="E12" s="24">
        <v>0</v>
      </c>
      <c r="F12" s="24"/>
      <c r="G12" s="139">
        <v>0</v>
      </c>
      <c r="H12" s="27"/>
      <c r="I12" s="24">
        <f>-24079+3218</f>
        <v>-20861</v>
      </c>
      <c r="J12" s="24"/>
      <c r="K12" s="24">
        <f>SUM(C12:J12)</f>
        <v>-20861</v>
      </c>
      <c r="L12" s="27"/>
      <c r="M12" s="24">
        <v>0</v>
      </c>
      <c r="N12" s="122"/>
      <c r="O12" s="16">
        <f>SUM(K12:M12)</f>
        <v>-20861</v>
      </c>
    </row>
    <row r="13" spans="1:26" s="44" customFormat="1" ht="22.5" customHeight="1">
      <c r="A13" s="170" t="s">
        <v>100</v>
      </c>
      <c r="B13" s="208"/>
      <c r="C13" s="52">
        <f>SUM(C11:C12)</f>
        <v>3435496</v>
      </c>
      <c r="D13" s="27"/>
      <c r="E13" s="52">
        <f>SUM(E11:E12)</f>
        <v>1106803</v>
      </c>
      <c r="F13" s="27"/>
      <c r="G13" s="52">
        <f>SUM(G11:G12)</f>
        <v>383500</v>
      </c>
      <c r="H13" s="27"/>
      <c r="I13" s="52">
        <f>SUM(I11:I12)</f>
        <v>-1731518</v>
      </c>
      <c r="J13" s="27"/>
      <c r="K13" s="52">
        <f>SUM(K11:K12)</f>
        <v>3194281</v>
      </c>
      <c r="L13" s="27"/>
      <c r="M13" s="52">
        <f>SUM(M11:M12)</f>
        <v>-19769</v>
      </c>
      <c r="N13" s="122"/>
      <c r="O13" s="52">
        <f>SUM(O11:O12)</f>
        <v>3174512</v>
      </c>
    </row>
    <row r="14" spans="1:26" s="60" customFormat="1" ht="21.75">
      <c r="A14" s="20"/>
      <c r="B14" s="59"/>
      <c r="C14" s="27"/>
      <c r="D14" s="51"/>
      <c r="E14" s="27"/>
      <c r="F14" s="51"/>
      <c r="G14" s="27"/>
      <c r="H14" s="51"/>
      <c r="I14" s="27"/>
      <c r="J14" s="27"/>
      <c r="K14" s="30"/>
      <c r="L14" s="193"/>
      <c r="M14" s="30"/>
      <c r="N14" s="30"/>
      <c r="O14" s="30"/>
    </row>
    <row r="15" spans="1:26" s="60" customFormat="1" ht="21.75">
      <c r="A15" s="170" t="s">
        <v>161</v>
      </c>
      <c r="B15" s="59"/>
      <c r="C15" s="27"/>
      <c r="D15" s="51"/>
      <c r="E15" s="27"/>
      <c r="F15" s="51"/>
      <c r="G15" s="27"/>
      <c r="H15" s="51"/>
      <c r="I15" s="27"/>
      <c r="J15" s="27"/>
      <c r="K15" s="30"/>
      <c r="L15" s="193"/>
      <c r="M15" s="30"/>
      <c r="N15" s="30"/>
      <c r="O15" s="30"/>
    </row>
    <row r="16" spans="1:26" s="60" customFormat="1" ht="21.75">
      <c r="A16" s="265" t="s">
        <v>192</v>
      </c>
      <c r="B16" s="59"/>
      <c r="C16" s="27"/>
      <c r="D16" s="51"/>
      <c r="E16" s="27"/>
      <c r="F16" s="51"/>
      <c r="G16" s="27"/>
      <c r="H16" s="51"/>
      <c r="I16" s="27"/>
      <c r="J16" s="27"/>
      <c r="K16" s="30"/>
      <c r="L16" s="193"/>
      <c r="M16" s="30"/>
      <c r="N16" s="30"/>
      <c r="O16" s="30"/>
    </row>
    <row r="17" spans="1:16" s="60" customFormat="1" ht="21.75">
      <c r="A17" s="57" t="s">
        <v>176</v>
      </c>
      <c r="B17" s="59"/>
      <c r="C17" s="24">
        <v>0</v>
      </c>
      <c r="D17" s="46"/>
      <c r="E17" s="24">
        <v>0</v>
      </c>
      <c r="F17" s="46"/>
      <c r="G17" s="24">
        <v>0</v>
      </c>
      <c r="H17" s="46"/>
      <c r="I17" s="24">
        <v>0</v>
      </c>
      <c r="J17" s="24"/>
      <c r="K17" s="24">
        <f>SUM(C17:J17)</f>
        <v>0</v>
      </c>
      <c r="L17" s="266"/>
      <c r="M17" s="139">
        <v>1055</v>
      </c>
      <c r="N17" s="139"/>
      <c r="O17" s="16">
        <f>SUM(K17:M17)</f>
        <v>1055</v>
      </c>
    </row>
    <row r="18" spans="1:16" s="60" customFormat="1" ht="21.75">
      <c r="A18" s="274" t="s">
        <v>193</v>
      </c>
      <c r="B18" s="59"/>
      <c r="C18" s="161">
        <f>SUM(C17)</f>
        <v>0</v>
      </c>
      <c r="D18" s="5"/>
      <c r="E18" s="161">
        <f>SUM(E17)</f>
        <v>0</v>
      </c>
      <c r="F18" s="5"/>
      <c r="G18" s="161">
        <f>SUM(G17)</f>
        <v>0</v>
      </c>
      <c r="H18" s="5"/>
      <c r="I18" s="161">
        <f>SUM(I17)</f>
        <v>0</v>
      </c>
      <c r="J18" s="158"/>
      <c r="K18" s="161">
        <f>SUM(K17)</f>
        <v>0</v>
      </c>
      <c r="L18" s="23"/>
      <c r="M18" s="66">
        <f>SUM(M17)</f>
        <v>1055</v>
      </c>
      <c r="N18" s="27"/>
      <c r="O18" s="66">
        <f>SUM(O17)</f>
        <v>1055</v>
      </c>
    </row>
    <row r="19" spans="1:16" s="60" customFormat="1" ht="21.75">
      <c r="A19" s="20"/>
      <c r="B19" s="59"/>
      <c r="C19" s="201"/>
      <c r="D19" s="5"/>
      <c r="E19" s="201"/>
      <c r="F19" s="5"/>
      <c r="G19" s="201"/>
      <c r="H19" s="5"/>
      <c r="I19" s="201"/>
      <c r="J19" s="158"/>
      <c r="K19" s="201"/>
      <c r="L19" s="23"/>
      <c r="M19" s="158"/>
      <c r="N19" s="27"/>
      <c r="O19" s="158"/>
    </row>
    <row r="20" spans="1:16" s="60" customFormat="1" ht="21.75">
      <c r="A20" s="269" t="s">
        <v>162</v>
      </c>
      <c r="B20" s="59"/>
      <c r="C20" s="267">
        <f>C18</f>
        <v>0</v>
      </c>
      <c r="D20" s="5"/>
      <c r="E20" s="268">
        <f>E18</f>
        <v>0</v>
      </c>
      <c r="F20" s="5"/>
      <c r="G20" s="268">
        <f>G18</f>
        <v>0</v>
      </c>
      <c r="H20" s="5"/>
      <c r="I20" s="268">
        <f>I18</f>
        <v>0</v>
      </c>
      <c r="J20" s="158"/>
      <c r="K20" s="268">
        <f>K18</f>
        <v>0</v>
      </c>
      <c r="L20" s="23"/>
      <c r="M20" s="268">
        <f>M18</f>
        <v>1055</v>
      </c>
      <c r="N20" s="27"/>
      <c r="O20" s="268">
        <f>O18</f>
        <v>1055</v>
      </c>
    </row>
    <row r="21" spans="1:16" s="60" customFormat="1" ht="21.75">
      <c r="A21" s="57"/>
      <c r="B21" s="59"/>
      <c r="C21" s="27"/>
      <c r="D21" s="51"/>
      <c r="E21" s="27"/>
      <c r="F21" s="51"/>
      <c r="G21" s="27"/>
      <c r="H21" s="51"/>
      <c r="I21" s="27"/>
      <c r="J21" s="27"/>
      <c r="K21" s="30"/>
      <c r="L21" s="193"/>
      <c r="M21" s="30"/>
      <c r="N21" s="30"/>
      <c r="O21" s="30"/>
    </row>
    <row r="22" spans="1:16" s="51" customFormat="1" ht="22.5" customHeight="1">
      <c r="A22" s="20" t="s">
        <v>106</v>
      </c>
      <c r="B22" s="128"/>
      <c r="C22" s="61"/>
      <c r="G22" s="61"/>
      <c r="I22" s="193"/>
      <c r="J22" s="193"/>
      <c r="K22" s="193"/>
      <c r="L22" s="193"/>
      <c r="M22" s="193"/>
      <c r="N22" s="30"/>
      <c r="O22" s="193"/>
    </row>
    <row r="23" spans="1:16" s="51" customFormat="1" ht="22.5" customHeight="1">
      <c r="A23" s="57" t="s">
        <v>85</v>
      </c>
      <c r="B23" s="165"/>
      <c r="C23" s="176">
        <v>0</v>
      </c>
      <c r="D23" s="46"/>
      <c r="E23" s="176">
        <v>0</v>
      </c>
      <c r="F23" s="46"/>
      <c r="G23" s="176">
        <v>0</v>
      </c>
      <c r="H23" s="46"/>
      <c r="I23" s="140">
        <f>'PL8-9'!C58</f>
        <v>-1061339</v>
      </c>
      <c r="J23" s="140"/>
      <c r="K23" s="24">
        <f>+C23+E23+G23+I23</f>
        <v>-1061339</v>
      </c>
      <c r="L23" s="140"/>
      <c r="M23" s="140">
        <f>'PL8-9'!C59</f>
        <v>-365</v>
      </c>
      <c r="N23" s="122"/>
      <c r="O23" s="16">
        <f>SUM(K23:M23)</f>
        <v>-1061704</v>
      </c>
    </row>
    <row r="24" spans="1:16" s="5" customFormat="1" ht="22.5" customHeight="1">
      <c r="A24" s="12" t="s">
        <v>107</v>
      </c>
      <c r="B24" s="128"/>
      <c r="C24" s="161">
        <f>SUM(C23:C23)</f>
        <v>0</v>
      </c>
      <c r="E24" s="161">
        <f>SUM(E23:E23)</f>
        <v>0</v>
      </c>
      <c r="G24" s="161">
        <f>SUM(G23:G23)</f>
        <v>0</v>
      </c>
      <c r="I24" s="66">
        <f>SUM(I23:I23)</f>
        <v>-1061339</v>
      </c>
      <c r="J24" s="158"/>
      <c r="K24" s="66">
        <f>SUM(K23:K23)</f>
        <v>-1061339</v>
      </c>
      <c r="L24" s="23"/>
      <c r="M24" s="66">
        <f>SUM(M23:M23)</f>
        <v>-365</v>
      </c>
      <c r="N24" s="27"/>
      <c r="O24" s="66">
        <f>SUM(O23:O23)</f>
        <v>-1061704</v>
      </c>
    </row>
    <row r="25" spans="1:16" s="60" customFormat="1" ht="21.75">
      <c r="A25" s="20"/>
      <c r="B25" s="59"/>
      <c r="C25" s="27"/>
      <c r="D25" s="51"/>
      <c r="E25" s="27"/>
      <c r="F25" s="51"/>
      <c r="G25" s="27"/>
      <c r="H25" s="51"/>
      <c r="I25" s="27"/>
      <c r="J25" s="27"/>
      <c r="K25" s="64"/>
      <c r="L25" s="51"/>
      <c r="M25" s="64"/>
      <c r="N25" s="61"/>
      <c r="O25" s="64"/>
    </row>
    <row r="26" spans="1:16" s="5" customFormat="1" ht="22.5" customHeight="1" thickBot="1">
      <c r="A26" s="12" t="s">
        <v>159</v>
      </c>
      <c r="B26" s="128"/>
      <c r="C26" s="136">
        <f>C13+C24+C20</f>
        <v>3435496</v>
      </c>
      <c r="D26" s="27"/>
      <c r="E26" s="136">
        <f>E13+E24+E20</f>
        <v>1106803</v>
      </c>
      <c r="G26" s="136">
        <f>G13+G24+G20</f>
        <v>383500</v>
      </c>
      <c r="I26" s="136">
        <f>I13+I24+I20</f>
        <v>-2792857</v>
      </c>
      <c r="J26" s="27"/>
      <c r="K26" s="136">
        <f>K13+K24+K20</f>
        <v>2132942</v>
      </c>
      <c r="M26" s="136">
        <f>M13+M24+M20</f>
        <v>-19079</v>
      </c>
      <c r="N26" s="27">
        <f>N11+N24</f>
        <v>0</v>
      </c>
      <c r="O26" s="136">
        <f>O13+O24+O20</f>
        <v>2113863</v>
      </c>
      <c r="P26" s="155"/>
    </row>
    <row r="27" spans="1:16" ht="22.5" customHeight="1" thickTop="1">
      <c r="C27" s="144"/>
      <c r="E27" s="144"/>
      <c r="G27" s="144"/>
      <c r="I27" s="144"/>
      <c r="J27" s="144"/>
      <c r="K27" s="144"/>
      <c r="M27" s="144"/>
      <c r="O27" s="144"/>
    </row>
    <row r="28" spans="1:16" s="76" customFormat="1" ht="22.5" customHeight="1">
      <c r="A28" s="99"/>
      <c r="B28" s="29"/>
      <c r="C28" s="177"/>
      <c r="D28" s="177"/>
      <c r="E28" s="178"/>
      <c r="F28" s="177"/>
      <c r="G28" s="178"/>
      <c r="H28" s="177"/>
      <c r="I28" s="177"/>
      <c r="J28" s="177"/>
      <c r="K28" s="177"/>
      <c r="L28" s="177"/>
      <c r="M28" s="177"/>
      <c r="N28" s="257"/>
      <c r="O28" s="177"/>
    </row>
    <row r="29" spans="1:16" s="76" customFormat="1" ht="22.5" customHeight="1">
      <c r="A29" s="99"/>
      <c r="B29" s="29"/>
      <c r="C29" s="24"/>
      <c r="D29" s="24"/>
      <c r="E29" s="24"/>
      <c r="F29" s="24"/>
      <c r="G29" s="139"/>
      <c r="H29" s="24"/>
      <c r="I29" s="24"/>
      <c r="J29" s="24"/>
      <c r="K29" s="24"/>
      <c r="L29" s="24"/>
      <c r="M29" s="24"/>
      <c r="N29" s="139"/>
      <c r="O29" s="16"/>
      <c r="P29" s="200"/>
    </row>
    <row r="30" spans="1:16" s="76" customFormat="1" ht="22.5" customHeight="1">
      <c r="A30" s="99"/>
      <c r="B30" s="29"/>
      <c r="C30" s="143"/>
      <c r="D30" s="68"/>
      <c r="E30" s="143"/>
      <c r="F30" s="68"/>
      <c r="G30" s="143"/>
      <c r="H30" s="68"/>
      <c r="I30" s="24"/>
      <c r="J30" s="24"/>
      <c r="K30" s="24"/>
      <c r="L30" s="68"/>
      <c r="M30" s="143"/>
      <c r="N30" s="68"/>
      <c r="O30" s="24"/>
      <c r="P30" s="200"/>
    </row>
    <row r="31" spans="1:16" ht="22.5" customHeight="1"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139"/>
      <c r="O31" s="24"/>
      <c r="P31" s="68"/>
    </row>
    <row r="32" spans="1:16" ht="22.5" customHeight="1">
      <c r="C32" s="24"/>
      <c r="D32" s="69"/>
      <c r="E32" s="24"/>
      <c r="F32" s="69"/>
      <c r="G32" s="24"/>
      <c r="H32" s="69"/>
      <c r="I32" s="24"/>
      <c r="J32" s="24"/>
      <c r="K32" s="139"/>
      <c r="L32" s="139"/>
      <c r="M32" s="139"/>
      <c r="N32" s="139"/>
      <c r="O32" s="139"/>
      <c r="P32" s="68"/>
    </row>
    <row r="33" spans="3:16" ht="22.5" customHeight="1">
      <c r="C33" s="69"/>
      <c r="D33" s="69"/>
      <c r="E33" s="69"/>
      <c r="F33" s="69"/>
      <c r="G33" s="69"/>
      <c r="H33" s="69"/>
      <c r="I33" s="139"/>
      <c r="J33" s="139"/>
      <c r="K33" s="139"/>
      <c r="L33" s="139"/>
      <c r="M33" s="139"/>
      <c r="N33" s="139"/>
      <c r="O33" s="139"/>
      <c r="P33" s="68"/>
    </row>
    <row r="34" spans="3:16" ht="22.5" customHeight="1">
      <c r="C34" s="176"/>
      <c r="D34" s="69"/>
      <c r="E34" s="176"/>
      <c r="F34" s="69"/>
      <c r="G34" s="176"/>
      <c r="H34" s="69"/>
      <c r="I34" s="139"/>
      <c r="J34" s="139"/>
      <c r="K34" s="24"/>
      <c r="L34" s="139"/>
      <c r="M34" s="139"/>
      <c r="N34" s="139"/>
      <c r="O34" s="16"/>
      <c r="P34" s="68"/>
    </row>
    <row r="35" spans="3:16" ht="22.5" customHeight="1">
      <c r="C35" s="173"/>
      <c r="D35" s="58"/>
      <c r="E35" s="173"/>
      <c r="F35" s="58"/>
      <c r="G35" s="173"/>
      <c r="H35" s="58"/>
      <c r="I35" s="16"/>
      <c r="J35" s="16"/>
      <c r="K35" s="24"/>
      <c r="L35" s="24"/>
      <c r="M35" s="16"/>
      <c r="N35" s="139"/>
      <c r="O35" s="16"/>
      <c r="P35" s="68"/>
    </row>
    <row r="36" spans="3:16" ht="22.5" customHeight="1">
      <c r="C36" s="203"/>
      <c r="D36" s="68"/>
      <c r="E36" s="203"/>
      <c r="F36" s="68"/>
      <c r="G36" s="203"/>
      <c r="H36" s="68"/>
      <c r="I36" s="173"/>
      <c r="J36" s="173"/>
      <c r="K36" s="173"/>
      <c r="L36" s="24"/>
      <c r="M36" s="173"/>
      <c r="N36" s="24"/>
      <c r="O36" s="173"/>
      <c r="P36" s="68"/>
    </row>
    <row r="37" spans="3:16" ht="22.5" customHeight="1">
      <c r="C37" s="24"/>
      <c r="D37" s="69"/>
      <c r="E37" s="24"/>
      <c r="F37" s="69"/>
      <c r="G37" s="24"/>
      <c r="H37" s="69"/>
      <c r="I37" s="24"/>
      <c r="J37" s="24"/>
      <c r="K37" s="204"/>
      <c r="L37" s="69"/>
      <c r="M37" s="204"/>
      <c r="N37" s="69"/>
      <c r="O37" s="204"/>
      <c r="P37" s="68"/>
    </row>
    <row r="38" spans="3:16" ht="22.5" customHeight="1">
      <c r="C38" s="24"/>
      <c r="D38" s="68"/>
      <c r="E38" s="24"/>
      <c r="F38" s="68"/>
      <c r="G38" s="24"/>
      <c r="H38" s="68"/>
      <c r="I38" s="24"/>
      <c r="J38" s="24"/>
      <c r="K38" s="24"/>
      <c r="L38" s="68"/>
      <c r="M38" s="24"/>
      <c r="N38" s="68"/>
      <c r="O38" s="24"/>
      <c r="P38" s="68"/>
    </row>
    <row r="39" spans="3:16" ht="22.5" customHeight="1">
      <c r="C39" s="205"/>
      <c r="D39" s="68"/>
      <c r="E39" s="205"/>
      <c r="F39" s="68"/>
      <c r="G39" s="205"/>
      <c r="H39" s="68"/>
      <c r="I39" s="205"/>
      <c r="J39" s="205"/>
      <c r="K39" s="205"/>
      <c r="L39" s="68"/>
      <c r="M39" s="205"/>
      <c r="N39" s="68"/>
      <c r="O39" s="205"/>
      <c r="P39" s="68"/>
    </row>
  </sheetData>
  <mergeCells count="3">
    <mergeCell ref="C4:O4"/>
    <mergeCell ref="G5:I5"/>
    <mergeCell ref="C9:O9"/>
  </mergeCells>
  <pageMargins left="0.8" right="0.8" top="0.48" bottom="0.5" header="0.5" footer="0.5"/>
  <pageSetup paperSize="9" scale="83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view="pageBreakPreview" topLeftCell="A10" zoomScaleNormal="100" zoomScaleSheetLayoutView="100" workbookViewId="0">
      <selection activeCell="A81" sqref="A81"/>
    </sheetView>
  </sheetViews>
  <sheetFormatPr defaultColWidth="9.140625" defaultRowHeight="23.25" customHeight="1"/>
  <cols>
    <col min="1" max="1" width="51.85546875" style="10" customWidth="1"/>
    <col min="2" max="2" width="15.28515625" style="3" customWidth="1"/>
    <col min="3" max="3" width="15.85546875" style="4" customWidth="1"/>
    <col min="4" max="4" width="1.7109375" style="4" customWidth="1"/>
    <col min="5" max="5" width="13.85546875" style="4" customWidth="1"/>
    <col min="6" max="6" width="1.7109375" style="4" customWidth="1"/>
    <col min="7" max="7" width="12.42578125" style="4" customWidth="1"/>
    <col min="8" max="8" width="1.7109375" style="4" customWidth="1"/>
    <col min="9" max="9" width="14.42578125" style="4" customWidth="1"/>
    <col min="10" max="10" width="1.7109375" style="4" customWidth="1"/>
    <col min="11" max="11" width="15.42578125" style="4" customWidth="1"/>
    <col min="12" max="12" width="12.5703125" style="4" bestFit="1" customWidth="1"/>
    <col min="13" max="16384" width="9.140625" style="4"/>
  </cols>
  <sheetData>
    <row r="1" spans="1:12" ht="23.25" customHeight="1">
      <c r="A1" s="28" t="s">
        <v>87</v>
      </c>
      <c r="B1" s="45"/>
    </row>
    <row r="2" spans="1:12" ht="23.25" customHeight="1">
      <c r="A2" s="6" t="s">
        <v>49</v>
      </c>
    </row>
    <row r="3" spans="1:12" ht="23.25" customHeight="1">
      <c r="A3" s="6"/>
      <c r="B3" s="245"/>
    </row>
    <row r="4" spans="1:12" ht="21.75" customHeight="1">
      <c r="A4" s="6"/>
      <c r="B4" s="2"/>
      <c r="C4" s="300" t="s">
        <v>23</v>
      </c>
      <c r="D4" s="300"/>
      <c r="E4" s="300"/>
      <c r="F4" s="300"/>
      <c r="G4" s="300"/>
      <c r="H4" s="300"/>
      <c r="I4" s="300"/>
      <c r="J4" s="300"/>
      <c r="K4" s="300"/>
    </row>
    <row r="5" spans="1:12" s="9" customFormat="1" ht="21.75" customHeight="1">
      <c r="A5" s="10"/>
      <c r="B5" s="45"/>
      <c r="D5" s="3"/>
      <c r="G5" s="303" t="s">
        <v>77</v>
      </c>
      <c r="H5" s="304"/>
      <c r="I5" s="304"/>
      <c r="J5" s="8"/>
      <c r="K5" s="25"/>
    </row>
    <row r="6" spans="1:12" s="9" customFormat="1" ht="21" customHeight="1">
      <c r="A6" s="10"/>
      <c r="B6" s="45"/>
      <c r="C6" s="42" t="s">
        <v>15</v>
      </c>
      <c r="D6" s="3"/>
      <c r="E6" s="8"/>
      <c r="F6" s="8"/>
      <c r="G6" s="8"/>
      <c r="H6" s="25"/>
      <c r="I6" s="8"/>
      <c r="J6" s="8"/>
    </row>
    <row r="7" spans="1:12" s="9" customFormat="1" ht="21" customHeight="1">
      <c r="A7" s="11"/>
      <c r="B7" s="45"/>
      <c r="C7" s="42" t="s">
        <v>53</v>
      </c>
      <c r="D7" s="3"/>
      <c r="E7" s="229" t="s">
        <v>37</v>
      </c>
      <c r="F7" s="29"/>
      <c r="G7" s="8" t="s">
        <v>30</v>
      </c>
      <c r="I7" s="8"/>
      <c r="J7" s="8"/>
      <c r="K7" s="25" t="s">
        <v>25</v>
      </c>
    </row>
    <row r="8" spans="1:12" s="9" customFormat="1" ht="21" customHeight="1">
      <c r="A8" s="11"/>
      <c r="B8" s="3"/>
      <c r="C8" s="42" t="s">
        <v>52</v>
      </c>
      <c r="D8" s="3"/>
      <c r="E8" s="229" t="s">
        <v>47</v>
      </c>
      <c r="F8" s="29"/>
      <c r="G8" s="8" t="s">
        <v>31</v>
      </c>
      <c r="I8" s="119" t="s">
        <v>77</v>
      </c>
      <c r="J8" s="8"/>
      <c r="K8" s="43" t="s">
        <v>46</v>
      </c>
    </row>
    <row r="9" spans="1:12" s="9" customFormat="1" ht="20.25" customHeight="1">
      <c r="A9" s="11"/>
      <c r="B9" s="3"/>
      <c r="C9" s="297" t="s">
        <v>115</v>
      </c>
      <c r="D9" s="297"/>
      <c r="E9" s="297"/>
      <c r="F9" s="297"/>
      <c r="G9" s="297"/>
      <c r="H9" s="297"/>
      <c r="I9" s="297"/>
      <c r="J9" s="297"/>
      <c r="K9" s="297"/>
    </row>
    <row r="10" spans="1:12" s="44" customFormat="1" ht="22.5" customHeight="1">
      <c r="A10" s="12" t="s">
        <v>156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2" s="9" customFormat="1" ht="21.75" customHeight="1">
      <c r="A11" s="20" t="s">
        <v>84</v>
      </c>
      <c r="B11" s="48"/>
      <c r="C11" s="27">
        <v>3435496</v>
      </c>
      <c r="D11" s="27"/>
      <c r="E11" s="27">
        <v>1106803</v>
      </c>
      <c r="F11" s="27"/>
      <c r="G11" s="27">
        <v>383500</v>
      </c>
      <c r="H11" s="27"/>
      <c r="I11" s="27">
        <v>-1290097</v>
      </c>
      <c r="J11" s="27"/>
      <c r="K11" s="27">
        <f>SUM(C11,E11,G11,I11)</f>
        <v>3635702</v>
      </c>
    </row>
    <row r="12" spans="1:12" s="9" customFormat="1" ht="21.75">
      <c r="A12" s="20"/>
      <c r="B12" s="48"/>
      <c r="C12" s="27"/>
      <c r="D12" s="27"/>
      <c r="E12" s="27"/>
      <c r="F12" s="27"/>
      <c r="G12" s="27"/>
      <c r="H12" s="27"/>
      <c r="I12" s="27"/>
      <c r="J12" s="27"/>
      <c r="K12" s="27"/>
    </row>
    <row r="13" spans="1:12" s="26" customFormat="1" ht="21.75">
      <c r="A13" s="20" t="s">
        <v>126</v>
      </c>
      <c r="B13" s="45"/>
      <c r="C13" s="137"/>
      <c r="D13" s="138"/>
      <c r="E13" s="138"/>
      <c r="F13" s="138"/>
      <c r="G13" s="137"/>
      <c r="H13" s="138"/>
      <c r="I13" s="138"/>
      <c r="J13" s="138"/>
      <c r="K13" s="138"/>
    </row>
    <row r="14" spans="1:12" s="26" customFormat="1" ht="21.75">
      <c r="A14" s="57" t="s">
        <v>177</v>
      </c>
      <c r="B14" s="45"/>
      <c r="C14" s="173">
        <v>0</v>
      </c>
      <c r="D14" s="122"/>
      <c r="E14" s="173">
        <v>0</v>
      </c>
      <c r="F14" s="139"/>
      <c r="G14" s="173">
        <v>0</v>
      </c>
      <c r="H14" s="140"/>
      <c r="I14" s="24">
        <f>'PL8-9'!I36</f>
        <v>232549</v>
      </c>
      <c r="J14" s="140"/>
      <c r="K14" s="24">
        <f>SUM(C14,E14,G14,I14)</f>
        <v>232549</v>
      </c>
      <c r="L14" s="27"/>
    </row>
    <row r="15" spans="1:12" s="26" customFormat="1" ht="21.75">
      <c r="A15" s="57" t="s">
        <v>99</v>
      </c>
      <c r="B15" s="163"/>
      <c r="C15" s="173">
        <v>0</v>
      </c>
      <c r="D15" s="122"/>
      <c r="E15" s="173">
        <v>0</v>
      </c>
      <c r="F15" s="139"/>
      <c r="G15" s="173">
        <v>0</v>
      </c>
      <c r="H15" s="140"/>
      <c r="I15" s="24">
        <f>'PL8-9'!I53</f>
        <v>67889</v>
      </c>
      <c r="J15" s="140"/>
      <c r="K15" s="24">
        <f>SUM(C15,E15,G15,I15)</f>
        <v>67889</v>
      </c>
      <c r="L15" s="27"/>
    </row>
    <row r="16" spans="1:12" s="22" customFormat="1" ht="21.75">
      <c r="A16" s="12" t="s">
        <v>127</v>
      </c>
      <c r="B16" s="48"/>
      <c r="C16" s="52">
        <f>SUM(C14:C15)</f>
        <v>0</v>
      </c>
      <c r="D16" s="23"/>
      <c r="E16" s="52">
        <f>SUM(E14:E15)</f>
        <v>0</v>
      </c>
      <c r="F16" s="27"/>
      <c r="G16" s="52">
        <f>SUM(G14:G15)</f>
        <v>0</v>
      </c>
      <c r="H16" s="23"/>
      <c r="I16" s="52">
        <f>SUM(I14:I15)</f>
        <v>300438</v>
      </c>
      <c r="J16" s="23"/>
      <c r="K16" s="52">
        <f>SUM(K14:K15)</f>
        <v>300438</v>
      </c>
    </row>
    <row r="17" spans="1:12" ht="21.75">
      <c r="A17" s="33"/>
      <c r="C17" s="70"/>
      <c r="D17" s="24"/>
      <c r="E17" s="70"/>
      <c r="F17" s="24"/>
      <c r="G17" s="71"/>
      <c r="H17" s="24"/>
      <c r="I17" s="24"/>
      <c r="J17" s="24"/>
      <c r="K17" s="70"/>
    </row>
    <row r="18" spans="1:12" ht="23.25" customHeight="1" thickBot="1">
      <c r="A18" s="12" t="s">
        <v>157</v>
      </c>
      <c r="C18" s="62">
        <f>SUM(C11,C16)</f>
        <v>3435496</v>
      </c>
      <c r="D18" s="23"/>
      <c r="E18" s="62">
        <f>SUM(E11,E16)</f>
        <v>1106803</v>
      </c>
      <c r="F18" s="23"/>
      <c r="G18" s="62">
        <f>SUM(G11,G16)</f>
        <v>383500</v>
      </c>
      <c r="H18" s="23"/>
      <c r="I18" s="62">
        <f>SUM(I11,I16)</f>
        <v>-989659</v>
      </c>
      <c r="J18" s="23"/>
      <c r="K18" s="62">
        <f>SUM(K11,K16)</f>
        <v>3936140</v>
      </c>
    </row>
    <row r="19" spans="1:12" ht="23.25" customHeight="1" thickTop="1">
      <c r="L19" s="144"/>
    </row>
    <row r="20" spans="1:12" ht="23.25" customHeight="1">
      <c r="C20" s="24"/>
      <c r="D20" s="24"/>
      <c r="E20" s="24"/>
      <c r="F20" s="24"/>
      <c r="G20" s="24"/>
      <c r="H20" s="24"/>
      <c r="I20" s="24"/>
      <c r="J20" s="24"/>
      <c r="K20" s="24"/>
    </row>
    <row r="21" spans="1:12" ht="23.25" customHeight="1">
      <c r="C21" s="24"/>
      <c r="D21" s="24"/>
      <c r="E21" s="24"/>
      <c r="F21" s="24"/>
      <c r="G21" s="24"/>
      <c r="H21" s="24"/>
      <c r="I21" s="24"/>
      <c r="J21" s="24"/>
      <c r="K21" s="24"/>
    </row>
    <row r="22" spans="1:12" ht="23.25" customHeight="1">
      <c r="C22" s="139"/>
      <c r="D22" s="139"/>
      <c r="E22" s="139"/>
      <c r="F22" s="139"/>
      <c r="G22" s="139"/>
      <c r="H22" s="139"/>
      <c r="I22" s="139"/>
      <c r="J22" s="139"/>
      <c r="K22" s="139"/>
    </row>
    <row r="23" spans="1:12" ht="23.25" customHeight="1">
      <c r="C23" s="173"/>
      <c r="D23" s="139"/>
      <c r="E23" s="173"/>
      <c r="F23" s="139"/>
      <c r="G23" s="173"/>
      <c r="H23" s="139"/>
      <c r="I23" s="24"/>
      <c r="J23" s="139"/>
      <c r="K23" s="24"/>
    </row>
    <row r="24" spans="1:12" ht="23.25" customHeight="1">
      <c r="C24" s="173"/>
      <c r="D24" s="139"/>
      <c r="E24" s="173"/>
      <c r="F24" s="139"/>
      <c r="G24" s="173"/>
      <c r="H24" s="139"/>
      <c r="I24" s="24"/>
      <c r="J24" s="139"/>
      <c r="K24" s="24"/>
    </row>
    <row r="25" spans="1:12" ht="23.25" customHeight="1">
      <c r="C25" s="24"/>
      <c r="D25" s="24"/>
      <c r="E25" s="24"/>
      <c r="F25" s="24"/>
      <c r="G25" s="24"/>
      <c r="H25" s="24"/>
      <c r="I25" s="24"/>
      <c r="J25" s="24"/>
      <c r="K25" s="24"/>
    </row>
    <row r="26" spans="1:12" ht="23.25" customHeight="1">
      <c r="C26" s="173"/>
      <c r="D26" s="24"/>
      <c r="E26" s="173"/>
      <c r="F26" s="24"/>
      <c r="G26" s="16"/>
      <c r="H26" s="24"/>
      <c r="I26" s="24"/>
      <c r="J26" s="24"/>
      <c r="K26" s="173"/>
    </row>
    <row r="27" spans="1:12" ht="23.25" customHeight="1">
      <c r="C27" s="16"/>
      <c r="D27" s="24"/>
      <c r="E27" s="16"/>
      <c r="F27" s="24"/>
      <c r="G27" s="16"/>
      <c r="H27" s="24"/>
      <c r="I27" s="16"/>
      <c r="J27" s="24"/>
      <c r="K27" s="16"/>
    </row>
    <row r="28" spans="1:12" ht="23.25" customHeight="1">
      <c r="C28" s="68"/>
      <c r="D28" s="68"/>
      <c r="E28" s="68"/>
      <c r="F28" s="68"/>
      <c r="G28" s="68"/>
      <c r="H28" s="68"/>
      <c r="I28" s="68"/>
      <c r="J28" s="68"/>
      <c r="K28" s="68"/>
    </row>
    <row r="29" spans="1:12" ht="23.25" customHeight="1">
      <c r="C29" s="68"/>
      <c r="D29" s="68"/>
      <c r="E29" s="68"/>
      <c r="F29" s="68"/>
      <c r="G29" s="68"/>
      <c r="H29" s="68"/>
      <c r="I29" s="68"/>
      <c r="J29" s="68"/>
      <c r="K29" s="68"/>
    </row>
  </sheetData>
  <mergeCells count="3">
    <mergeCell ref="C4:K4"/>
    <mergeCell ref="G5:I5"/>
    <mergeCell ref="C9:K9"/>
  </mergeCells>
  <pageMargins left="0.8" right="0.8" top="0.48" bottom="0.5" header="0.4" footer="0.5"/>
  <pageSetup paperSize="9" firstPageNumber="12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view="pageBreakPreview" topLeftCell="A15" zoomScaleNormal="100" zoomScaleSheetLayoutView="100" workbookViewId="0">
      <selection activeCell="I23" sqref="I23"/>
    </sheetView>
  </sheetViews>
  <sheetFormatPr defaultColWidth="9.140625" defaultRowHeight="23.25" customHeight="1"/>
  <cols>
    <col min="1" max="1" width="66.42578125" style="10" customWidth="1"/>
    <col min="2" max="2" width="14.140625" style="127" customWidth="1"/>
    <col min="3" max="3" width="15" style="4" customWidth="1"/>
    <col min="4" max="4" width="1.28515625" style="4" customWidth="1"/>
    <col min="5" max="5" width="15.140625" style="4" customWidth="1"/>
    <col min="6" max="6" width="1.140625" style="4" customWidth="1"/>
    <col min="7" max="7" width="15.28515625" style="4" customWidth="1"/>
    <col min="8" max="8" width="1.140625" style="4" customWidth="1"/>
    <col min="9" max="9" width="15.140625" style="4" customWidth="1"/>
    <col min="10" max="10" width="1.140625" style="4" customWidth="1"/>
    <col min="11" max="11" width="15.140625" style="4" customWidth="1"/>
    <col min="12" max="12" width="14.140625" style="4" bestFit="1" customWidth="1"/>
    <col min="13" max="16384" width="9.140625" style="4"/>
  </cols>
  <sheetData>
    <row r="1" spans="1:15" ht="23.25" customHeight="1">
      <c r="A1" s="28" t="s">
        <v>87</v>
      </c>
      <c r="B1" s="130"/>
    </row>
    <row r="2" spans="1:15" ht="23.25" customHeight="1">
      <c r="A2" s="6" t="s">
        <v>49</v>
      </c>
    </row>
    <row r="3" spans="1:15" ht="23.25" customHeight="1">
      <c r="A3" s="6"/>
      <c r="B3" s="245"/>
    </row>
    <row r="4" spans="1:15" ht="21.75" customHeight="1">
      <c r="A4" s="6"/>
      <c r="B4" s="128"/>
      <c r="C4" s="300" t="s">
        <v>23</v>
      </c>
      <c r="D4" s="300"/>
      <c r="E4" s="300"/>
      <c r="F4" s="300"/>
      <c r="G4" s="300"/>
      <c r="H4" s="300"/>
      <c r="I4" s="300"/>
      <c r="J4" s="300"/>
      <c r="K4" s="300"/>
    </row>
    <row r="5" spans="1:15" s="9" customFormat="1" ht="21.75" customHeight="1">
      <c r="A5" s="10"/>
      <c r="B5" s="223"/>
      <c r="D5" s="222"/>
      <c r="G5" s="303" t="s">
        <v>77</v>
      </c>
      <c r="H5" s="304"/>
      <c r="I5" s="304"/>
      <c r="J5" s="25"/>
      <c r="K5" s="25"/>
    </row>
    <row r="6" spans="1:15" s="9" customFormat="1" ht="21" customHeight="1">
      <c r="A6" s="10"/>
      <c r="B6" s="130"/>
      <c r="C6" s="129" t="s">
        <v>15</v>
      </c>
      <c r="D6" s="127"/>
      <c r="E6" s="8"/>
      <c r="F6" s="8"/>
      <c r="G6" s="8"/>
      <c r="H6" s="25"/>
      <c r="I6" s="8"/>
      <c r="J6" s="8"/>
    </row>
    <row r="7" spans="1:15" s="9" customFormat="1" ht="21" customHeight="1">
      <c r="A7" s="11"/>
      <c r="B7" s="130"/>
      <c r="C7" s="129" t="s">
        <v>53</v>
      </c>
      <c r="D7" s="127"/>
      <c r="E7" s="228" t="s">
        <v>37</v>
      </c>
      <c r="F7" s="29"/>
      <c r="G7" s="8" t="s">
        <v>30</v>
      </c>
      <c r="I7" s="8"/>
      <c r="J7" s="8"/>
      <c r="K7" s="25" t="s">
        <v>25</v>
      </c>
    </row>
    <row r="8" spans="1:15" s="9" customFormat="1" ht="21" customHeight="1">
      <c r="A8" s="11"/>
      <c r="B8" s="194" t="s">
        <v>1</v>
      </c>
      <c r="C8" s="129" t="s">
        <v>52</v>
      </c>
      <c r="D8" s="127"/>
      <c r="E8" s="228" t="s">
        <v>47</v>
      </c>
      <c r="F8" s="29"/>
      <c r="G8" s="8" t="s">
        <v>31</v>
      </c>
      <c r="I8" s="208" t="s">
        <v>77</v>
      </c>
      <c r="J8" s="223"/>
      <c r="K8" s="43" t="s">
        <v>46</v>
      </c>
    </row>
    <row r="9" spans="1:15" s="9" customFormat="1" ht="20.25" customHeight="1">
      <c r="A9" s="11"/>
      <c r="B9" s="127"/>
      <c r="C9" s="297" t="s">
        <v>115</v>
      </c>
      <c r="D9" s="297"/>
      <c r="E9" s="297"/>
      <c r="F9" s="297"/>
      <c r="G9" s="297"/>
      <c r="H9" s="297"/>
      <c r="I9" s="297"/>
      <c r="J9" s="297"/>
      <c r="K9" s="297"/>
    </row>
    <row r="10" spans="1:15" s="44" customFormat="1" ht="22.5" customHeight="1">
      <c r="A10" s="12" t="s">
        <v>158</v>
      </c>
      <c r="B10" s="132"/>
      <c r="C10" s="132"/>
      <c r="D10" s="132"/>
      <c r="E10" s="132"/>
      <c r="F10" s="132"/>
      <c r="G10" s="132"/>
      <c r="H10" s="132"/>
      <c r="I10" s="132"/>
      <c r="J10" s="225"/>
      <c r="K10" s="132"/>
    </row>
    <row r="11" spans="1:15" s="44" customFormat="1" ht="22.5" customHeight="1">
      <c r="A11" s="231" t="s">
        <v>128</v>
      </c>
      <c r="B11" s="189"/>
      <c r="C11" s="27">
        <v>3435496</v>
      </c>
      <c r="D11" s="27"/>
      <c r="E11" s="27">
        <v>1106803</v>
      </c>
      <c r="F11" s="27"/>
      <c r="G11" s="27">
        <v>383500</v>
      </c>
      <c r="H11" s="27"/>
      <c r="I11" s="27">
        <v>-1753146</v>
      </c>
      <c r="J11" s="27"/>
      <c r="K11" s="27">
        <f>SUM(C11:J11)</f>
        <v>3172653</v>
      </c>
    </row>
    <row r="12" spans="1:15" s="44" customFormat="1" ht="22.5" customHeight="1">
      <c r="A12" s="219" t="s">
        <v>105</v>
      </c>
      <c r="B12" s="207">
        <v>3</v>
      </c>
      <c r="C12" s="24">
        <v>0</v>
      </c>
      <c r="D12" s="24"/>
      <c r="E12" s="24">
        <v>0</v>
      </c>
      <c r="F12" s="24"/>
      <c r="G12" s="24">
        <v>0</v>
      </c>
      <c r="H12" s="24"/>
      <c r="I12" s="24">
        <f>-24079+3218</f>
        <v>-20861</v>
      </c>
      <c r="J12" s="24"/>
      <c r="K12" s="24">
        <f>SUM(C12:J12)</f>
        <v>-20861</v>
      </c>
    </row>
    <row r="13" spans="1:15" s="44" customFormat="1" ht="22.5" customHeight="1">
      <c r="A13" s="170" t="s">
        <v>100</v>
      </c>
      <c r="B13" s="208"/>
      <c r="C13" s="52">
        <f>SUM(C11:C12)</f>
        <v>3435496</v>
      </c>
      <c r="D13" s="27"/>
      <c r="E13" s="52">
        <f>SUM(E11:E12)</f>
        <v>1106803</v>
      </c>
      <c r="F13" s="27"/>
      <c r="G13" s="52">
        <f>SUM(G11:G12)</f>
        <v>383500</v>
      </c>
      <c r="H13" s="27"/>
      <c r="I13" s="52">
        <f>SUM(I11:I12)</f>
        <v>-1774007</v>
      </c>
      <c r="J13" s="27"/>
      <c r="K13" s="52">
        <f>SUM(K11:K12)</f>
        <v>3151792</v>
      </c>
    </row>
    <row r="14" spans="1:15" s="44" customFormat="1" ht="21.75">
      <c r="A14" s="157"/>
      <c r="B14" s="48"/>
      <c r="C14" s="158"/>
      <c r="D14" s="27"/>
      <c r="E14" s="158"/>
      <c r="F14" s="27"/>
      <c r="G14" s="158"/>
      <c r="H14" s="27"/>
      <c r="I14" s="158"/>
      <c r="J14" s="158"/>
      <c r="K14" s="158"/>
      <c r="L14" s="27"/>
      <c r="M14" s="158"/>
      <c r="O14" s="158"/>
    </row>
    <row r="15" spans="1:15" s="26" customFormat="1" ht="21.75">
      <c r="A15" s="20" t="s">
        <v>106</v>
      </c>
      <c r="B15" s="130"/>
      <c r="C15" s="137"/>
      <c r="D15" s="138"/>
      <c r="E15" s="138"/>
      <c r="F15" s="138"/>
      <c r="G15" s="137"/>
      <c r="H15" s="138"/>
      <c r="I15" s="138"/>
      <c r="J15" s="138"/>
      <c r="K15" s="138"/>
    </row>
    <row r="16" spans="1:15" s="26" customFormat="1" ht="21.75">
      <c r="A16" s="57" t="s">
        <v>85</v>
      </c>
      <c r="B16" s="130"/>
      <c r="C16" s="203">
        <v>0</v>
      </c>
      <c r="D16" s="122"/>
      <c r="E16" s="203">
        <v>0</v>
      </c>
      <c r="F16" s="139"/>
      <c r="G16" s="203">
        <v>0</v>
      </c>
      <c r="H16" s="122"/>
      <c r="I16" s="24">
        <f>'PL8-9'!G58</f>
        <v>-1061159</v>
      </c>
      <c r="J16" s="24"/>
      <c r="K16" s="24">
        <f>SUM(C16:J16)</f>
        <v>-1061159</v>
      </c>
      <c r="L16" s="27"/>
    </row>
    <row r="17" spans="1:12" s="22" customFormat="1" ht="21.75">
      <c r="A17" s="12" t="s">
        <v>107</v>
      </c>
      <c r="B17" s="48"/>
      <c r="C17" s="161">
        <f>SUM(C16:C16)</f>
        <v>0</v>
      </c>
      <c r="D17" s="23"/>
      <c r="E17" s="161">
        <f>SUM(E16:E16)</f>
        <v>0</v>
      </c>
      <c r="F17" s="27"/>
      <c r="G17" s="161">
        <f>SUM(G16:G16)</f>
        <v>0</v>
      </c>
      <c r="H17" s="23"/>
      <c r="I17" s="66">
        <f>SUM(I16:I16)</f>
        <v>-1061159</v>
      </c>
      <c r="J17" s="158"/>
      <c r="K17" s="66">
        <f>SUM(K16:K16)</f>
        <v>-1061159</v>
      </c>
    </row>
    <row r="18" spans="1:12" ht="21.75">
      <c r="A18" s="33"/>
      <c r="C18" s="70"/>
      <c r="D18" s="24"/>
      <c r="E18" s="70"/>
      <c r="F18" s="24"/>
      <c r="G18" s="71"/>
      <c r="H18" s="24"/>
      <c r="I18" s="24"/>
      <c r="J18" s="24"/>
      <c r="K18" s="70"/>
    </row>
    <row r="19" spans="1:12" ht="22.5" thickBot="1">
      <c r="A19" s="12" t="s">
        <v>159</v>
      </c>
      <c r="C19" s="62">
        <f>C13+C17</f>
        <v>3435496</v>
      </c>
      <c r="D19" s="23"/>
      <c r="E19" s="62">
        <f>E13+E17</f>
        <v>1106803</v>
      </c>
      <c r="F19" s="23"/>
      <c r="G19" s="62">
        <f>G13+G17</f>
        <v>383500</v>
      </c>
      <c r="H19" s="23"/>
      <c r="I19" s="62">
        <f>I13+I17</f>
        <v>-2835166</v>
      </c>
      <c r="J19" s="31"/>
      <c r="K19" s="62">
        <f>K13+K17</f>
        <v>2090633</v>
      </c>
      <c r="L19" s="144"/>
    </row>
    <row r="20" spans="1:12" ht="23.25" customHeight="1" thickTop="1">
      <c r="C20" s="144"/>
      <c r="E20" s="144"/>
      <c r="G20" s="144"/>
      <c r="I20" s="144"/>
      <c r="J20" s="144"/>
      <c r="K20" s="144"/>
    </row>
    <row r="22" spans="1:12" ht="23.25" customHeight="1">
      <c r="C22" s="27"/>
      <c r="D22" s="27"/>
      <c r="E22" s="27"/>
      <c r="F22" s="27"/>
      <c r="G22" s="27"/>
      <c r="H22" s="27"/>
      <c r="I22" s="27"/>
      <c r="J22" s="27"/>
      <c r="K22" s="27"/>
      <c r="L22" s="17"/>
    </row>
    <row r="23" spans="1:12" ht="23.25" customHeight="1">
      <c r="C23" s="203"/>
      <c r="D23" s="122"/>
      <c r="E23" s="203"/>
      <c r="F23" s="139"/>
      <c r="G23" s="203"/>
      <c r="H23" s="195"/>
      <c r="I23" s="173"/>
      <c r="J23" s="173"/>
      <c r="K23" s="173"/>
      <c r="L23" s="17"/>
    </row>
    <row r="24" spans="1:12" ht="23.25" customHeight="1">
      <c r="C24" s="27"/>
      <c r="D24" s="27"/>
      <c r="E24" s="27"/>
      <c r="F24" s="27"/>
      <c r="G24" s="27"/>
      <c r="H24" s="27"/>
      <c r="I24" s="27"/>
      <c r="J24" s="27"/>
      <c r="K24" s="27"/>
      <c r="L24" s="17"/>
    </row>
    <row r="25" spans="1:12" ht="23.25" customHeight="1">
      <c r="C25" s="158"/>
      <c r="D25" s="27"/>
      <c r="E25" s="158"/>
      <c r="F25" s="27"/>
      <c r="G25" s="158"/>
      <c r="H25" s="27"/>
      <c r="I25" s="158"/>
      <c r="J25" s="158"/>
      <c r="K25" s="158"/>
      <c r="L25" s="17"/>
    </row>
    <row r="26" spans="1:12" ht="23.25" customHeight="1">
      <c r="C26" s="137"/>
      <c r="D26" s="137"/>
      <c r="E26" s="137"/>
      <c r="F26" s="137"/>
      <c r="G26" s="137"/>
      <c r="H26" s="137"/>
      <c r="I26" s="137"/>
      <c r="J26" s="137"/>
      <c r="K26" s="137"/>
      <c r="L26" s="17"/>
    </row>
    <row r="27" spans="1:12" ht="23.25" customHeight="1">
      <c r="C27" s="203"/>
      <c r="D27" s="122"/>
      <c r="E27" s="203"/>
      <c r="F27" s="139"/>
      <c r="G27" s="203"/>
      <c r="H27" s="122"/>
      <c r="I27" s="24"/>
      <c r="J27" s="24"/>
      <c r="K27" s="24"/>
      <c r="L27" s="17"/>
    </row>
    <row r="28" spans="1:12" ht="23.25" customHeight="1">
      <c r="C28" s="201"/>
      <c r="D28" s="27"/>
      <c r="E28" s="201"/>
      <c r="F28" s="27"/>
      <c r="G28" s="201"/>
      <c r="H28" s="27"/>
      <c r="I28" s="27"/>
      <c r="J28" s="27"/>
      <c r="K28" s="27"/>
      <c r="L28" s="17"/>
    </row>
    <row r="29" spans="1:12" ht="23.25" customHeight="1">
      <c r="C29" s="124"/>
      <c r="D29" s="24"/>
      <c r="E29" s="124"/>
      <c r="F29" s="24"/>
      <c r="G29" s="206"/>
      <c r="H29" s="24"/>
      <c r="I29" s="24"/>
      <c r="J29" s="24"/>
      <c r="K29" s="124"/>
      <c r="L29" s="17"/>
    </row>
    <row r="30" spans="1:12" ht="23.25" customHeight="1">
      <c r="C30" s="31"/>
      <c r="D30" s="27"/>
      <c r="E30" s="31"/>
      <c r="F30" s="27"/>
      <c r="G30" s="31"/>
      <c r="H30" s="27"/>
      <c r="I30" s="27"/>
      <c r="J30" s="27"/>
      <c r="K30" s="27"/>
      <c r="L30" s="17"/>
    </row>
    <row r="31" spans="1:12" ht="23.25" customHeight="1">
      <c r="C31" s="17"/>
      <c r="D31" s="17"/>
      <c r="E31" s="17"/>
      <c r="F31" s="17"/>
      <c r="G31" s="17"/>
      <c r="H31" s="17"/>
      <c r="I31" s="17"/>
      <c r="J31" s="17"/>
      <c r="K31" s="17"/>
      <c r="L31" s="17"/>
    </row>
    <row r="32" spans="1:12" ht="23.25" customHeight="1">
      <c r="C32" s="202"/>
      <c r="D32" s="17"/>
      <c r="E32" s="202"/>
      <c r="F32" s="17"/>
      <c r="G32" s="202"/>
      <c r="H32" s="17"/>
      <c r="I32" s="202"/>
      <c r="J32" s="202"/>
      <c r="K32" s="202"/>
      <c r="L32" s="17"/>
    </row>
    <row r="33" spans="3:12" ht="23.25" customHeight="1">
      <c r="C33" s="17"/>
      <c r="D33" s="17"/>
      <c r="E33" s="17"/>
      <c r="F33" s="17"/>
      <c r="G33" s="17"/>
      <c r="H33" s="17"/>
      <c r="I33" s="17"/>
      <c r="J33" s="17"/>
      <c r="K33" s="17"/>
      <c r="L33" s="17"/>
    </row>
    <row r="34" spans="3:12" ht="23.25" customHeight="1"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spans="3:12" ht="23.25" customHeight="1"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3:12" ht="23.25" customHeight="1">
      <c r="C36" s="17"/>
      <c r="D36" s="17"/>
      <c r="E36" s="17"/>
      <c r="F36" s="17"/>
      <c r="G36" s="17"/>
      <c r="H36" s="17"/>
      <c r="I36" s="17"/>
      <c r="J36" s="17"/>
      <c r="K36" s="17"/>
      <c r="L36" s="17"/>
    </row>
  </sheetData>
  <mergeCells count="3">
    <mergeCell ref="C4:K4"/>
    <mergeCell ref="G5:I5"/>
    <mergeCell ref="C9:K9"/>
  </mergeCells>
  <pageMargins left="0.8" right="0.8" top="0.48" bottom="0.5" header="0.4" footer="0.5"/>
  <pageSetup paperSize="9" scale="90" firstPageNumber="13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view="pageBreakPreview" topLeftCell="A70" zoomScaleNormal="100" zoomScaleSheetLayoutView="100" workbookViewId="0">
      <selection activeCell="A76" sqref="A76"/>
    </sheetView>
  </sheetViews>
  <sheetFormatPr defaultColWidth="35" defaultRowHeight="24" customHeight="1"/>
  <cols>
    <col min="1" max="1" width="50.42578125" style="44" customWidth="1"/>
    <col min="2" max="2" width="14.7109375" style="181" customWidth="1"/>
    <col min="3" max="3" width="1.42578125" style="44" customWidth="1"/>
    <col min="4" max="4" width="14.7109375" style="181" customWidth="1"/>
    <col min="5" max="5" width="1.42578125" style="44" customWidth="1"/>
    <col min="6" max="6" width="14.7109375" style="44" customWidth="1"/>
    <col min="7" max="7" width="1.42578125" style="44" customWidth="1"/>
    <col min="8" max="8" width="14.7109375" style="44" customWidth="1"/>
    <col min="9" max="9" width="14.85546875" style="9" customWidth="1"/>
    <col min="10" max="10" width="14.7109375" style="9" customWidth="1"/>
    <col min="11" max="16384" width="35" style="9"/>
  </cols>
  <sheetData>
    <row r="1" spans="1:10" s="4" customFormat="1" ht="24" customHeight="1">
      <c r="A1" s="28" t="s">
        <v>87</v>
      </c>
      <c r="B1" s="181"/>
      <c r="C1" s="44"/>
      <c r="D1" s="181"/>
      <c r="E1" s="44"/>
      <c r="F1" s="44"/>
      <c r="G1" s="44"/>
      <c r="H1" s="44"/>
    </row>
    <row r="2" spans="1:10" s="4" customFormat="1" ht="24" customHeight="1">
      <c r="A2" s="28" t="s">
        <v>50</v>
      </c>
      <c r="B2" s="181"/>
      <c r="C2" s="44"/>
      <c r="D2" s="181"/>
      <c r="E2" s="44"/>
      <c r="F2" s="44"/>
      <c r="G2" s="44"/>
      <c r="H2" s="44"/>
    </row>
    <row r="3" spans="1:10" ht="21" customHeight="1">
      <c r="B3" s="300" t="s">
        <v>24</v>
      </c>
      <c r="C3" s="300"/>
      <c r="D3" s="300"/>
      <c r="E3" s="179"/>
      <c r="F3" s="300" t="s">
        <v>23</v>
      </c>
      <c r="G3" s="300"/>
      <c r="H3" s="300"/>
    </row>
    <row r="4" spans="1:10" ht="21" customHeight="1">
      <c r="B4" s="302" t="s">
        <v>155</v>
      </c>
      <c r="C4" s="302"/>
      <c r="D4" s="302"/>
      <c r="E4" s="180"/>
      <c r="F4" s="302" t="s">
        <v>155</v>
      </c>
      <c r="G4" s="302"/>
      <c r="H4" s="302"/>
    </row>
    <row r="5" spans="1:10" ht="21" customHeight="1">
      <c r="B5" s="302" t="s">
        <v>154</v>
      </c>
      <c r="C5" s="302"/>
      <c r="D5" s="302"/>
      <c r="E5" s="180"/>
      <c r="F5" s="302" t="s">
        <v>154</v>
      </c>
      <c r="G5" s="302"/>
      <c r="H5" s="302"/>
    </row>
    <row r="6" spans="1:10" ht="21" customHeight="1">
      <c r="B6" s="180">
        <v>2563</v>
      </c>
      <c r="C6" s="180"/>
      <c r="D6" s="180">
        <v>2562</v>
      </c>
      <c r="E6" s="180"/>
      <c r="F6" s="180">
        <v>2563</v>
      </c>
      <c r="G6" s="180"/>
      <c r="H6" s="180">
        <v>2562</v>
      </c>
    </row>
    <row r="7" spans="1:10" ht="21" customHeight="1">
      <c r="B7" s="299" t="s">
        <v>115</v>
      </c>
      <c r="C7" s="299"/>
      <c r="D7" s="299"/>
      <c r="E7" s="299"/>
      <c r="F7" s="299"/>
      <c r="G7" s="299"/>
      <c r="H7" s="299"/>
    </row>
    <row r="8" spans="1:10" ht="21" customHeight="1">
      <c r="A8" s="13" t="s">
        <v>17</v>
      </c>
      <c r="B8" s="182"/>
      <c r="C8" s="82"/>
      <c r="D8" s="182"/>
      <c r="E8" s="82"/>
      <c r="F8" s="82"/>
      <c r="G8" s="82"/>
      <c r="H8" s="82"/>
    </row>
    <row r="9" spans="1:10" ht="21" customHeight="1">
      <c r="A9" s="44" t="s">
        <v>165</v>
      </c>
      <c r="B9" s="63">
        <f>'PL8-9'!C36</f>
        <v>-1061704</v>
      </c>
      <c r="C9" s="65"/>
      <c r="D9" s="63">
        <f>'PL8-9'!E36</f>
        <v>254751</v>
      </c>
      <c r="E9" s="65"/>
      <c r="F9" s="63">
        <f>'PL8-9'!G36</f>
        <v>-1061159</v>
      </c>
      <c r="G9" s="65"/>
      <c r="H9" s="63">
        <f>'PL8-9'!I36</f>
        <v>232549</v>
      </c>
      <c r="J9" s="255"/>
    </row>
    <row r="10" spans="1:10" ht="21" customHeight="1">
      <c r="A10" s="7" t="s">
        <v>194</v>
      </c>
      <c r="B10" s="63"/>
      <c r="C10" s="65"/>
      <c r="D10" s="63"/>
      <c r="E10" s="65"/>
      <c r="F10" s="65"/>
      <c r="G10" s="65"/>
      <c r="H10" s="65"/>
    </row>
    <row r="11" spans="1:10" ht="21" customHeight="1">
      <c r="A11" s="234" t="s">
        <v>168</v>
      </c>
      <c r="B11" s="235">
        <v>0</v>
      </c>
      <c r="C11" s="236"/>
      <c r="D11" s="235">
        <v>41403</v>
      </c>
      <c r="E11" s="236"/>
      <c r="F11" s="236">
        <v>0</v>
      </c>
      <c r="G11" s="236"/>
      <c r="H11" s="235">
        <v>41403</v>
      </c>
    </row>
    <row r="12" spans="1:10" ht="21" customHeight="1">
      <c r="A12" s="234" t="s">
        <v>29</v>
      </c>
      <c r="B12" s="235">
        <v>5617</v>
      </c>
      <c r="C12" s="236"/>
      <c r="D12" s="235">
        <v>11335</v>
      </c>
      <c r="E12" s="236"/>
      <c r="F12" s="236">
        <v>5613</v>
      </c>
      <c r="G12" s="236"/>
      <c r="H12" s="236">
        <v>11325</v>
      </c>
    </row>
    <row r="13" spans="1:10" ht="21" customHeight="1">
      <c r="A13" s="234" t="s">
        <v>38</v>
      </c>
      <c r="B13" s="235">
        <v>137918</v>
      </c>
      <c r="C13" s="236"/>
      <c r="D13" s="235">
        <v>168059</v>
      </c>
      <c r="E13" s="236"/>
      <c r="F13" s="236">
        <v>137522</v>
      </c>
      <c r="G13" s="236"/>
      <c r="H13" s="236">
        <v>167589</v>
      </c>
    </row>
    <row r="14" spans="1:10" ht="21" customHeight="1">
      <c r="A14" s="234" t="s">
        <v>152</v>
      </c>
      <c r="B14" s="235">
        <v>73174</v>
      </c>
      <c r="C14" s="236"/>
      <c r="D14" s="235">
        <v>115055</v>
      </c>
      <c r="E14" s="236"/>
      <c r="F14" s="236">
        <v>73174</v>
      </c>
      <c r="G14" s="236"/>
      <c r="H14" s="236">
        <v>115051</v>
      </c>
    </row>
    <row r="15" spans="1:10" ht="21" customHeight="1">
      <c r="A15" s="234" t="s">
        <v>147</v>
      </c>
      <c r="B15" s="235">
        <v>789366</v>
      </c>
      <c r="C15" s="236"/>
      <c r="D15" s="235">
        <v>0</v>
      </c>
      <c r="E15" s="236"/>
      <c r="F15" s="237">
        <v>789537</v>
      </c>
      <c r="G15" s="236"/>
      <c r="H15" s="237">
        <v>14650</v>
      </c>
      <c r="J15" s="255"/>
    </row>
    <row r="16" spans="1:10" ht="21" customHeight="1">
      <c r="A16" s="234" t="s">
        <v>151</v>
      </c>
      <c r="B16" s="235">
        <v>15122</v>
      </c>
      <c r="C16" s="236"/>
      <c r="D16" s="235">
        <v>29930</v>
      </c>
      <c r="E16" s="236"/>
      <c r="F16" s="236">
        <v>15122</v>
      </c>
      <c r="G16" s="236"/>
      <c r="H16" s="236">
        <v>29842</v>
      </c>
    </row>
    <row r="17" spans="1:8" ht="21" customHeight="1">
      <c r="A17" s="234" t="s">
        <v>201</v>
      </c>
      <c r="B17" s="235">
        <v>-7495</v>
      </c>
      <c r="C17" s="236"/>
      <c r="D17" s="235">
        <v>0</v>
      </c>
      <c r="E17" s="236"/>
      <c r="F17" s="236">
        <v>-7495</v>
      </c>
      <c r="G17" s="236"/>
      <c r="H17" s="236">
        <v>0</v>
      </c>
    </row>
    <row r="18" spans="1:8" ht="21" customHeight="1">
      <c r="A18" s="282" t="s">
        <v>189</v>
      </c>
    </row>
    <row r="19" spans="1:8" ht="21" customHeight="1">
      <c r="A19" s="32" t="s">
        <v>190</v>
      </c>
      <c r="B19" s="63">
        <v>0</v>
      </c>
      <c r="C19" s="140"/>
      <c r="D19" s="63">
        <v>-416267</v>
      </c>
      <c r="E19" s="140"/>
      <c r="F19" s="140">
        <v>0</v>
      </c>
      <c r="G19" s="140"/>
      <c r="H19" s="140">
        <v>-416267</v>
      </c>
    </row>
    <row r="20" spans="1:8" ht="21" customHeight="1">
      <c r="A20" s="282" t="s">
        <v>197</v>
      </c>
    </row>
    <row r="21" spans="1:8" ht="21" customHeight="1">
      <c r="A21" s="282" t="s">
        <v>198</v>
      </c>
      <c r="B21" s="63">
        <v>0</v>
      </c>
      <c r="C21" s="140"/>
      <c r="D21" s="63">
        <v>-12408</v>
      </c>
      <c r="E21" s="140"/>
      <c r="F21" s="140">
        <v>0</v>
      </c>
      <c r="G21" s="140"/>
      <c r="H21" s="140">
        <v>-12408</v>
      </c>
    </row>
    <row r="22" spans="1:8" ht="21" customHeight="1">
      <c r="A22" s="234" t="s">
        <v>148</v>
      </c>
      <c r="B22" s="235">
        <v>254</v>
      </c>
      <c r="C22" s="236"/>
      <c r="D22" s="235">
        <v>-806</v>
      </c>
      <c r="E22" s="236"/>
      <c r="F22" s="236">
        <v>257</v>
      </c>
      <c r="G22" s="236"/>
      <c r="H22" s="236">
        <v>-813</v>
      </c>
    </row>
    <row r="23" spans="1:8" ht="21" customHeight="1">
      <c r="A23" s="234" t="s">
        <v>202</v>
      </c>
      <c r="B23" s="235">
        <v>2743</v>
      </c>
      <c r="C23" s="236"/>
      <c r="D23" s="237">
        <v>0</v>
      </c>
      <c r="E23" s="236"/>
      <c r="F23" s="237">
        <v>2743</v>
      </c>
      <c r="G23" s="236"/>
      <c r="H23" s="237">
        <v>0</v>
      </c>
    </row>
    <row r="24" spans="1:8" ht="21" customHeight="1">
      <c r="A24" s="234" t="s">
        <v>109</v>
      </c>
      <c r="B24" s="235">
        <v>0</v>
      </c>
      <c r="C24" s="236"/>
      <c r="D24" s="235">
        <f>-22151+2505</f>
        <v>-19646</v>
      </c>
      <c r="E24" s="236"/>
      <c r="F24" s="237">
        <v>0</v>
      </c>
      <c r="G24" s="236"/>
      <c r="H24" s="237">
        <f>-13298+2505</f>
        <v>-10793</v>
      </c>
    </row>
    <row r="25" spans="1:8" ht="21" customHeight="1">
      <c r="A25" s="234" t="s">
        <v>129</v>
      </c>
      <c r="B25" s="235">
        <v>-5090</v>
      </c>
      <c r="C25" s="236"/>
      <c r="D25" s="235">
        <v>0</v>
      </c>
      <c r="E25" s="236"/>
      <c r="F25" s="236">
        <v>-5090</v>
      </c>
      <c r="G25" s="236"/>
      <c r="H25" s="235">
        <v>0</v>
      </c>
    </row>
    <row r="26" spans="1:8" ht="21" customHeight="1">
      <c r="A26" s="234" t="s">
        <v>101</v>
      </c>
      <c r="B26" s="235">
        <v>-62</v>
      </c>
      <c r="C26" s="236"/>
      <c r="D26" s="235">
        <v>-30</v>
      </c>
      <c r="E26" s="236"/>
      <c r="F26" s="236">
        <v>-62</v>
      </c>
      <c r="G26" s="236"/>
      <c r="H26" s="236">
        <v>-30</v>
      </c>
    </row>
    <row r="27" spans="1:8" ht="21" customHeight="1">
      <c r="A27" s="234" t="s">
        <v>59</v>
      </c>
      <c r="B27" s="238">
        <v>-3408</v>
      </c>
      <c r="C27" s="236"/>
      <c r="D27" s="238">
        <v>-6334</v>
      </c>
      <c r="E27" s="236"/>
      <c r="F27" s="239">
        <v>-3582</v>
      </c>
      <c r="G27" s="236"/>
      <c r="H27" s="239">
        <v>-6456</v>
      </c>
    </row>
    <row r="28" spans="1:8" ht="21" customHeight="1">
      <c r="B28" s="63">
        <f>SUM(B9:B27)</f>
        <v>-53565</v>
      </c>
      <c r="C28" s="39"/>
      <c r="D28" s="63">
        <f>SUM(D9:D27)</f>
        <v>165042</v>
      </c>
      <c r="E28" s="39"/>
      <c r="F28" s="63">
        <f>SUM(F9:F27)</f>
        <v>-53420</v>
      </c>
      <c r="G28" s="39"/>
      <c r="H28" s="63">
        <f>SUM(H9:H27)</f>
        <v>165642</v>
      </c>
    </row>
    <row r="29" spans="1:8" ht="21" customHeight="1">
      <c r="A29" s="21" t="s">
        <v>18</v>
      </c>
      <c r="B29" s="63"/>
      <c r="C29" s="65"/>
      <c r="D29" s="63"/>
      <c r="E29" s="65"/>
      <c r="F29" s="65"/>
      <c r="G29" s="65"/>
      <c r="H29" s="65"/>
    </row>
    <row r="30" spans="1:8" ht="21" customHeight="1">
      <c r="A30" s="234" t="s">
        <v>133</v>
      </c>
      <c r="B30" s="240">
        <v>38284</v>
      </c>
      <c r="C30" s="241"/>
      <c r="D30" s="240">
        <v>236109</v>
      </c>
      <c r="E30" s="241"/>
      <c r="F30" s="240">
        <v>37102</v>
      </c>
      <c r="G30" s="241"/>
      <c r="H30" s="240">
        <v>235999</v>
      </c>
    </row>
    <row r="31" spans="1:8" ht="21" customHeight="1">
      <c r="A31" s="242" t="s">
        <v>132</v>
      </c>
      <c r="B31" s="240">
        <v>55107</v>
      </c>
      <c r="C31" s="241"/>
      <c r="D31" s="240">
        <v>-22724</v>
      </c>
      <c r="E31" s="241"/>
      <c r="F31" s="240">
        <v>55139</v>
      </c>
      <c r="G31" s="241"/>
      <c r="H31" s="240">
        <v>-22490</v>
      </c>
    </row>
    <row r="32" spans="1:8" ht="21" customHeight="1">
      <c r="A32" s="242" t="s">
        <v>4</v>
      </c>
      <c r="B32" s="240">
        <v>0</v>
      </c>
      <c r="C32" s="241"/>
      <c r="D32" s="240">
        <v>1714</v>
      </c>
      <c r="E32" s="241"/>
      <c r="F32" s="240">
        <v>0</v>
      </c>
      <c r="G32" s="241"/>
      <c r="H32" s="240">
        <v>11</v>
      </c>
    </row>
    <row r="33" spans="1:8" ht="21" customHeight="1">
      <c r="A33" s="242" t="s">
        <v>5</v>
      </c>
      <c r="B33" s="240">
        <v>2631</v>
      </c>
      <c r="C33" s="242"/>
      <c r="D33" s="240">
        <v>28663</v>
      </c>
      <c r="E33" s="242"/>
      <c r="F33" s="240">
        <v>2640</v>
      </c>
      <c r="G33" s="242"/>
      <c r="H33" s="240">
        <v>28283</v>
      </c>
    </row>
    <row r="34" spans="1:8" ht="21" customHeight="1">
      <c r="A34" s="242" t="s">
        <v>9</v>
      </c>
      <c r="B34" s="240">
        <v>-717</v>
      </c>
      <c r="C34" s="242"/>
      <c r="D34" s="240">
        <v>-46843</v>
      </c>
      <c r="E34" s="242"/>
      <c r="F34" s="240">
        <v>-736</v>
      </c>
      <c r="G34" s="242"/>
      <c r="H34" s="240">
        <v>-46590</v>
      </c>
    </row>
    <row r="35" spans="1:8" ht="21" customHeight="1">
      <c r="A35" s="242" t="s">
        <v>130</v>
      </c>
      <c r="B35" s="240">
        <v>-36155</v>
      </c>
      <c r="C35" s="241"/>
      <c r="D35" s="240">
        <v>-8198</v>
      </c>
      <c r="E35" s="241"/>
      <c r="F35" s="240">
        <v>-35789</v>
      </c>
      <c r="G35" s="241"/>
      <c r="H35" s="240">
        <v>-7714</v>
      </c>
    </row>
    <row r="36" spans="1:8" ht="21" customHeight="1">
      <c r="A36" s="242" t="s">
        <v>90</v>
      </c>
      <c r="B36" s="240">
        <v>-2561</v>
      </c>
      <c r="C36" s="241"/>
      <c r="D36" s="240">
        <v>7530</v>
      </c>
      <c r="E36" s="241"/>
      <c r="F36" s="240">
        <v>-2374</v>
      </c>
      <c r="G36" s="241"/>
      <c r="H36" s="240">
        <v>7530</v>
      </c>
    </row>
    <row r="37" spans="1:8" ht="21" customHeight="1">
      <c r="A37" s="242" t="s">
        <v>32</v>
      </c>
      <c r="B37" s="240">
        <v>-99586</v>
      </c>
      <c r="C37" s="241"/>
      <c r="D37" s="240">
        <v>1505</v>
      </c>
      <c r="E37" s="241"/>
      <c r="F37" s="240">
        <v>-99206</v>
      </c>
      <c r="G37" s="241"/>
      <c r="H37" s="240">
        <v>2450</v>
      </c>
    </row>
    <row r="38" spans="1:8" ht="21" customHeight="1">
      <c r="A38" t="s">
        <v>13</v>
      </c>
      <c r="B38" s="240">
        <v>-3438</v>
      </c>
      <c r="C38"/>
      <c r="D38" s="236">
        <v>-3568</v>
      </c>
      <c r="E38" s="236"/>
      <c r="F38" s="236">
        <v>-3342</v>
      </c>
      <c r="G38" s="236"/>
      <c r="H38" s="236">
        <v>-3590</v>
      </c>
    </row>
    <row r="39" spans="1:8" ht="21" customHeight="1">
      <c r="A39" t="s">
        <v>93</v>
      </c>
      <c r="B39" s="240">
        <v>-16433</v>
      </c>
      <c r="C39"/>
      <c r="D39" s="236">
        <v>-91789</v>
      </c>
      <c r="E39" s="236"/>
      <c r="F39" s="236">
        <v>-16433</v>
      </c>
      <c r="G39" s="236"/>
      <c r="H39" s="236">
        <v>-91789</v>
      </c>
    </row>
    <row r="40" spans="1:8" ht="21" customHeight="1">
      <c r="A40" s="9" t="s">
        <v>169</v>
      </c>
      <c r="B40" s="240">
        <v>-1060</v>
      </c>
      <c r="C40"/>
      <c r="D40" s="236">
        <v>0</v>
      </c>
      <c r="E40" s="236"/>
      <c r="F40" s="236">
        <v>-1060</v>
      </c>
      <c r="G40" s="236"/>
      <c r="H40" s="236">
        <v>0</v>
      </c>
    </row>
    <row r="41" spans="1:8" s="4" customFormat="1" ht="24" customHeight="1">
      <c r="A41" s="28" t="s">
        <v>87</v>
      </c>
      <c r="B41" s="181"/>
      <c r="C41" s="44"/>
      <c r="D41" s="181"/>
      <c r="E41" s="44"/>
      <c r="F41" s="44"/>
      <c r="G41" s="44"/>
      <c r="H41" s="44"/>
    </row>
    <row r="42" spans="1:8" s="4" customFormat="1" ht="24" customHeight="1">
      <c r="A42" s="28" t="s">
        <v>50</v>
      </c>
      <c r="B42" s="181"/>
      <c r="C42" s="44"/>
      <c r="D42" s="181"/>
      <c r="E42" s="44"/>
      <c r="F42" s="44"/>
      <c r="G42" s="44"/>
      <c r="H42" s="44"/>
    </row>
    <row r="43" spans="1:8" ht="24" customHeight="1">
      <c r="B43" s="300" t="s">
        <v>104</v>
      </c>
      <c r="C43" s="300"/>
      <c r="D43" s="300"/>
      <c r="E43" s="263"/>
      <c r="F43" s="300" t="s">
        <v>23</v>
      </c>
      <c r="G43" s="300"/>
      <c r="H43" s="300"/>
    </row>
    <row r="44" spans="1:8" ht="21.75" customHeight="1">
      <c r="B44" s="302" t="s">
        <v>155</v>
      </c>
      <c r="C44" s="302"/>
      <c r="D44" s="302"/>
      <c r="E44" s="264"/>
      <c r="F44" s="302" t="s">
        <v>155</v>
      </c>
      <c r="G44" s="302"/>
      <c r="H44" s="302"/>
    </row>
    <row r="45" spans="1:8" ht="21.75" customHeight="1">
      <c r="B45" s="302" t="s">
        <v>154</v>
      </c>
      <c r="C45" s="302"/>
      <c r="D45" s="302"/>
      <c r="E45" s="264"/>
      <c r="F45" s="302" t="s">
        <v>154</v>
      </c>
      <c r="G45" s="302"/>
      <c r="H45" s="302"/>
    </row>
    <row r="46" spans="1:8" ht="21.75" customHeight="1">
      <c r="B46" s="264">
        <v>2563</v>
      </c>
      <c r="C46" s="264"/>
      <c r="D46" s="264">
        <v>2562</v>
      </c>
      <c r="E46" s="264"/>
      <c r="F46" s="264">
        <v>2563</v>
      </c>
      <c r="G46" s="264"/>
      <c r="H46" s="264">
        <v>2562</v>
      </c>
    </row>
    <row r="47" spans="1:8" ht="24" customHeight="1">
      <c r="B47" s="299" t="s">
        <v>115</v>
      </c>
      <c r="C47" s="299"/>
      <c r="D47" s="299"/>
      <c r="E47" s="299"/>
      <c r="F47" s="299"/>
      <c r="G47" s="299"/>
      <c r="H47" s="299"/>
    </row>
    <row r="48" spans="1:8" ht="24" customHeight="1">
      <c r="A48" s="13" t="s">
        <v>173</v>
      </c>
      <c r="B48" s="262"/>
      <c r="C48" s="262"/>
      <c r="D48" s="262"/>
      <c r="E48" s="262"/>
      <c r="F48" s="262"/>
      <c r="G48" s="262"/>
      <c r="H48" s="262"/>
    </row>
    <row r="49" spans="1:8" ht="21" customHeight="1">
      <c r="A49" s="227" t="s">
        <v>51</v>
      </c>
      <c r="B49" s="238">
        <v>1041</v>
      </c>
      <c r="C49" s="236"/>
      <c r="D49" s="238">
        <v>-2003</v>
      </c>
      <c r="E49" s="236"/>
      <c r="F49" s="238">
        <v>1041</v>
      </c>
      <c r="G49" s="236"/>
      <c r="H49" s="238">
        <v>-2003</v>
      </c>
    </row>
    <row r="50" spans="1:8" ht="21" customHeight="1">
      <c r="A50" s="81" t="s">
        <v>175</v>
      </c>
      <c r="B50" s="125">
        <f>SUM(B28:B40,B49)</f>
        <v>-116452</v>
      </c>
      <c r="C50" s="123"/>
      <c r="D50" s="125">
        <f>SUM(D28:D40,D49)</f>
        <v>265438</v>
      </c>
      <c r="E50" s="123"/>
      <c r="F50" s="125">
        <f>SUM(F28:F40,F49)</f>
        <v>-116438</v>
      </c>
      <c r="G50" s="123"/>
      <c r="H50" s="125">
        <f>SUM(H28:H40,H49)</f>
        <v>265739</v>
      </c>
    </row>
    <row r="51" spans="1:8" ht="21" customHeight="1">
      <c r="A51" s="57" t="s">
        <v>81</v>
      </c>
      <c r="B51" s="183">
        <v>-12012</v>
      </c>
      <c r="C51" s="65"/>
      <c r="D51" s="183">
        <v>-28056</v>
      </c>
      <c r="E51" s="65"/>
      <c r="F51" s="184">
        <v>-14435</v>
      </c>
      <c r="G51" s="65"/>
      <c r="H51" s="184">
        <v>-28000</v>
      </c>
    </row>
    <row r="52" spans="1:8" ht="21" customHeight="1">
      <c r="A52" s="12" t="s">
        <v>174</v>
      </c>
      <c r="B52" s="98">
        <f>SUM(B50:B51)</f>
        <v>-128464</v>
      </c>
      <c r="C52" s="35"/>
      <c r="D52" s="98">
        <f>SUM(D50:D51)</f>
        <v>237382</v>
      </c>
      <c r="E52" s="35"/>
      <c r="F52" s="98">
        <f>SUM(F50:F51)</f>
        <v>-130873</v>
      </c>
      <c r="G52" s="35"/>
      <c r="H52" s="98">
        <f>SUM(H50:H51)</f>
        <v>237739</v>
      </c>
    </row>
    <row r="53" spans="1:8" ht="21" customHeight="1">
      <c r="A53" s="12"/>
      <c r="B53" s="31"/>
      <c r="C53" s="35"/>
      <c r="D53" s="31"/>
      <c r="E53" s="35"/>
      <c r="F53" s="31"/>
      <c r="G53" s="35"/>
      <c r="H53" s="31"/>
    </row>
    <row r="54" spans="1:8" ht="24" customHeight="1">
      <c r="A54" s="13" t="s">
        <v>19</v>
      </c>
      <c r="B54" s="182"/>
      <c r="C54" s="82"/>
      <c r="D54" s="182"/>
      <c r="E54" s="82"/>
      <c r="F54" s="82"/>
      <c r="G54" s="82"/>
      <c r="H54" s="82"/>
    </row>
    <row r="55" spans="1:8" ht="24" customHeight="1">
      <c r="A55" s="234" t="s">
        <v>199</v>
      </c>
      <c r="B55" s="235">
        <v>-26185</v>
      </c>
      <c r="C55" s="236"/>
      <c r="D55" s="235">
        <v>-1320</v>
      </c>
      <c r="E55" s="236"/>
      <c r="F55" s="236">
        <v>-26185</v>
      </c>
      <c r="G55" s="236"/>
      <c r="H55" s="236">
        <v>-1320</v>
      </c>
    </row>
    <row r="56" spans="1:8" ht="24" customHeight="1">
      <c r="A56" s="234" t="s">
        <v>200</v>
      </c>
      <c r="B56" s="235">
        <v>26164</v>
      </c>
      <c r="C56" s="236"/>
      <c r="D56" s="235">
        <v>40892</v>
      </c>
      <c r="E56" s="236"/>
      <c r="F56" s="236">
        <v>26164</v>
      </c>
      <c r="G56" s="236"/>
      <c r="H56" s="236">
        <v>40892</v>
      </c>
    </row>
    <row r="57" spans="1:8" ht="24" customHeight="1">
      <c r="A57" s="234" t="s">
        <v>110</v>
      </c>
      <c r="B57" s="237">
        <v>-63994</v>
      </c>
      <c r="C57" s="236"/>
      <c r="D57" s="237">
        <v>-89181</v>
      </c>
      <c r="E57" s="236"/>
      <c r="F57" s="237">
        <v>-63994</v>
      </c>
      <c r="G57" s="236"/>
      <c r="H57" s="237">
        <v>-89181</v>
      </c>
    </row>
    <row r="58" spans="1:8" ht="24" customHeight="1">
      <c r="A58" s="234" t="s">
        <v>102</v>
      </c>
      <c r="B58" s="235">
        <v>-38926</v>
      </c>
      <c r="C58" s="236"/>
      <c r="D58" s="235">
        <v>-64273</v>
      </c>
      <c r="E58" s="236"/>
      <c r="F58" s="235">
        <v>-38926</v>
      </c>
      <c r="G58" s="236"/>
      <c r="H58" s="236">
        <v>-64273</v>
      </c>
    </row>
    <row r="59" spans="1:8" ht="24" customHeight="1">
      <c r="A59" s="234" t="s">
        <v>170</v>
      </c>
      <c r="B59" s="235">
        <v>0</v>
      </c>
      <c r="C59" s="236"/>
      <c r="D59" s="235">
        <v>0</v>
      </c>
      <c r="E59" s="236"/>
      <c r="F59" s="235">
        <v>2200</v>
      </c>
      <c r="G59" s="236"/>
      <c r="H59" s="236">
        <v>0</v>
      </c>
    </row>
    <row r="60" spans="1:8" ht="24" customHeight="1">
      <c r="A60" s="234" t="s">
        <v>101</v>
      </c>
      <c r="B60" s="237">
        <v>62</v>
      </c>
      <c r="C60" s="236"/>
      <c r="D60" s="237">
        <v>30</v>
      </c>
      <c r="E60" s="236"/>
      <c r="F60" s="237">
        <v>62</v>
      </c>
      <c r="G60" s="236"/>
      <c r="H60" s="237">
        <v>30</v>
      </c>
    </row>
    <row r="61" spans="1:8" ht="24" customHeight="1">
      <c r="A61" s="234" t="s">
        <v>59</v>
      </c>
      <c r="B61" s="238">
        <v>1355</v>
      </c>
      <c r="C61" s="236"/>
      <c r="D61" s="238">
        <v>4077</v>
      </c>
      <c r="E61" s="236"/>
      <c r="F61" s="239">
        <v>1334</v>
      </c>
      <c r="G61" s="236"/>
      <c r="H61" s="239">
        <v>3888</v>
      </c>
    </row>
    <row r="62" spans="1:8" ht="24" customHeight="1">
      <c r="A62" s="12" t="s">
        <v>86</v>
      </c>
      <c r="B62" s="98">
        <f>SUM(B55:B61)</f>
        <v>-101524</v>
      </c>
      <c r="C62" s="35"/>
      <c r="D62" s="98">
        <f>SUM(D55:D61)</f>
        <v>-109775</v>
      </c>
      <c r="E62" s="35"/>
      <c r="F62" s="98">
        <f>SUM(F55:F61)</f>
        <v>-99345</v>
      </c>
      <c r="G62" s="35"/>
      <c r="H62" s="98">
        <f>SUM(H55:H61)</f>
        <v>-109964</v>
      </c>
    </row>
    <row r="63" spans="1:8" ht="19.5" customHeight="1">
      <c r="A63" s="12"/>
      <c r="B63" s="31"/>
      <c r="C63" s="23"/>
      <c r="D63" s="31"/>
      <c r="E63" s="23"/>
      <c r="F63" s="27"/>
      <c r="G63" s="23"/>
      <c r="H63" s="27"/>
    </row>
    <row r="64" spans="1:8" ht="24" customHeight="1">
      <c r="A64" s="13" t="s">
        <v>20</v>
      </c>
      <c r="B64" s="63"/>
      <c r="C64" s="65"/>
      <c r="D64" s="63"/>
      <c r="E64" s="65"/>
      <c r="F64" s="65"/>
      <c r="G64" s="65"/>
      <c r="H64" s="65"/>
    </row>
    <row r="65" spans="1:8" ht="24" customHeight="1">
      <c r="A65" s="234" t="s">
        <v>171</v>
      </c>
      <c r="B65" s="63"/>
      <c r="C65" s="65"/>
      <c r="D65" s="63"/>
      <c r="E65" s="65"/>
      <c r="F65" s="65"/>
      <c r="G65" s="65"/>
      <c r="H65" s="65"/>
    </row>
    <row r="66" spans="1:8" ht="24" customHeight="1">
      <c r="A66" s="270" t="s">
        <v>172</v>
      </c>
      <c r="B66" s="63">
        <v>1055</v>
      </c>
      <c r="C66" s="65"/>
      <c r="D66" s="63">
        <v>0</v>
      </c>
      <c r="E66" s="65"/>
      <c r="F66" s="65">
        <v>0</v>
      </c>
      <c r="G66" s="65"/>
      <c r="H66" s="65">
        <v>0</v>
      </c>
    </row>
    <row r="67" spans="1:8" ht="24" customHeight="1">
      <c r="A67" s="234" t="s">
        <v>111</v>
      </c>
      <c r="B67" s="235"/>
      <c r="C67" s="236"/>
      <c r="D67" s="235"/>
      <c r="E67" s="236"/>
      <c r="F67" s="236"/>
      <c r="G67" s="236"/>
      <c r="H67" s="236"/>
    </row>
    <row r="68" spans="1:8" ht="24" customHeight="1">
      <c r="A68" s="243" t="s">
        <v>112</v>
      </c>
      <c r="B68" s="235">
        <v>-8122</v>
      </c>
      <c r="C68" s="236"/>
      <c r="D68" s="235">
        <v>-4072</v>
      </c>
      <c r="E68" s="236"/>
      <c r="F68" s="236">
        <v>-8092</v>
      </c>
      <c r="G68" s="236"/>
      <c r="H68" s="236">
        <v>-4035</v>
      </c>
    </row>
    <row r="69" spans="1:8" ht="24" customHeight="1">
      <c r="A69" s="234" t="s">
        <v>113</v>
      </c>
      <c r="B69" s="238">
        <v>-1534</v>
      </c>
      <c r="C69" s="236"/>
      <c r="D69" s="238">
        <v>-375</v>
      </c>
      <c r="E69" s="236"/>
      <c r="F69" s="239">
        <v>-1529</v>
      </c>
      <c r="G69" s="236"/>
      <c r="H69" s="239">
        <v>-369</v>
      </c>
    </row>
    <row r="70" spans="1:8" ht="24" customHeight="1">
      <c r="A70" s="20" t="s">
        <v>82</v>
      </c>
      <c r="B70" s="98">
        <f>SUM(B66:B69)</f>
        <v>-8601</v>
      </c>
      <c r="C70" s="35"/>
      <c r="D70" s="98">
        <f>SUM(D66:D69)</f>
        <v>-4447</v>
      </c>
      <c r="E70" s="35"/>
      <c r="F70" s="98">
        <f>SUM(F66:F69)</f>
        <v>-9621</v>
      </c>
      <c r="G70" s="35"/>
      <c r="H70" s="98">
        <f>SUM(H66:H69)</f>
        <v>-4404</v>
      </c>
    </row>
    <row r="71" spans="1:8" ht="18.95" customHeight="1">
      <c r="A71" s="12"/>
      <c r="B71" s="36"/>
      <c r="C71" s="35"/>
      <c r="D71" s="36"/>
      <c r="E71" s="35"/>
      <c r="F71" s="37"/>
      <c r="G71" s="35"/>
      <c r="H71" s="37"/>
    </row>
    <row r="72" spans="1:8" ht="24" customHeight="1">
      <c r="A72" s="20" t="s">
        <v>108</v>
      </c>
      <c r="B72" s="31">
        <f>B70+B62+B52</f>
        <v>-238589</v>
      </c>
      <c r="C72" s="37"/>
      <c r="D72" s="31">
        <f>D70+D62+D52</f>
        <v>123160</v>
      </c>
      <c r="E72" s="37"/>
      <c r="F72" s="31">
        <f>F70+F62+F52</f>
        <v>-239839</v>
      </c>
      <c r="G72" s="37"/>
      <c r="H72" s="31">
        <f>H70+H62+H52</f>
        <v>123371</v>
      </c>
    </row>
    <row r="73" spans="1:8" ht="24" customHeight="1">
      <c r="A73" s="57" t="s">
        <v>114</v>
      </c>
      <c r="B73" s="41">
        <f>'BS3-5'!E9</f>
        <v>363916</v>
      </c>
      <c r="C73" s="185"/>
      <c r="D73" s="41">
        <v>244720</v>
      </c>
      <c r="E73" s="39"/>
      <c r="F73" s="41">
        <f>'BS3-5'!I9</f>
        <v>354274</v>
      </c>
      <c r="G73" s="186"/>
      <c r="H73" s="41">
        <v>235549</v>
      </c>
    </row>
    <row r="74" spans="1:8" ht="24" customHeight="1" thickBot="1">
      <c r="A74" s="20" t="s">
        <v>160</v>
      </c>
      <c r="B74" s="135">
        <f>SUM(B72:B73)</f>
        <v>125327</v>
      </c>
      <c r="C74" s="37"/>
      <c r="D74" s="135">
        <f>SUM(D72:D73)</f>
        <v>367880</v>
      </c>
      <c r="E74" s="39"/>
      <c r="F74" s="135">
        <f>SUM(F72:F73)</f>
        <v>114435</v>
      </c>
      <c r="G74" s="186"/>
      <c r="H74" s="135">
        <f>SUM(H72:H73)</f>
        <v>358920</v>
      </c>
    </row>
    <row r="75" spans="1:8" s="18" customFormat="1" ht="20.100000000000001" customHeight="1" thickTop="1">
      <c r="A75" s="44"/>
      <c r="B75" s="181"/>
      <c r="C75" s="44"/>
      <c r="D75" s="181"/>
      <c r="E75" s="44"/>
      <c r="F75" s="44"/>
      <c r="G75" s="44"/>
      <c r="H75" s="44"/>
    </row>
    <row r="76" spans="1:8" s="18" customFormat="1" ht="24" customHeight="1">
      <c r="A76" s="13" t="s">
        <v>61</v>
      </c>
      <c r="B76" s="181"/>
      <c r="C76" s="44"/>
      <c r="D76" s="181"/>
      <c r="E76" s="44"/>
      <c r="F76" s="44"/>
      <c r="G76" s="44"/>
      <c r="H76" s="44"/>
    </row>
    <row r="77" spans="1:8" s="18" customFormat="1" ht="24" customHeight="1">
      <c r="A77" s="44" t="s">
        <v>149</v>
      </c>
      <c r="B77" s="63">
        <v>457</v>
      </c>
      <c r="C77" s="44"/>
      <c r="D77" s="63">
        <v>13720</v>
      </c>
      <c r="E77" s="44"/>
      <c r="F77" s="63">
        <v>457</v>
      </c>
      <c r="G77" s="44"/>
      <c r="H77" s="63">
        <v>13720</v>
      </c>
    </row>
    <row r="78" spans="1:8" ht="24" customHeight="1">
      <c r="A78" s="44" t="s">
        <v>150</v>
      </c>
      <c r="B78" s="187">
        <v>46039</v>
      </c>
      <c r="D78" s="65">
        <v>484</v>
      </c>
      <c r="F78" s="166">
        <v>47971</v>
      </c>
      <c r="H78" s="65">
        <v>484</v>
      </c>
    </row>
    <row r="80" spans="1:8" ht="24" customHeight="1">
      <c r="B80" s="187"/>
      <c r="F80" s="187"/>
    </row>
  </sheetData>
  <mergeCells count="14">
    <mergeCell ref="B3:D3"/>
    <mergeCell ref="F3:H3"/>
    <mergeCell ref="B4:D4"/>
    <mergeCell ref="F4:H4"/>
    <mergeCell ref="B5:D5"/>
    <mergeCell ref="F5:H5"/>
    <mergeCell ref="B45:D45"/>
    <mergeCell ref="F45:H45"/>
    <mergeCell ref="B47:H47"/>
    <mergeCell ref="B7:H7"/>
    <mergeCell ref="B43:D43"/>
    <mergeCell ref="F43:H43"/>
    <mergeCell ref="B44:D44"/>
    <mergeCell ref="F44:H44"/>
  </mergeCells>
  <pageMargins left="0.8" right="0.8" top="0.48" bottom="0.5" header="0.5" footer="0.5"/>
  <pageSetup paperSize="9" scale="83" firstPageNumber="14" orientation="portrait" useFirstPageNumber="1" copies="2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BS3-5</vt:lpstr>
      <vt:lpstr>PL6-7</vt:lpstr>
      <vt:lpstr>PL8-9</vt:lpstr>
      <vt:lpstr>SH-10</vt:lpstr>
      <vt:lpstr>SH-11</vt:lpstr>
      <vt:lpstr>SH-12</vt:lpstr>
      <vt:lpstr>SH-13</vt:lpstr>
      <vt:lpstr>CF14-15</vt:lpstr>
      <vt:lpstr>'BS3-5'!Print_Area</vt:lpstr>
      <vt:lpstr>'CF14-15'!Print_Area</vt:lpstr>
      <vt:lpstr>'PL6-7'!Print_Area</vt:lpstr>
      <vt:lpstr>'PL8-9'!Print_Area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Wiparat Tititampitak</cp:lastModifiedBy>
  <cp:lastPrinted>2020-08-10T13:13:16Z</cp:lastPrinted>
  <dcterms:created xsi:type="dcterms:W3CDTF">2006-01-06T08:39:44Z</dcterms:created>
  <dcterms:modified xsi:type="dcterms:W3CDTF">2020-08-11T11:31:38Z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