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AIRA  GROUP\AIRA FAC (3023911)\"/>
    </mc:Choice>
  </mc:AlternateContent>
  <bookViews>
    <workbookView xWindow="-120" yWindow="-120" windowWidth="21840" windowHeight="13140" tabRatio="825" activeTab="3"/>
  </bookViews>
  <sheets>
    <sheet name="BS" sheetId="4" r:id="rId1"/>
    <sheet name="PL(3-Month)" sheetId="11" r:id="rId2"/>
    <sheet name="PL(6-Month)" sheetId="8" r:id="rId3"/>
    <sheet name="statement of change" sheetId="10" r:id="rId4"/>
    <sheet name="cash flow" sheetId="9" r:id="rId5"/>
  </sheets>
  <definedNames>
    <definedName name="_GoBack" localSheetId="0">BS!#REF!</definedName>
    <definedName name="_xlnm.Print_Area" localSheetId="3">'statement of change'!$A$1:$M$37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4" l="1"/>
  <c r="C27" i="4"/>
  <c r="G15" i="10" l="1"/>
  <c r="G21" i="10"/>
  <c r="G24" i="10" s="1"/>
  <c r="D19" i="8"/>
  <c r="F19" i="11"/>
  <c r="D19" i="11"/>
  <c r="E18" i="9" l="1"/>
  <c r="D12" i="11" l="1"/>
  <c r="D21" i="11"/>
  <c r="D23" i="11" s="1"/>
  <c r="C61" i="4"/>
  <c r="C55" i="4"/>
  <c r="C62" i="4" s="1"/>
  <c r="C17" i="4"/>
  <c r="E55" i="9" l="1"/>
  <c r="F23" i="8" l="1"/>
  <c r="F25" i="8" s="1"/>
  <c r="E55" i="4"/>
  <c r="K21" i="10" l="1"/>
  <c r="I21" i="10"/>
  <c r="I24" i="10" s="1"/>
  <c r="E21" i="10"/>
  <c r="E24" i="10" s="1"/>
  <c r="C21" i="10"/>
  <c r="C24" i="10" s="1"/>
  <c r="M19" i="10"/>
  <c r="M21" i="10" l="1"/>
  <c r="E59" i="9"/>
  <c r="E47" i="9"/>
  <c r="E31" i="9"/>
  <c r="E33" i="9" s="1"/>
  <c r="I15" i="10"/>
  <c r="E15" i="10"/>
  <c r="C15" i="10"/>
  <c r="K15" i="10"/>
  <c r="M12" i="10"/>
  <c r="F19" i="8"/>
  <c r="F12" i="8"/>
  <c r="F12" i="11"/>
  <c r="F21" i="11" s="1"/>
  <c r="F23" i="11" s="1"/>
  <c r="F25" i="11" s="1"/>
  <c r="M15" i="10" l="1"/>
  <c r="M14" i="10"/>
  <c r="E96" i="4"/>
  <c r="E61" i="4"/>
  <c r="E27" i="4"/>
  <c r="E17" i="4"/>
  <c r="E62" i="4" l="1"/>
  <c r="E97" i="4" s="1"/>
  <c r="E28" i="4"/>
  <c r="M18" i="10" l="1"/>
  <c r="D25" i="11" l="1"/>
  <c r="C55" i="9"/>
  <c r="C47" i="9"/>
  <c r="D12" i="8"/>
  <c r="D21" i="8" s="1"/>
  <c r="D23" i="8" l="1"/>
  <c r="K23" i="10" l="1"/>
  <c r="C9" i="9"/>
  <c r="D25" i="8"/>
  <c r="C18" i="9" l="1"/>
  <c r="C31" i="9" s="1"/>
  <c r="C33" i="9" s="1"/>
  <c r="C57" i="9" s="1"/>
  <c r="C59" i="9" s="1"/>
  <c r="K24" i="10"/>
  <c r="M23" i="10"/>
  <c r="M24" i="10" l="1"/>
  <c r="C95" i="4"/>
  <c r="C96" i="4" s="1"/>
  <c r="C97" i="4" s="1"/>
</calcChain>
</file>

<file path=xl/sharedStrings.xml><?xml version="1.0" encoding="utf-8"?>
<sst xmlns="http://schemas.openxmlformats.org/spreadsheetml/2006/main" count="251" uniqueCount="164">
  <si>
    <t>Cash and cash equivalents</t>
  </si>
  <si>
    <t>Other current assets</t>
  </si>
  <si>
    <t>Deposits and guarantees</t>
  </si>
  <si>
    <t>Other current liabilities</t>
  </si>
  <si>
    <t>Retained earnings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</si>
  <si>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</si>
  <si>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</si>
  <si>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</si>
  <si>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</si>
  <si>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</si>
  <si>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</si>
  <si>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</si>
  <si>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Assets held for sale</t>
  </si>
  <si>
    <t>Dividend payables</t>
  </si>
  <si>
    <t>Excess receipts awaiting to repay</t>
  </si>
  <si>
    <t>Interest income from factoring</t>
  </si>
  <si>
    <t>Fees and services income</t>
  </si>
  <si>
    <t>Other income</t>
  </si>
  <si>
    <t>Administrative expenses</t>
  </si>
  <si>
    <t>Total</t>
  </si>
  <si>
    <t>shareholders'</t>
  </si>
  <si>
    <t>Appropriated</t>
  </si>
  <si>
    <t>Unappropriated</t>
  </si>
  <si>
    <t>equity</t>
  </si>
  <si>
    <t>Profit for the period</t>
  </si>
  <si>
    <t>Cash paid for acquisition of equipment</t>
  </si>
  <si>
    <t>Cash paid for interest expenses</t>
  </si>
  <si>
    <t>Proceeds from sales of equipment</t>
  </si>
  <si>
    <t>Unit: Thousand Baht</t>
  </si>
  <si>
    <t>AIRA FACTORING PUBLIC COMPANY LIMITED</t>
  </si>
  <si>
    <t>STATEMENT  OF  FINANCIAL  POSITION</t>
  </si>
  <si>
    <t>December 31,</t>
  </si>
  <si>
    <t>ASSETS</t>
  </si>
  <si>
    <t>CURRENT  ASSETS</t>
  </si>
  <si>
    <t>NON-CURRENT  LIABILITIES</t>
  </si>
  <si>
    <t>TOTAL  ASSETS</t>
  </si>
  <si>
    <t>Notes</t>
  </si>
  <si>
    <t xml:space="preserve">    LIABILITIES  AND  SHAREHOLDERS’  EQUITY</t>
  </si>
  <si>
    <t>CURRENT  LIABILITIES</t>
  </si>
  <si>
    <t>SHAREHOLDERS' EQUITY</t>
  </si>
  <si>
    <t>SHARE  CAPITAL</t>
  </si>
  <si>
    <t>RETAINED  EARNINGS</t>
  </si>
  <si>
    <t>TOTAL  SHAREHOLDERS’  EQUITY</t>
  </si>
  <si>
    <t xml:space="preserve">TOTAL  LIABILITIES  AND  SHAREHOLDERS’  EQUITY  </t>
  </si>
  <si>
    <t>REVENUES</t>
  </si>
  <si>
    <t>EXPENSES</t>
  </si>
  <si>
    <t>AIRA  FACTORING  PUBLIC  COMPANY LIMITED</t>
  </si>
  <si>
    <t>CASH  FLOWS  FROM  OPERATING  ACTIVITIES</t>
  </si>
  <si>
    <t>CASH  FLOWS  FROM  INVESTING  ACTIVITIES</t>
  </si>
  <si>
    <t>CASH  FLOWS  FROM  FINANCING  ACTIVITIES</t>
  </si>
  <si>
    <t>TOTAL LIABILITIES</t>
  </si>
  <si>
    <t>As at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</si>
  <si>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</si>
  <si>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NON-CURRENT  ASSETS</t>
  </si>
  <si>
    <t>“UNAUDITED”</t>
  </si>
  <si>
    <t>“Unaudited”</t>
  </si>
  <si>
    <t>7</t>
  </si>
  <si>
    <t>Total Current Assets</t>
  </si>
  <si>
    <t>Loan receivables</t>
  </si>
  <si>
    <t>8</t>
  </si>
  <si>
    <t>Total Non-current Assets</t>
  </si>
  <si>
    <t>Total Current Liabilities</t>
  </si>
  <si>
    <t>Provision for employee benefits</t>
  </si>
  <si>
    <t>Total Non-current Liabilities</t>
  </si>
  <si>
    <t>Authorized share capital</t>
  </si>
  <si>
    <t>ADDITIONAL  PAID-UP  CAPITAL</t>
  </si>
  <si>
    <t>Premium on ordinary shares</t>
  </si>
  <si>
    <t xml:space="preserve">Appropriated </t>
  </si>
  <si>
    <t>Legal reserve</t>
  </si>
  <si>
    <t>Paid-up</t>
  </si>
  <si>
    <t>Changes during the period</t>
  </si>
  <si>
    <t>Finance cost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</si>
  <si>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</si>
  <si>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</si>
  <si>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</si>
  <si>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</si>
  <si>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t>Adjustments for:</t>
  </si>
  <si>
    <t>Operating assets (increase) decrease</t>
  </si>
  <si>
    <t>Operating liabilities increase (decrease)</t>
  </si>
  <si>
    <t xml:space="preserve"> Cash received from operating activities</t>
  </si>
  <si>
    <t>Net cash used in financing activities</t>
  </si>
  <si>
    <t>Note</t>
  </si>
  <si>
    <t>June 30,</t>
  </si>
  <si>
    <t xml:space="preserve">      </t>
  </si>
  <si>
    <t>9</t>
  </si>
  <si>
    <t>5</t>
  </si>
  <si>
    <t>Cash and cash equivalents at the end of the periods</t>
  </si>
  <si>
    <t>Cash and cash equivalents at the beginning of the periods</t>
  </si>
  <si>
    <t>Net increase (decrease) in cash and cash equivalents</t>
  </si>
  <si>
    <t>PROFIT  FOR  THE  PERIODS</t>
  </si>
  <si>
    <t>See condensed notes to the financial statements</t>
  </si>
  <si>
    <t>Depreciation and amortization</t>
  </si>
  <si>
    <t>Gain on disposal of equipment</t>
  </si>
  <si>
    <t>Employee benefits expenses</t>
  </si>
  <si>
    <t>Interest expenses</t>
  </si>
  <si>
    <t xml:space="preserve"> Retention from factoring</t>
  </si>
  <si>
    <t xml:space="preserve"> Excess receipts awaiting to repay</t>
  </si>
  <si>
    <t xml:space="preserve"> Other payables</t>
  </si>
  <si>
    <t xml:space="preserve"> Other current liabilities</t>
  </si>
  <si>
    <t xml:space="preserve"> Other non-current liabilities</t>
  </si>
  <si>
    <t xml:space="preserve">  Income tax paid</t>
  </si>
  <si>
    <t xml:space="preserve"> Net cash provided by operating activities</t>
  </si>
  <si>
    <t>Cash paid for dividends</t>
  </si>
  <si>
    <t>Cash paid for short-term borrowings</t>
  </si>
  <si>
    <t xml:space="preserve"> 2020</t>
  </si>
  <si>
    <t>2019</t>
  </si>
  <si>
    <t>1,600,000,000 ordinary shares of Baht 0.25 each,</t>
  </si>
  <si>
    <t>Issued and paid-up share capital</t>
  </si>
  <si>
    <t xml:space="preserve">     fully paid</t>
  </si>
  <si>
    <t>Right-of-use assets</t>
  </si>
  <si>
    <t>-</t>
  </si>
  <si>
    <t>Short-term borrowings from financial institutions</t>
  </si>
  <si>
    <t xml:space="preserve">Current portion of lease liabilities </t>
  </si>
  <si>
    <t>Corporate income tax payable</t>
  </si>
  <si>
    <t>Lease liabilities</t>
  </si>
  <si>
    <r>
      <t xml:space="preserve">    LIABILITIES  AND  SHAREHOLDERS’  EQUITY </t>
    </r>
    <r>
      <rPr>
        <sz val="9.6"/>
        <rFont val="Times New Roman"/>
        <family val="1"/>
      </rPr>
      <t xml:space="preserve"> (CONTINUED)</t>
    </r>
  </si>
  <si>
    <t xml:space="preserve">Expected credit losses </t>
  </si>
  <si>
    <t>Issued and</t>
  </si>
  <si>
    <t>from the parent</t>
  </si>
  <si>
    <t>company</t>
  </si>
  <si>
    <t>Effect of change in accounting policy</t>
  </si>
  <si>
    <t>Balance as at January 1, 2020</t>
  </si>
  <si>
    <t>after adjustment</t>
  </si>
  <si>
    <t>Income tax expense</t>
  </si>
  <si>
    <t>Cash paid for lease liabilities</t>
  </si>
  <si>
    <t>Profit for the periods</t>
  </si>
  <si>
    <t>STATEMENT  OF  COMPREHENSIVE  INCOME</t>
  </si>
  <si>
    <r>
      <t>FOR  THE  SIX-MONTH  PERIOD  ENDED JUNE</t>
    </r>
    <r>
      <rPr>
        <b/>
        <sz val="12"/>
        <rFont val="Times New Roman"/>
        <family val="1"/>
      </rPr>
      <t xml:space="preserve">  </t>
    </r>
    <r>
      <rPr>
        <b/>
        <sz val="11"/>
        <rFont val="Times New Roman"/>
        <family val="1"/>
      </rPr>
      <t>30,  2020</t>
    </r>
    <r>
      <rPr>
        <b/>
        <sz val="12"/>
        <rFont val="Times New Roman"/>
        <family val="1"/>
      </rPr>
      <t xml:space="preserve"> </t>
    </r>
  </si>
  <si>
    <r>
      <t xml:space="preserve">FOR  THE  SIX-MONTH  PERIOD  ENDED  JUNE  </t>
    </r>
    <r>
      <rPr>
        <b/>
        <sz val="11"/>
        <color theme="1"/>
        <rFont val="Times New Roman"/>
        <family val="1"/>
      </rPr>
      <t xml:space="preserve">30,  2020 </t>
    </r>
  </si>
  <si>
    <t>STATEMENT  OF  CHANGES  IN  SHAREHOLDERS'  EQUITY</t>
  </si>
  <si>
    <t>STATEMENT  OF  CASH  FLOWS</t>
  </si>
  <si>
    <r>
      <t>STATEMENT  OF  CASH   FLOWS  (</t>
    </r>
    <r>
      <rPr>
        <sz val="10"/>
        <color indexed="8"/>
        <rFont val="Times New Roman"/>
        <family val="1"/>
      </rPr>
      <t>CONTINUED)</t>
    </r>
  </si>
  <si>
    <t>Current portion of loan receivables</t>
  </si>
  <si>
    <t>Net cash provided by (used in) investing activities</t>
  </si>
  <si>
    <t>Other intangible assets</t>
  </si>
  <si>
    <t>Total Revenues</t>
  </si>
  <si>
    <t>Total Expenses</t>
  </si>
  <si>
    <t>from financial institutions</t>
  </si>
  <si>
    <t>BASIC  EARNINGS  PER  SHARE</t>
  </si>
  <si>
    <r>
      <t xml:space="preserve">AS  AT  JUNE </t>
    </r>
    <r>
      <rPr>
        <b/>
        <sz val="12"/>
        <rFont val="Times New Roman"/>
        <family val="1"/>
      </rPr>
      <t xml:space="preserve"> 30,  2020 </t>
    </r>
  </si>
  <si>
    <r>
      <t>AS  AT  JUNE</t>
    </r>
    <r>
      <rPr>
        <b/>
        <sz val="12"/>
        <rFont val="Times New Roman"/>
        <family val="1"/>
      </rPr>
      <t xml:space="preserve">  30,  2020 </t>
    </r>
  </si>
  <si>
    <r>
      <t xml:space="preserve">FOR  THE  THREE-MONTH  PERIOD  ENDED JUNE </t>
    </r>
    <r>
      <rPr>
        <b/>
        <sz val="12"/>
        <rFont val="Times New Roman"/>
        <family val="1"/>
      </rPr>
      <t xml:space="preserve"> 30,  2020 </t>
    </r>
  </si>
  <si>
    <t/>
  </si>
  <si>
    <t>share capital</t>
  </si>
  <si>
    <t>Ending balance as at June 30, 2020</t>
  </si>
  <si>
    <t>Ending balance as at June 30, 2019</t>
  </si>
  <si>
    <t>Beginning balance as at January 1, 2019</t>
  </si>
  <si>
    <t>before adjustment</t>
  </si>
  <si>
    <t xml:space="preserve">Beginning balance as at January 1, 2020 </t>
  </si>
  <si>
    <r>
      <t>FOR  THE  SIX-MONTH  PERIOD  ENDED  JUNE</t>
    </r>
    <r>
      <rPr>
        <b/>
        <sz val="12"/>
        <color theme="1"/>
        <rFont val="Times New Roman"/>
        <family val="1"/>
      </rPr>
      <t xml:space="preserve">  30,  2020 </t>
    </r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</si>
  <si>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30,  2020 </t>
    </r>
  </si>
  <si>
    <t>PROFIT  BEFORE  INCOME  TAX  EXPENSE  (INCOME)</t>
  </si>
  <si>
    <t>INCOME  TAX  EXPENSE  (INCOME)</t>
  </si>
  <si>
    <t>Bad debt and doubtful accounts</t>
  </si>
  <si>
    <t>Reversal of expected credit losses</t>
  </si>
  <si>
    <t>Additional paid-up capital</t>
  </si>
  <si>
    <t>Premium on</t>
  </si>
  <si>
    <t>ordinary</t>
  </si>
  <si>
    <t>shares</t>
  </si>
  <si>
    <t>Capital contribution from the parent company</t>
  </si>
  <si>
    <t>Cash paid for acquisition of other intangible assets</t>
  </si>
  <si>
    <t xml:space="preserve">PROFIT  BEFORE  INCOME  TAX  EXPENSE </t>
  </si>
  <si>
    <t xml:space="preserve">INCOME  TAX  EXPENSE  </t>
  </si>
  <si>
    <t>Capital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</si>
</sst>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_(* #,##0_);_(* \(#,##0\);_(* &quot;-&quot;?????_);_(@_)"/>
    <numFmt numFmtId="169" formatCode="_(* #,##0.000000_);_(* \(#,##0.000000\);_(* &quot;-&quot;??????_);_(@_)"/>
    <numFmt numFmtId="170" formatCode="_(* #,##0.000_);_(* \(#,##0.000\);_(* &quot;-&quot;???_);_(@_)"/>
  </numFmts>
  <fonts count="46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9.6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6"/>
      <name val="Times New Roman"/>
      <family val="1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20" fillId="3" borderId="0" applyNumberFormat="0" applyBorder="0" applyAlignment="0" applyProtection="0"/>
    <xf numFmtId="0" fontId="24" fillId="20" borderId="1" applyNumberFormat="0" applyAlignment="0" applyProtection="0"/>
    <xf numFmtId="0" fontId="26" fillId="21" borderId="2" applyNumberFormat="0" applyAlignment="0" applyProtection="0"/>
    <xf numFmtId="43" fontId="33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7" borderId="1" applyNumberFormat="0" applyAlignment="0" applyProtection="0"/>
    <xf numFmtId="0" fontId="25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9" fillId="0" borderId="0"/>
    <xf numFmtId="0" fontId="2" fillId="23" borderId="7" applyNumberFormat="0" applyFont="0" applyAlignment="0" applyProtection="0"/>
    <xf numFmtId="0" fontId="23" fillId="20" borderId="8" applyNumberFormat="0" applyAlignment="0" applyProtection="0"/>
    <xf numFmtId="0" fontId="15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/>
    <xf numFmtId="0" fontId="9" fillId="0" borderId="0"/>
    <xf numFmtId="164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</cellStyleXfs>
  <cellXfs count="17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0" xfId="28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28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0" xfId="28" applyNumberFormat="1" applyFont="1" applyFill="1" applyBorder="1" applyAlignment="1">
      <alignment horizontal="right" vertical="center"/>
    </xf>
    <xf numFmtId="41" fontId="5" fillId="0" borderId="11" xfId="28" applyNumberFormat="1" applyFont="1" applyFill="1" applyBorder="1" applyAlignment="1">
      <alignment horizontal="right" vertical="center"/>
    </xf>
    <xf numFmtId="41" fontId="5" fillId="0" borderId="12" xfId="28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29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29" applyNumberFormat="1" applyFont="1" applyFill="1" applyBorder="1" applyAlignment="1">
      <alignment horizontal="right" vertical="center"/>
    </xf>
    <xf numFmtId="41" fontId="5" fillId="0" borderId="0" xfId="29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11" xfId="29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29" applyNumberFormat="1" applyFont="1" applyFill="1" applyAlignment="1">
      <alignment horizontal="right" vertical="center"/>
    </xf>
    <xf numFmtId="41" fontId="5" fillId="0" borderId="10" xfId="29" applyNumberFormat="1" applyFont="1" applyFill="1" applyBorder="1" applyAlignment="1">
      <alignment vertical="center"/>
    </xf>
    <xf numFmtId="41" fontId="5" fillId="0" borderId="13" xfId="29" applyNumberFormat="1" applyFont="1" applyFill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1" fontId="5" fillId="0" borderId="10" xfId="29" applyNumberFormat="1" applyFont="1" applyFill="1" applyBorder="1" applyAlignment="1">
      <alignment horizontal="right" vertical="center"/>
    </xf>
    <xf numFmtId="41" fontId="5" fillId="0" borderId="11" xfId="29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vertical="center"/>
    </xf>
    <xf numFmtId="41" fontId="5" fillId="0" borderId="13" xfId="29" applyNumberFormat="1" applyFont="1" applyFill="1" applyBorder="1" applyAlignment="1">
      <alignment horizontal="right" vertical="center"/>
    </xf>
    <xf numFmtId="165" fontId="5" fillId="0" borderId="11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Continuous" vertical="center"/>
    </xf>
    <xf numFmtId="165" fontId="5" fillId="0" borderId="11" xfId="0" applyNumberFormat="1" applyFont="1" applyFill="1" applyBorder="1" applyAlignment="1">
      <alignment horizontal="centerContinuous" vertical="center"/>
    </xf>
    <xf numFmtId="0" fontId="4" fillId="0" borderId="11" xfId="0" applyNumberFormat="1" applyFont="1" applyFill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0" fontId="5" fillId="0" borderId="0" xfId="44" applyFont="1" applyAlignment="1">
      <alignment horizontal="left" vertical="center" indent="2"/>
    </xf>
    <xf numFmtId="0" fontId="5" fillId="0" borderId="0" xfId="44" applyFont="1" applyAlignment="1">
      <alignment horizontal="left" vertical="center" indent="4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0" fillId="0" borderId="0" xfId="31" applyNumberFormat="1" applyFont="1" applyFill="1" applyAlignment="1">
      <alignment vertical="center"/>
    </xf>
    <xf numFmtId="166" fontId="8" fillId="0" borderId="0" xfId="31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10" fillId="0" borderId="0" xfId="44" applyFont="1" applyFill="1" applyAlignment="1">
      <alignment vertical="center"/>
    </xf>
    <xf numFmtId="0" fontId="5" fillId="0" borderId="0" xfId="44" applyFont="1" applyFill="1" applyAlignment="1">
      <alignment horizontal="left" vertical="center" indent="2"/>
    </xf>
    <xf numFmtId="49" fontId="36" fillId="0" borderId="0" xfId="0" applyNumberFormat="1" applyFont="1" applyFill="1" applyAlignment="1">
      <alignment horizontal="center" vertical="center"/>
    </xf>
    <xf numFmtId="0" fontId="5" fillId="0" borderId="0" xfId="44" applyFont="1" applyFill="1" applyAlignment="1">
      <alignment horizontal="left" vertical="center" indent="4"/>
    </xf>
    <xf numFmtId="0" fontId="8" fillId="0" borderId="0" xfId="44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41" fontId="36" fillId="0" borderId="10" xfId="28" applyNumberFormat="1" applyFont="1" applyFill="1" applyBorder="1" applyAlignment="1">
      <alignment horizontal="right" vertical="center"/>
    </xf>
    <xf numFmtId="0" fontId="10" fillId="0" borderId="0" xfId="44" applyFont="1" applyFill="1" applyAlignment="1">
      <alignment horizontal="left" vertical="center" indent="2"/>
    </xf>
    <xf numFmtId="0" fontId="3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vertical="center"/>
    </xf>
    <xf numFmtId="0" fontId="8" fillId="0" borderId="0" xfId="44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1" xfId="31" applyNumberFormat="1" applyFont="1" applyFill="1" applyBorder="1" applyAlignment="1">
      <alignment horizontal="left" vertical="center"/>
    </xf>
    <xf numFmtId="165" fontId="8" fillId="0" borderId="11" xfId="4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31" applyNumberFormat="1" applyFont="1" applyFill="1" applyAlignment="1">
      <alignment horizontal="left" vertical="center"/>
    </xf>
    <xf numFmtId="165" fontId="13" fillId="0" borderId="0" xfId="41" applyNumberFormat="1" applyFont="1" applyFill="1" applyBorder="1" applyAlignment="1">
      <alignment horizontal="right" vertical="center"/>
    </xf>
    <xf numFmtId="166" fontId="13" fillId="0" borderId="0" xfId="31" applyNumberFormat="1" applyFont="1" applyFill="1" applyAlignment="1">
      <alignment vertical="center"/>
    </xf>
    <xf numFmtId="166" fontId="14" fillId="0" borderId="0" xfId="31" applyNumberFormat="1" applyFont="1" applyFill="1" applyAlignment="1">
      <alignment vertical="center"/>
    </xf>
    <xf numFmtId="0" fontId="14" fillId="0" borderId="0" xfId="41" applyFont="1" applyFill="1" applyAlignment="1">
      <alignment vertical="center"/>
    </xf>
    <xf numFmtId="41" fontId="14" fillId="0" borderId="0" xfId="41" applyNumberFormat="1" applyFont="1" applyFill="1" applyBorder="1" applyAlignment="1">
      <alignment horizontal="right" vertical="center"/>
    </xf>
    <xf numFmtId="0" fontId="14" fillId="0" borderId="0" xfId="41" applyNumberFormat="1" applyFont="1" applyFill="1" applyAlignment="1">
      <alignment vertical="center"/>
    </xf>
    <xf numFmtId="4" fontId="14" fillId="0" borderId="0" xfId="29" applyFont="1" applyFill="1" applyAlignment="1">
      <alignment vertical="center"/>
    </xf>
    <xf numFmtId="3" fontId="14" fillId="0" borderId="0" xfId="29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horizontal="left" vertical="center"/>
    </xf>
    <xf numFmtId="0" fontId="2" fillId="0" borderId="0" xfId="42"/>
    <xf numFmtId="37" fontId="5" fillId="0" borderId="0" xfId="42" applyNumberFormat="1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8" fillId="0" borderId="0" xfId="42" applyFont="1" applyFill="1" applyAlignment="1">
      <alignment horizontal="left" vertical="center" indent="1"/>
    </xf>
    <xf numFmtId="0" fontId="4" fillId="0" borderId="0" xfId="42" applyFont="1" applyFill="1" applyAlignment="1">
      <alignment horizontal="center" vertical="center"/>
    </xf>
    <xf numFmtId="37" fontId="10" fillId="0" borderId="0" xfId="42" applyNumberFormat="1" applyFont="1" applyFill="1" applyAlignment="1">
      <alignment vertical="center"/>
    </xf>
    <xf numFmtId="0" fontId="35" fillId="0" borderId="0" xfId="0" applyFont="1" applyFill="1" applyBorder="1" applyAlignment="1">
      <alignment horizontal="left" vertical="center" indent="2"/>
    </xf>
    <xf numFmtId="41" fontId="39" fillId="0" borderId="0" xfId="0" applyNumberFormat="1" applyFont="1" applyFill="1" applyAlignment="1">
      <alignment horizontal="center" vertical="center"/>
    </xf>
    <xf numFmtId="0" fontId="5" fillId="0" borderId="0" xfId="44" quotePrefix="1" applyFont="1" applyFill="1" applyAlignment="1">
      <alignment horizontal="left" vertical="center" indent="2"/>
    </xf>
    <xf numFmtId="41" fontId="5" fillId="0" borderId="0" xfId="28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41" fontId="5" fillId="0" borderId="0" xfId="28" applyNumberFormat="1" applyFont="1" applyFill="1" applyAlignment="1">
      <alignment horizontal="center" vertical="center"/>
    </xf>
    <xf numFmtId="168" fontId="41" fillId="0" borderId="0" xfId="29" applyNumberFormat="1" applyFont="1" applyFill="1" applyBorder="1" applyAlignment="1">
      <alignment vertical="center"/>
    </xf>
    <xf numFmtId="168" fontId="41" fillId="0" borderId="0" xfId="31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2" fillId="0" borderId="0" xfId="31" applyNumberFormat="1" applyFont="1" applyFill="1" applyAlignment="1">
      <alignment horizontal="center" vertical="center"/>
    </xf>
    <xf numFmtId="0" fontId="42" fillId="0" borderId="0" xfId="31" applyNumberFormat="1" applyFont="1" applyFill="1" applyAlignment="1">
      <alignment horizontal="left" vertical="center"/>
    </xf>
    <xf numFmtId="4" fontId="42" fillId="0" borderId="0" xfId="29" applyFont="1" applyFill="1" applyBorder="1" applyAlignment="1">
      <alignment horizontal="center" vertical="center"/>
    </xf>
    <xf numFmtId="165" fontId="42" fillId="0" borderId="0" xfId="0" applyNumberFormat="1" applyFont="1" applyFill="1" applyAlignment="1">
      <alignment horizontal="center" vertical="center"/>
    </xf>
    <xf numFmtId="0" fontId="41" fillId="0" borderId="0" xfId="31" applyNumberFormat="1" applyFont="1" applyFill="1" applyAlignment="1">
      <alignment horizontal="left" vertical="center"/>
    </xf>
    <xf numFmtId="166" fontId="42" fillId="0" borderId="0" xfId="31" applyNumberFormat="1" applyFont="1" applyFill="1" applyBorder="1" applyAlignment="1">
      <alignment horizontal="left" vertical="center"/>
    </xf>
    <xf numFmtId="4" fontId="42" fillId="0" borderId="0" xfId="29" applyFont="1" applyFill="1" applyBorder="1" applyAlignment="1">
      <alignment vertical="center"/>
    </xf>
    <xf numFmtId="165" fontId="42" fillId="0" borderId="0" xfId="41" applyNumberFormat="1" applyFont="1" applyFill="1" applyBorder="1" applyAlignment="1">
      <alignment horizontal="center" vertical="center"/>
    </xf>
    <xf numFmtId="166" fontId="42" fillId="0" borderId="0" xfId="31" applyNumberFormat="1" applyFont="1" applyFill="1" applyBorder="1" applyAlignment="1">
      <alignment vertical="center"/>
    </xf>
    <xf numFmtId="0" fontId="41" fillId="0" borderId="0" xfId="31" applyNumberFormat="1" applyFont="1" applyFill="1" applyAlignment="1">
      <alignment vertical="center"/>
    </xf>
    <xf numFmtId="166" fontId="42" fillId="0" borderId="0" xfId="31" applyNumberFormat="1" applyFont="1" applyFill="1" applyAlignment="1">
      <alignment horizontal="center" vertical="center"/>
    </xf>
    <xf numFmtId="166" fontId="41" fillId="0" borderId="0" xfId="31" applyNumberFormat="1" applyFont="1" applyFill="1" applyAlignment="1">
      <alignment vertical="center"/>
    </xf>
    <xf numFmtId="166" fontId="41" fillId="0" borderId="11" xfId="31" applyNumberFormat="1" applyFont="1" applyFill="1" applyBorder="1" applyAlignment="1">
      <alignment vertical="center"/>
    </xf>
    <xf numFmtId="165" fontId="42" fillId="0" borderId="11" xfId="0" applyNumberFormat="1" applyFont="1" applyFill="1" applyBorder="1" applyAlignment="1">
      <alignment horizontal="center" vertical="center"/>
    </xf>
    <xf numFmtId="166" fontId="42" fillId="0" borderId="11" xfId="31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center" vertical="center"/>
    </xf>
    <xf numFmtId="4" fontId="41" fillId="0" borderId="0" xfId="29" applyFont="1" applyFill="1" applyBorder="1" applyAlignment="1">
      <alignment horizontal="center" vertical="center"/>
    </xf>
    <xf numFmtId="4" fontId="41" fillId="0" borderId="0" xfId="29" applyFont="1" applyFill="1" applyBorder="1" applyAlignment="1">
      <alignment vertical="center"/>
    </xf>
    <xf numFmtId="15" fontId="42" fillId="0" borderId="0" xfId="0" quotePrefix="1" applyNumberFormat="1" applyFont="1" applyFill="1" applyBorder="1" applyAlignment="1">
      <alignment horizontal="left" vertical="center" wrapText="1" indent="1"/>
    </xf>
    <xf numFmtId="0" fontId="42" fillId="0" borderId="0" xfId="41" applyFont="1" applyFill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left" vertical="center" indent="1"/>
    </xf>
    <xf numFmtId="0" fontId="41" fillId="0" borderId="0" xfId="41" applyFont="1" applyFill="1" applyAlignment="1">
      <alignment vertical="center"/>
    </xf>
    <xf numFmtId="168" fontId="41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0" fontId="41" fillId="0" borderId="0" xfId="41" applyFont="1" applyFill="1" applyAlignment="1">
      <alignment horizontal="center" vertical="center"/>
    </xf>
    <xf numFmtId="165" fontId="41" fillId="0" borderId="12" xfId="0" applyNumberFormat="1" applyFont="1" applyFill="1" applyBorder="1" applyAlignment="1">
      <alignment horizontal="center" vertical="center"/>
    </xf>
    <xf numFmtId="168" fontId="41" fillId="0" borderId="0" xfId="41" applyNumberFormat="1" applyFont="1" applyFill="1" applyBorder="1" applyAlignment="1">
      <alignment horizontal="right" vertical="center"/>
    </xf>
    <xf numFmtId="41" fontId="41" fillId="0" borderId="0" xfId="41" applyNumberFormat="1" applyFont="1" applyFill="1" applyBorder="1" applyAlignment="1">
      <alignment horizontal="right" vertical="center"/>
    </xf>
    <xf numFmtId="15" fontId="42" fillId="0" borderId="0" xfId="0" quotePrefix="1" applyNumberFormat="1" applyFont="1" applyFill="1" applyBorder="1" applyAlignment="1">
      <alignment horizontal="left" vertical="center" indent="1"/>
    </xf>
    <xf numFmtId="0" fontId="41" fillId="0" borderId="0" xfId="0" applyFont="1" applyFill="1" applyAlignment="1">
      <alignment horizontal="center" vertical="center"/>
    </xf>
    <xf numFmtId="168" fontId="41" fillId="0" borderId="11" xfId="29" applyNumberFormat="1" applyFont="1" applyFill="1" applyBorder="1" applyAlignment="1">
      <alignment vertical="center"/>
    </xf>
    <xf numFmtId="41" fontId="5" fillId="0" borderId="0" xfId="29" applyNumberFormat="1" applyFont="1" applyFill="1" applyAlignment="1">
      <alignment horizontal="center" vertical="center"/>
    </xf>
    <xf numFmtId="165" fontId="42" fillId="0" borderId="0" xfId="0" applyNumberFormat="1" applyFont="1" applyFill="1" applyBorder="1" applyAlignment="1">
      <alignment horizontal="center" vertical="center"/>
    </xf>
    <xf numFmtId="168" fontId="41" fillId="0" borderId="11" xfId="29" applyNumberFormat="1" applyFont="1" applyFill="1" applyBorder="1" applyAlignment="1">
      <alignment horizontal="center" vertical="center"/>
    </xf>
    <xf numFmtId="169" fontId="41" fillId="0" borderId="11" xfId="29" applyNumberFormat="1" applyFont="1" applyFill="1" applyBorder="1" applyAlignment="1">
      <alignment horizontal="center" vertical="center"/>
    </xf>
    <xf numFmtId="165" fontId="42" fillId="0" borderId="11" xfId="0" quotePrefix="1" applyNumberFormat="1" applyFont="1" applyFill="1" applyBorder="1" applyAlignment="1">
      <alignment horizontal="center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0" fontId="42" fillId="0" borderId="0" xfId="0" quotePrefix="1" applyFont="1" applyFill="1" applyBorder="1" applyAlignment="1">
      <alignment horizontal="left" vertical="center" wrapText="1"/>
    </xf>
    <xf numFmtId="0" fontId="42" fillId="0" borderId="0" xfId="0" quotePrefix="1" applyFont="1" applyFill="1" applyBorder="1" applyAlignment="1">
      <alignment horizontal="left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5" fillId="0" borderId="0" xfId="44" applyFont="1" applyFill="1" applyAlignment="1">
      <alignment horizontal="left" vertical="center" indent="3"/>
    </xf>
    <xf numFmtId="170" fontId="5" fillId="0" borderId="0" xfId="29" applyNumberFormat="1" applyFont="1" applyFill="1" applyBorder="1" applyAlignment="1">
      <alignment horizontal="center" vertical="center"/>
    </xf>
    <xf numFmtId="170" fontId="5" fillId="0" borderId="11" xfId="29" applyNumberFormat="1" applyFont="1" applyFill="1" applyBorder="1" applyAlignment="1">
      <alignment horizontal="center" vertical="center"/>
    </xf>
    <xf numFmtId="43" fontId="5" fillId="0" borderId="0" xfId="29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quotePrefix="1" applyFont="1" applyAlignment="1">
      <alignment horizontal="center"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7" fillId="0" borderId="0" xfId="0" quotePrefix="1" applyFont="1" applyFill="1" applyAlignment="1">
      <alignment horizontal="center" vertical="center"/>
    </xf>
    <xf numFmtId="0" fontId="35" fillId="0" borderId="0" xfId="0" quotePrefix="1" applyFont="1" applyAlignment="1">
      <alignment horizontal="left" vertical="center"/>
    </xf>
    <xf numFmtId="165" fontId="42" fillId="0" borderId="0" xfId="41" quotePrefix="1" applyNumberFormat="1" applyFont="1" applyFill="1" applyBorder="1" applyAlignment="1">
      <alignment horizontal="center" vertical="center"/>
    </xf>
  </cellXfs>
  <cellStyles count="5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10 2" xfId="53"/>
    <cellStyle name="Comma 12" xfId="54"/>
    <cellStyle name="Comma 2" xfId="29"/>
    <cellStyle name="Comma 2 2" xfId="55"/>
    <cellStyle name="Comma 3" xfId="30"/>
    <cellStyle name="Comma 4" xfId="56"/>
    <cellStyle name="Comma 5" xfId="52"/>
    <cellStyle name="Comma_Chg in share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2 3" xfId="57"/>
    <cellStyle name="Normal 3" xfId="43"/>
    <cellStyle name="Normal 4" xfId="51"/>
    <cellStyle name="Normal_Draft FS 2003" xfId="44"/>
    <cellStyle name="Note 2" xfId="45"/>
    <cellStyle name="Output 2" xfId="46"/>
    <cellStyle name="Title 2" xfId="47"/>
    <cellStyle name="Total 2" xfId="48"/>
    <cellStyle name="Warning Text 2" xfId="49"/>
    <cellStyle name="ปกติ_lpnt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F117"/>
  <sheetViews>
    <sheetView topLeftCell="A82" zoomScale="80" zoomScaleNormal="80" zoomScaleSheetLayoutView="100" workbookViewId="0">
      <selection activeCell="A69" sqref="A69"/>
    </sheetView>
  </sheetViews>
  <sheetFormatPr defaultColWidth="10.54296875" defaultRowHeight="21" customHeight="1"/>
  <cols>
    <col min="1" max="1" width="54.453125" style="6" customWidth="1"/>
    <col min="2" max="2" width="6.6328125" style="6" customWidth="1"/>
    <col min="3" max="3" width="13" style="7" customWidth="1"/>
    <col min="4" max="4" width="1.6328125" style="7" customWidth="1"/>
    <col min="5" max="5" width="14.1796875" style="7" customWidth="1"/>
    <col min="6" max="6" width="17.1796875" style="7" customWidth="1"/>
    <col min="7" max="16384" width="10.54296875" style="7"/>
  </cols>
  <sheetData>
    <row r="1" spans="1:6" s="4" customFormat="1" ht="21" customHeight="1">
      <c r="A1" s="164" t="s">
        <v>29</v>
      </c>
      <c r="B1" s="164"/>
      <c r="C1" s="164"/>
      <c r="D1" s="164"/>
      <c r="E1" s="164"/>
    </row>
    <row r="2" spans="1:6" s="4" customFormat="1" ht="21" customHeight="1">
      <c r="A2" s="164" t="s">
        <v>30</v>
      </c>
      <c r="B2" s="164"/>
      <c r="C2" s="164"/>
      <c r="D2" s="164"/>
      <c r="E2" s="164"/>
    </row>
    <row r="3" spans="1:6" s="4" customFormat="1" ht="21" customHeight="1">
      <c r="A3" s="165" t="s">
        <v>139</v>
      </c>
      <c r="B3" s="166"/>
      <c r="C3" s="166"/>
      <c r="D3" s="166"/>
      <c r="E3" s="166"/>
    </row>
    <row r="4" spans="1:6" s="4" customFormat="1" ht="21" customHeight="1">
      <c r="A4" s="48"/>
      <c r="B4" s="49"/>
      <c r="C4" s="50"/>
      <c r="D4" s="50"/>
      <c r="E4" s="51" t="s">
        <v>28</v>
      </c>
    </row>
    <row r="5" spans="1:6" s="4" customFormat="1" ht="9" customHeight="1">
      <c r="A5" s="98"/>
      <c r="B5" s="99"/>
      <c r="C5" s="100"/>
      <c r="D5" s="100"/>
      <c r="E5" s="101"/>
    </row>
    <row r="6" spans="1:6" s="4" customFormat="1" ht="15.5">
      <c r="B6" s="2"/>
      <c r="C6" s="81" t="s">
        <v>55</v>
      </c>
      <c r="D6" s="3"/>
      <c r="E6" s="3"/>
    </row>
    <row r="7" spans="1:6" ht="21" customHeight="1">
      <c r="B7" s="81" t="s">
        <v>36</v>
      </c>
      <c r="C7" s="82" t="s">
        <v>51</v>
      </c>
      <c r="E7" s="82" t="s">
        <v>51</v>
      </c>
    </row>
    <row r="8" spans="1:6" ht="21" customHeight="1">
      <c r="B8" s="81"/>
      <c r="C8" s="82" t="s">
        <v>82</v>
      </c>
      <c r="E8" s="83" t="s">
        <v>31</v>
      </c>
    </row>
    <row r="9" spans="1:6" ht="21" customHeight="1">
      <c r="A9" s="1"/>
      <c r="B9" s="84"/>
      <c r="C9" s="82" t="s">
        <v>104</v>
      </c>
      <c r="D9" s="10"/>
      <c r="E9" s="82" t="s">
        <v>105</v>
      </c>
    </row>
    <row r="10" spans="1:6" ht="21" customHeight="1">
      <c r="A10" s="72" t="s">
        <v>32</v>
      </c>
      <c r="B10" s="20"/>
      <c r="C10" s="20"/>
    </row>
    <row r="11" spans="1:6" ht="21" customHeight="1">
      <c r="A11" s="67" t="s">
        <v>33</v>
      </c>
      <c r="B11" s="20"/>
      <c r="C11" s="20"/>
    </row>
    <row r="12" spans="1:6" ht="21" customHeight="1">
      <c r="A12" s="68" t="s">
        <v>0</v>
      </c>
      <c r="B12" s="69" t="s">
        <v>85</v>
      </c>
      <c r="C12" s="11">
        <v>62609</v>
      </c>
      <c r="D12" s="12"/>
      <c r="E12" s="11">
        <v>51140</v>
      </c>
      <c r="F12" s="12"/>
    </row>
    <row r="13" spans="1:6" ht="21" customHeight="1">
      <c r="A13" s="68" t="s">
        <v>5</v>
      </c>
      <c r="B13" s="69" t="s">
        <v>56</v>
      </c>
      <c r="C13" s="11">
        <v>1650900</v>
      </c>
      <c r="D13" s="12"/>
      <c r="E13" s="11">
        <v>2399114</v>
      </c>
      <c r="F13" s="12"/>
    </row>
    <row r="14" spans="1:6" ht="21" customHeight="1">
      <c r="A14" s="68" t="s">
        <v>132</v>
      </c>
      <c r="B14" s="69" t="s">
        <v>59</v>
      </c>
      <c r="C14" s="13">
        <v>58176</v>
      </c>
      <c r="D14" s="14"/>
      <c r="E14" s="13">
        <v>53125</v>
      </c>
      <c r="F14" s="14"/>
    </row>
    <row r="15" spans="1:6" ht="21" customHeight="1">
      <c r="A15" s="68" t="s">
        <v>6</v>
      </c>
      <c r="B15" s="20"/>
      <c r="C15" s="13">
        <v>635</v>
      </c>
      <c r="D15" s="14"/>
      <c r="E15" s="13">
        <v>343</v>
      </c>
      <c r="F15" s="14"/>
    </row>
    <row r="16" spans="1:6" ht="21" customHeight="1">
      <c r="A16" s="68" t="s">
        <v>1</v>
      </c>
      <c r="B16" s="20"/>
      <c r="C16" s="13">
        <v>1821</v>
      </c>
      <c r="D16" s="12"/>
      <c r="E16" s="13">
        <v>1161</v>
      </c>
      <c r="F16" s="12"/>
    </row>
    <row r="17" spans="1:6" ht="21" customHeight="1">
      <c r="A17" s="70" t="s">
        <v>57</v>
      </c>
      <c r="B17" s="20"/>
      <c r="C17" s="15">
        <f>SUM(C12:C16)</f>
        <v>1774141</v>
      </c>
      <c r="D17" s="12"/>
      <c r="E17" s="15">
        <f>SUM(E12:E16)</f>
        <v>2504883</v>
      </c>
      <c r="F17" s="12"/>
    </row>
    <row r="18" spans="1:6" ht="21" customHeight="1">
      <c r="A18" s="109"/>
      <c r="B18" s="20"/>
      <c r="C18" s="13"/>
      <c r="D18" s="12"/>
      <c r="E18" s="13"/>
      <c r="F18" s="110"/>
    </row>
    <row r="19" spans="1:6" ht="21" customHeight="1">
      <c r="A19" s="55" t="s">
        <v>53</v>
      </c>
      <c r="B19" s="20"/>
      <c r="C19" s="11"/>
      <c r="D19" s="12"/>
      <c r="E19" s="11"/>
      <c r="F19" s="110"/>
    </row>
    <row r="20" spans="1:6" ht="21" customHeight="1">
      <c r="A20" s="68" t="s">
        <v>58</v>
      </c>
      <c r="B20" s="69" t="s">
        <v>59</v>
      </c>
      <c r="C20" s="11">
        <v>22732</v>
      </c>
      <c r="D20" s="12"/>
      <c r="E20" s="11">
        <v>9156</v>
      </c>
      <c r="F20" s="12"/>
    </row>
    <row r="21" spans="1:6" ht="21" customHeight="1">
      <c r="A21" s="68" t="s">
        <v>7</v>
      </c>
      <c r="B21" s="69"/>
      <c r="C21" s="11">
        <v>2814</v>
      </c>
      <c r="D21" s="12"/>
      <c r="E21" s="11">
        <v>6756</v>
      </c>
      <c r="F21" s="12"/>
    </row>
    <row r="22" spans="1:6" ht="21" customHeight="1">
      <c r="A22" s="68" t="s">
        <v>109</v>
      </c>
      <c r="B22" s="69" t="s">
        <v>84</v>
      </c>
      <c r="C22" s="114">
        <v>2655</v>
      </c>
      <c r="D22" s="12"/>
      <c r="E22" s="161">
        <v>0</v>
      </c>
      <c r="F22" s="12"/>
    </row>
    <row r="23" spans="1:6" ht="21" customHeight="1">
      <c r="A23" s="68" t="s">
        <v>134</v>
      </c>
      <c r="B23" s="69"/>
      <c r="C23" s="11">
        <v>7389</v>
      </c>
      <c r="D23" s="12"/>
      <c r="E23" s="11">
        <v>7098</v>
      </c>
      <c r="F23" s="12"/>
    </row>
    <row r="24" spans="1:6" ht="21" customHeight="1">
      <c r="A24" s="68" t="s">
        <v>2</v>
      </c>
      <c r="B24" s="69"/>
      <c r="C24" s="11">
        <v>826</v>
      </c>
      <c r="D24" s="12"/>
      <c r="E24" s="11">
        <v>2135</v>
      </c>
      <c r="F24" s="12"/>
    </row>
    <row r="25" spans="1:6" ht="21" customHeight="1">
      <c r="A25" s="68" t="s">
        <v>10</v>
      </c>
      <c r="B25" s="69"/>
      <c r="C25" s="11">
        <v>23446</v>
      </c>
      <c r="D25" s="12"/>
      <c r="E25" s="11">
        <v>22818</v>
      </c>
      <c r="F25" s="12"/>
    </row>
    <row r="26" spans="1:6" ht="21" customHeight="1">
      <c r="A26" s="68" t="s">
        <v>12</v>
      </c>
      <c r="B26" s="69"/>
      <c r="C26" s="16">
        <v>3619</v>
      </c>
      <c r="D26" s="12"/>
      <c r="E26" s="16">
        <v>3619</v>
      </c>
      <c r="F26" s="12"/>
    </row>
    <row r="27" spans="1:6" ht="21" customHeight="1">
      <c r="A27" s="70" t="s">
        <v>60</v>
      </c>
      <c r="B27" s="20"/>
      <c r="C27" s="15">
        <f>SUM(C20:C26)</f>
        <v>63481</v>
      </c>
      <c r="D27" s="12"/>
      <c r="E27" s="15">
        <f>SUM(E20:E26)</f>
        <v>51582</v>
      </c>
      <c r="F27" s="12"/>
    </row>
    <row r="28" spans="1:6" ht="21" customHeight="1" thickBot="1">
      <c r="A28" s="71" t="s">
        <v>35</v>
      </c>
      <c r="C28" s="17">
        <f>SUM(C17,C27)</f>
        <v>1837622</v>
      </c>
      <c r="D28" s="12"/>
      <c r="E28" s="17">
        <f>SUM(E17,E27)</f>
        <v>2556465</v>
      </c>
      <c r="F28" s="110"/>
    </row>
    <row r="29" spans="1:6" ht="21" customHeight="1" thickTop="1">
      <c r="A29" s="80"/>
      <c r="B29" s="38"/>
      <c r="C29" s="13"/>
      <c r="D29" s="14"/>
      <c r="E29" s="13"/>
      <c r="F29" s="23"/>
    </row>
    <row r="30" spans="1:6" ht="21" customHeight="1">
      <c r="A30" s="80"/>
      <c r="B30" s="38"/>
      <c r="C30" s="13"/>
      <c r="D30" s="14"/>
      <c r="E30" s="13"/>
      <c r="F30" s="23"/>
    </row>
    <row r="31" spans="1:6" ht="21" customHeight="1">
      <c r="A31" s="80"/>
      <c r="B31" s="38"/>
      <c r="C31" s="13"/>
      <c r="D31" s="14"/>
      <c r="E31" s="13"/>
      <c r="F31" s="23"/>
    </row>
    <row r="32" spans="1:6" ht="21" customHeight="1">
      <c r="A32" s="71"/>
      <c r="C32" s="13"/>
      <c r="D32" s="12"/>
      <c r="E32" s="13"/>
    </row>
    <row r="33" spans="1:5" ht="21" customHeight="1">
      <c r="A33" s="71"/>
      <c r="C33" s="13"/>
      <c r="D33" s="12"/>
      <c r="E33" s="13"/>
    </row>
    <row r="34" spans="1:5" ht="21" customHeight="1">
      <c r="A34" s="71"/>
      <c r="C34" s="13"/>
      <c r="D34" s="12"/>
      <c r="E34" s="13"/>
    </row>
    <row r="35" spans="1:5" ht="21" customHeight="1">
      <c r="A35" s="18" t="s">
        <v>90</v>
      </c>
      <c r="C35" s="19"/>
      <c r="D35" s="19"/>
      <c r="E35" s="19"/>
    </row>
    <row r="36" spans="1:5" s="4" customFormat="1" ht="21" customHeight="1">
      <c r="A36" s="164" t="s">
        <v>29</v>
      </c>
      <c r="B36" s="164"/>
      <c r="C36" s="164"/>
      <c r="D36" s="164"/>
      <c r="E36" s="164"/>
    </row>
    <row r="37" spans="1:5" s="4" customFormat="1" ht="21" customHeight="1">
      <c r="A37" s="164" t="s">
        <v>52</v>
      </c>
      <c r="B37" s="164"/>
      <c r="C37" s="164"/>
      <c r="D37" s="164"/>
      <c r="E37" s="164"/>
    </row>
    <row r="38" spans="1:5" s="4" customFormat="1" ht="21" customHeight="1">
      <c r="A38" s="165" t="s">
        <v>140</v>
      </c>
      <c r="B38" s="166"/>
      <c r="C38" s="166"/>
      <c r="D38" s="166"/>
      <c r="E38" s="166"/>
    </row>
    <row r="39" spans="1:5" s="4" customFormat="1" ht="21" customHeight="1">
      <c r="A39" s="48"/>
      <c r="B39" s="49"/>
      <c r="C39" s="50"/>
      <c r="D39" s="50"/>
      <c r="E39" s="51" t="s">
        <v>28</v>
      </c>
    </row>
    <row r="40" spans="1:5" ht="9" customHeight="1">
      <c r="A40" s="18"/>
      <c r="C40" s="19"/>
      <c r="D40" s="19"/>
      <c r="E40" s="19"/>
    </row>
    <row r="41" spans="1:5" s="4" customFormat="1" ht="15.5">
      <c r="B41" s="2"/>
      <c r="C41" s="81" t="s">
        <v>55</v>
      </c>
      <c r="D41" s="3"/>
      <c r="E41" s="3"/>
    </row>
    <row r="42" spans="1:5" ht="21" customHeight="1">
      <c r="B42" s="81" t="s">
        <v>36</v>
      </c>
      <c r="C42" s="82" t="s">
        <v>51</v>
      </c>
      <c r="E42" s="82" t="s">
        <v>51</v>
      </c>
    </row>
    <row r="43" spans="1:5" ht="21" customHeight="1">
      <c r="B43" s="81"/>
      <c r="C43" s="82" t="s">
        <v>82</v>
      </c>
      <c r="E43" s="83" t="s">
        <v>31</v>
      </c>
    </row>
    <row r="44" spans="1:5" ht="21" customHeight="1">
      <c r="A44" s="1"/>
      <c r="B44" s="84"/>
      <c r="C44" s="82" t="s">
        <v>104</v>
      </c>
      <c r="D44" s="10"/>
      <c r="E44" s="82" t="s">
        <v>105</v>
      </c>
    </row>
    <row r="45" spans="1:5" ht="21" customHeight="1">
      <c r="A45" s="56" t="s">
        <v>37</v>
      </c>
      <c r="B45" s="20"/>
      <c r="C45" s="20"/>
    </row>
    <row r="46" spans="1:5" ht="21" customHeight="1">
      <c r="A46" s="55" t="s">
        <v>38</v>
      </c>
      <c r="B46" s="20"/>
      <c r="C46" s="20"/>
    </row>
    <row r="47" spans="1:5" ht="21" customHeight="1">
      <c r="A47" s="68" t="s">
        <v>111</v>
      </c>
      <c r="B47" s="20">
        <v>10</v>
      </c>
      <c r="C47" s="7">
        <v>1165000</v>
      </c>
      <c r="E47" s="11">
        <v>1852000</v>
      </c>
    </row>
    <row r="48" spans="1:5" ht="21" customHeight="1">
      <c r="A48" s="68" t="s">
        <v>9</v>
      </c>
      <c r="B48" s="20"/>
      <c r="C48" s="11">
        <v>38289</v>
      </c>
      <c r="D48" s="12"/>
      <c r="E48" s="11">
        <v>40291</v>
      </c>
    </row>
    <row r="49" spans="1:6" s="23" customFormat="1" ht="21" customHeight="1">
      <c r="A49" s="68" t="s">
        <v>112</v>
      </c>
      <c r="B49" s="20">
        <v>11</v>
      </c>
      <c r="C49" s="11">
        <v>828</v>
      </c>
      <c r="D49" s="14"/>
      <c r="E49" s="11">
        <v>807</v>
      </c>
      <c r="F49" s="7"/>
    </row>
    <row r="50" spans="1:6" ht="21" customHeight="1">
      <c r="A50" s="68" t="s">
        <v>14</v>
      </c>
      <c r="B50" s="20"/>
      <c r="C50" s="11">
        <v>72402</v>
      </c>
      <c r="D50" s="12"/>
      <c r="E50" s="11">
        <v>67247</v>
      </c>
    </row>
    <row r="51" spans="1:6" ht="21" customHeight="1">
      <c r="A51" s="68" t="s">
        <v>8</v>
      </c>
      <c r="B51" s="20"/>
      <c r="C51" s="11">
        <v>8371</v>
      </c>
      <c r="D51" s="12"/>
      <c r="E51" s="11">
        <v>9640</v>
      </c>
    </row>
    <row r="52" spans="1:6" ht="21" customHeight="1">
      <c r="A52" s="68" t="s">
        <v>13</v>
      </c>
      <c r="B52" s="20"/>
      <c r="C52" s="161">
        <v>0</v>
      </c>
      <c r="D52" s="12"/>
      <c r="E52" s="11">
        <v>40000</v>
      </c>
    </row>
    <row r="53" spans="1:6" ht="21" customHeight="1">
      <c r="A53" s="68" t="s">
        <v>113</v>
      </c>
      <c r="B53" s="20"/>
      <c r="C53" s="11">
        <v>1007</v>
      </c>
      <c r="D53" s="12"/>
      <c r="E53" s="11">
        <v>2346</v>
      </c>
    </row>
    <row r="54" spans="1:6" ht="21" customHeight="1">
      <c r="A54" s="68" t="s">
        <v>3</v>
      </c>
      <c r="B54" s="20"/>
      <c r="C54" s="16">
        <v>3026</v>
      </c>
      <c r="D54" s="12"/>
      <c r="E54" s="16">
        <v>1635</v>
      </c>
    </row>
    <row r="55" spans="1:6" ht="21" customHeight="1">
      <c r="A55" s="70" t="s">
        <v>61</v>
      </c>
      <c r="B55" s="20"/>
      <c r="C55" s="73">
        <f>SUM(C47:C54)</f>
        <v>1288923</v>
      </c>
      <c r="D55" s="14"/>
      <c r="E55" s="73">
        <f>SUM(E47:E54)</f>
        <v>2013966</v>
      </c>
    </row>
    <row r="56" spans="1:6" ht="21" customHeight="1">
      <c r="A56" s="109"/>
      <c r="B56" s="20"/>
      <c r="C56" s="13"/>
      <c r="D56" s="14"/>
      <c r="E56" s="13"/>
    </row>
    <row r="57" spans="1:6" ht="21" customHeight="1">
      <c r="A57" s="55" t="s">
        <v>34</v>
      </c>
      <c r="B57" s="20"/>
      <c r="C57" s="13"/>
      <c r="D57" s="14"/>
      <c r="E57" s="13"/>
    </row>
    <row r="58" spans="1:6" s="23" customFormat="1" ht="21" customHeight="1">
      <c r="A58" s="68" t="s">
        <v>114</v>
      </c>
      <c r="B58" s="20">
        <v>11</v>
      </c>
      <c r="C58" s="13">
        <v>1884</v>
      </c>
      <c r="D58" s="14"/>
      <c r="E58" s="13">
        <v>2303</v>
      </c>
      <c r="F58" s="7"/>
    </row>
    <row r="59" spans="1:6" ht="21" customHeight="1">
      <c r="A59" s="68" t="s">
        <v>62</v>
      </c>
      <c r="B59" s="20"/>
      <c r="C59" s="13">
        <v>12077</v>
      </c>
      <c r="D59" s="14"/>
      <c r="E59" s="13">
        <v>11238</v>
      </c>
    </row>
    <row r="60" spans="1:6" ht="21" customHeight="1">
      <c r="A60" s="68" t="s">
        <v>11</v>
      </c>
      <c r="B60" s="20"/>
      <c r="C60" s="162">
        <v>0</v>
      </c>
      <c r="D60" s="14"/>
      <c r="E60" s="16">
        <v>579</v>
      </c>
    </row>
    <row r="61" spans="1:6" ht="21" customHeight="1">
      <c r="A61" s="70" t="s">
        <v>63</v>
      </c>
      <c r="B61" s="20"/>
      <c r="C61" s="16">
        <f>SUM(C58:C60)</f>
        <v>13961</v>
      </c>
      <c r="D61" s="14"/>
      <c r="E61" s="16">
        <f>SUM(E58:E60)</f>
        <v>14120</v>
      </c>
    </row>
    <row r="62" spans="1:6" ht="21" customHeight="1">
      <c r="A62" s="74" t="s">
        <v>50</v>
      </c>
      <c r="C62" s="16">
        <f>SUM(C55,C61)</f>
        <v>1302884</v>
      </c>
      <c r="D62" s="12"/>
      <c r="E62" s="16">
        <f>SUM(E55,E61)</f>
        <v>2028086</v>
      </c>
    </row>
    <row r="63" spans="1:6" ht="21" customHeight="1">
      <c r="A63" s="109"/>
      <c r="B63" s="20"/>
      <c r="C63" s="13"/>
      <c r="D63" s="10"/>
      <c r="E63" s="13"/>
    </row>
    <row r="64" spans="1:6" ht="21" customHeight="1">
      <c r="A64" s="109"/>
      <c r="B64" s="20"/>
      <c r="C64" s="13"/>
      <c r="D64" s="10"/>
      <c r="E64" s="13"/>
    </row>
    <row r="65" spans="1:5" ht="21" customHeight="1">
      <c r="A65" s="109"/>
      <c r="B65" s="20"/>
      <c r="C65" s="13"/>
      <c r="D65" s="10"/>
      <c r="E65" s="13"/>
    </row>
    <row r="66" spans="1:5" ht="21" customHeight="1">
      <c r="A66" s="109"/>
      <c r="B66" s="20"/>
      <c r="C66" s="13"/>
      <c r="D66" s="10"/>
      <c r="E66" s="13"/>
    </row>
    <row r="67" spans="1:5" ht="21" customHeight="1">
      <c r="A67" s="109"/>
      <c r="B67" s="20"/>
      <c r="C67" s="13"/>
      <c r="D67" s="10"/>
      <c r="E67" s="13"/>
    </row>
    <row r="68" spans="1:5" ht="21" customHeight="1">
      <c r="A68" s="109"/>
      <c r="B68" s="20"/>
      <c r="C68" s="13"/>
      <c r="D68" s="10"/>
      <c r="E68" s="13"/>
    </row>
    <row r="69" spans="1:5" ht="21" customHeight="1">
      <c r="A69" s="109"/>
      <c r="B69" s="20"/>
      <c r="C69" s="13"/>
      <c r="D69" s="10"/>
      <c r="E69" s="13"/>
    </row>
    <row r="70" spans="1:5" ht="21" customHeight="1">
      <c r="A70" s="109"/>
      <c r="B70" s="20"/>
      <c r="C70" s="13"/>
      <c r="D70" s="10"/>
      <c r="E70" s="13"/>
    </row>
    <row r="71" spans="1:5" s="4" customFormat="1" ht="21" customHeight="1">
      <c r="A71" s="164" t="s">
        <v>29</v>
      </c>
      <c r="B71" s="164"/>
      <c r="C71" s="164"/>
      <c r="D71" s="164"/>
      <c r="E71" s="164"/>
    </row>
    <row r="72" spans="1:5" s="4" customFormat="1" ht="21" customHeight="1">
      <c r="A72" s="164" t="s">
        <v>52</v>
      </c>
      <c r="B72" s="164"/>
      <c r="C72" s="164"/>
      <c r="D72" s="164"/>
      <c r="E72" s="164"/>
    </row>
    <row r="73" spans="1:5" s="4" customFormat="1" ht="21" customHeight="1">
      <c r="A73" s="165" t="s">
        <v>140</v>
      </c>
      <c r="B73" s="166"/>
      <c r="C73" s="166"/>
      <c r="D73" s="166"/>
      <c r="E73" s="166"/>
    </row>
    <row r="74" spans="1:5" s="4" customFormat="1" ht="21" customHeight="1">
      <c r="A74" s="48"/>
      <c r="B74" s="49"/>
      <c r="C74" s="50"/>
      <c r="D74" s="50"/>
      <c r="E74" s="51" t="s">
        <v>28</v>
      </c>
    </row>
    <row r="75" spans="1:5" ht="9" customHeight="1">
      <c r="A75" s="18"/>
      <c r="C75" s="19"/>
      <c r="D75" s="19"/>
      <c r="E75" s="19"/>
    </row>
    <row r="76" spans="1:5" s="4" customFormat="1" ht="15.5">
      <c r="B76" s="2"/>
      <c r="C76" s="81" t="s">
        <v>55</v>
      </c>
      <c r="D76" s="3"/>
      <c r="E76" s="3"/>
    </row>
    <row r="77" spans="1:5" ht="21" customHeight="1">
      <c r="B77" s="81" t="s">
        <v>36</v>
      </c>
      <c r="C77" s="82" t="s">
        <v>51</v>
      </c>
      <c r="E77" s="82" t="s">
        <v>51</v>
      </c>
    </row>
    <row r="78" spans="1:5" ht="21" customHeight="1">
      <c r="B78" s="81"/>
      <c r="C78" s="82" t="s">
        <v>82</v>
      </c>
      <c r="E78" s="83" t="s">
        <v>31</v>
      </c>
    </row>
    <row r="79" spans="1:5" ht="21" customHeight="1">
      <c r="A79" s="1"/>
      <c r="B79" s="84"/>
      <c r="C79" s="82" t="s">
        <v>104</v>
      </c>
      <c r="D79" s="10"/>
      <c r="E79" s="82" t="s">
        <v>105</v>
      </c>
    </row>
    <row r="80" spans="1:5" ht="21" customHeight="1">
      <c r="A80" s="167" t="s">
        <v>115</v>
      </c>
      <c r="B80" s="167"/>
      <c r="C80" s="20"/>
    </row>
    <row r="81" spans="1:5" ht="21" customHeight="1">
      <c r="A81" s="75" t="s">
        <v>39</v>
      </c>
      <c r="C81" s="11"/>
      <c r="E81" s="11"/>
    </row>
    <row r="82" spans="1:5" ht="21" customHeight="1">
      <c r="A82" s="75" t="s">
        <v>40</v>
      </c>
      <c r="B82" s="20"/>
      <c r="C82" s="21"/>
      <c r="E82" s="21"/>
    </row>
    <row r="83" spans="1:5" ht="21" customHeight="1">
      <c r="A83" s="68" t="s">
        <v>64</v>
      </c>
      <c r="B83" s="20"/>
      <c r="C83" s="21"/>
      <c r="E83" s="21"/>
    </row>
    <row r="84" spans="1:5" ht="21" customHeight="1" thickBot="1">
      <c r="A84" s="70" t="s">
        <v>106</v>
      </c>
      <c r="B84" s="20"/>
      <c r="C84" s="22">
        <v>400000</v>
      </c>
      <c r="D84" s="12"/>
      <c r="E84" s="22">
        <v>400000</v>
      </c>
    </row>
    <row r="85" spans="1:5" ht="21" customHeight="1" thickTop="1">
      <c r="A85" s="111" t="s">
        <v>107</v>
      </c>
      <c r="B85" s="20"/>
      <c r="C85" s="9"/>
      <c r="D85" s="9"/>
      <c r="E85" s="9"/>
    </row>
    <row r="86" spans="1:5" ht="21" customHeight="1">
      <c r="A86" s="70" t="s">
        <v>106</v>
      </c>
      <c r="C86" s="21"/>
      <c r="D86" s="12"/>
      <c r="E86" s="21"/>
    </row>
    <row r="87" spans="1:5" ht="21" customHeight="1">
      <c r="A87" s="70" t="s">
        <v>108</v>
      </c>
      <c r="C87" s="21">
        <v>400000</v>
      </c>
      <c r="D87" s="12"/>
      <c r="E87" s="21">
        <v>400000</v>
      </c>
    </row>
    <row r="88" spans="1:5" ht="21" customHeight="1">
      <c r="A88" s="70"/>
      <c r="C88" s="21"/>
      <c r="D88" s="12"/>
      <c r="E88" s="21"/>
    </row>
    <row r="89" spans="1:5" ht="21" customHeight="1">
      <c r="A89" s="55" t="s">
        <v>65</v>
      </c>
      <c r="C89" s="11"/>
      <c r="D89" s="12"/>
      <c r="E89" s="11"/>
    </row>
    <row r="90" spans="1:5" ht="21" customHeight="1">
      <c r="A90" s="76" t="s">
        <v>66</v>
      </c>
      <c r="C90" s="11">
        <v>75845</v>
      </c>
      <c r="D90" s="12"/>
      <c r="E90" s="11">
        <v>75845</v>
      </c>
    </row>
    <row r="91" spans="1:5" ht="21" customHeight="1">
      <c r="A91" s="76" t="s">
        <v>159</v>
      </c>
      <c r="C91" s="21">
        <v>406</v>
      </c>
      <c r="D91" s="12"/>
      <c r="E91" s="21">
        <v>406</v>
      </c>
    </row>
    <row r="92" spans="1:5" ht="21" customHeight="1">
      <c r="A92" s="62" t="s">
        <v>41</v>
      </c>
      <c r="C92" s="21"/>
      <c r="D92" s="12"/>
      <c r="E92" s="21"/>
    </row>
    <row r="93" spans="1:5" ht="21" customHeight="1">
      <c r="A93" s="76" t="s">
        <v>67</v>
      </c>
      <c r="C93" s="21"/>
      <c r="D93" s="12"/>
      <c r="E93" s="21"/>
    </row>
    <row r="94" spans="1:5" ht="21" customHeight="1">
      <c r="A94" s="77" t="s">
        <v>68</v>
      </c>
      <c r="B94" s="20"/>
      <c r="C94" s="21">
        <v>30000</v>
      </c>
      <c r="D94" s="12"/>
      <c r="E94" s="21">
        <v>30000</v>
      </c>
    </row>
    <row r="95" spans="1:5" ht="21" customHeight="1">
      <c r="A95" s="76" t="s">
        <v>22</v>
      </c>
      <c r="C95" s="21">
        <f>'statement of change'!K24</f>
        <v>28487</v>
      </c>
      <c r="D95" s="12"/>
      <c r="E95" s="21">
        <v>22128</v>
      </c>
    </row>
    <row r="96" spans="1:5" ht="21" customHeight="1">
      <c r="A96" s="78" t="s">
        <v>42</v>
      </c>
      <c r="C96" s="15">
        <f>SUM(C86:C95)</f>
        <v>534738</v>
      </c>
      <c r="D96" s="12"/>
      <c r="E96" s="15">
        <f>SUM(E86:E95)</f>
        <v>528379</v>
      </c>
    </row>
    <row r="97" spans="1:5" ht="21" customHeight="1" thickBot="1">
      <c r="A97" s="79" t="s">
        <v>43</v>
      </c>
      <c r="C97" s="17">
        <f>+C62+C96</f>
        <v>1837622</v>
      </c>
      <c r="D97" s="12"/>
      <c r="E97" s="17">
        <f>+E62+E96</f>
        <v>2556465</v>
      </c>
    </row>
    <row r="98" spans="1:5" ht="21" customHeight="1" thickTop="1">
      <c r="C98" s="6"/>
      <c r="E98" s="6"/>
    </row>
    <row r="99" spans="1:5" ht="21" customHeight="1">
      <c r="C99" s="13"/>
      <c r="D99" s="12"/>
      <c r="E99" s="13"/>
    </row>
    <row r="100" spans="1:5" ht="21" customHeight="1">
      <c r="C100" s="13"/>
      <c r="D100" s="12"/>
      <c r="E100" s="13"/>
    </row>
    <row r="101" spans="1:5" ht="21" customHeight="1">
      <c r="C101" s="112"/>
      <c r="D101" s="32"/>
      <c r="E101" s="112"/>
    </row>
    <row r="102" spans="1:5" ht="21" customHeight="1">
      <c r="D102" s="113"/>
    </row>
    <row r="103" spans="1:5" ht="21" customHeight="1">
      <c r="C103" s="6"/>
      <c r="E103" s="6"/>
    </row>
    <row r="104" spans="1:5" ht="21" customHeight="1">
      <c r="C104" s="6"/>
      <c r="E104" s="6"/>
    </row>
    <row r="105" spans="1:5" ht="21" customHeight="1">
      <c r="A105" s="18" t="s">
        <v>90</v>
      </c>
      <c r="C105" s="6"/>
      <c r="E105" s="6"/>
    </row>
    <row r="106" spans="1:5" ht="21" customHeight="1">
      <c r="C106" s="6"/>
      <c r="E106" s="6"/>
    </row>
    <row r="107" spans="1:5" ht="21" customHeight="1">
      <c r="C107" s="6"/>
      <c r="E107" s="6"/>
    </row>
    <row r="108" spans="1:5" ht="21" customHeight="1">
      <c r="A108" s="159"/>
      <c r="C108" s="13"/>
      <c r="D108" s="12"/>
      <c r="E108" s="13"/>
    </row>
    <row r="117" spans="1:1" ht="21" customHeight="1">
      <c r="A117" s="7"/>
    </row>
  </sheetData>
  <mergeCells count="10">
    <mergeCell ref="A71:E71"/>
    <mergeCell ref="A72:E72"/>
    <mergeCell ref="A73:E73"/>
    <mergeCell ref="A80:B80"/>
    <mergeCell ref="A1:E1"/>
    <mergeCell ref="A2:E2"/>
    <mergeCell ref="A3:E3"/>
    <mergeCell ref="A36:E36"/>
    <mergeCell ref="A37:E37"/>
    <mergeCell ref="A38:E38"/>
  </mergeCells>
  <pageMargins left="1" right="0.3" top="1" bottom="0.75" header="0.196850393700787" footer="0.19685039370078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35"/>
  <sheetViews>
    <sheetView topLeftCell="A7" zoomScaleNormal="100" zoomScaleSheetLayoutView="93" zoomScalePageLayoutView="80" workbookViewId="0">
      <selection activeCell="A20" sqref="A20"/>
    </sheetView>
  </sheetViews>
  <sheetFormatPr defaultColWidth="10.54296875" defaultRowHeight="15.5"/>
  <cols>
    <col min="1" max="1" width="46" style="6" customWidth="1"/>
    <col min="2" max="2" width="7.90625" style="6" bestFit="1" customWidth="1"/>
    <col min="3" max="3" width="3.26953125" style="7" customWidth="1"/>
    <col min="4" max="4" width="15" style="7" bestFit="1" customWidth="1"/>
    <col min="5" max="5" width="1.6328125" style="7" customWidth="1"/>
    <col min="6" max="6" width="15.1796875" style="7" customWidth="1"/>
    <col min="7" max="7" width="25.453125" style="7" customWidth="1"/>
    <col min="8" max="16384" width="10.54296875" style="7"/>
  </cols>
  <sheetData>
    <row r="1" spans="1:6" s="4" customFormat="1" ht="21" customHeight="1">
      <c r="A1" s="164" t="s">
        <v>29</v>
      </c>
      <c r="B1" s="164"/>
      <c r="C1" s="164"/>
      <c r="D1" s="164"/>
      <c r="E1" s="164"/>
      <c r="F1" s="164"/>
    </row>
    <row r="2" spans="1:6" s="4" customFormat="1" ht="21" customHeight="1">
      <c r="A2" s="164" t="s">
        <v>126</v>
      </c>
      <c r="B2" s="164"/>
      <c r="C2" s="164"/>
      <c r="D2" s="164"/>
      <c r="E2" s="164"/>
      <c r="F2" s="164"/>
    </row>
    <row r="3" spans="1:6" s="4" customFormat="1" ht="21" customHeight="1">
      <c r="A3" s="168" t="s">
        <v>141</v>
      </c>
      <c r="B3" s="164"/>
      <c r="C3" s="164"/>
      <c r="D3" s="164"/>
      <c r="E3" s="164"/>
      <c r="F3" s="164"/>
    </row>
    <row r="4" spans="1:6" s="4" customFormat="1" ht="21" customHeight="1">
      <c r="A4" s="164" t="s">
        <v>54</v>
      </c>
      <c r="B4" s="164"/>
      <c r="C4" s="164"/>
      <c r="D4" s="164"/>
      <c r="E4" s="164"/>
      <c r="F4" s="164"/>
    </row>
    <row r="5" spans="1:6" s="4" customFormat="1" ht="21" customHeight="1">
      <c r="A5" s="48"/>
      <c r="B5" s="49"/>
      <c r="C5" s="50"/>
      <c r="D5" s="50"/>
      <c r="E5" s="50"/>
      <c r="F5" s="51" t="s">
        <v>28</v>
      </c>
    </row>
    <row r="6" spans="1:6" s="4" customFormat="1" ht="9" customHeight="1">
      <c r="B6" s="2"/>
      <c r="C6" s="3"/>
      <c r="D6" s="3"/>
      <c r="E6" s="3"/>
      <c r="F6" s="59"/>
    </row>
    <row r="7" spans="1:6" ht="21" customHeight="1">
      <c r="B7" s="52" t="s">
        <v>81</v>
      </c>
      <c r="C7" s="60"/>
      <c r="D7" s="82" t="s">
        <v>104</v>
      </c>
      <c r="E7" s="10"/>
      <c r="F7" s="82" t="s">
        <v>105</v>
      </c>
    </row>
    <row r="8" spans="1:6" ht="21" customHeight="1">
      <c r="A8" s="62" t="s">
        <v>44</v>
      </c>
      <c r="B8" s="38"/>
      <c r="C8" s="61"/>
    </row>
    <row r="9" spans="1:6" ht="21" customHeight="1">
      <c r="A9" s="53" t="s">
        <v>15</v>
      </c>
      <c r="B9" s="20"/>
      <c r="C9" s="10"/>
      <c r="D9" s="40">
        <v>39142</v>
      </c>
      <c r="E9" s="12"/>
      <c r="F9" s="40">
        <v>43368</v>
      </c>
    </row>
    <row r="10" spans="1:6" ht="21" customHeight="1">
      <c r="A10" s="53" t="s">
        <v>16</v>
      </c>
      <c r="B10" s="20"/>
      <c r="C10" s="10"/>
      <c r="D10" s="40">
        <v>9031</v>
      </c>
      <c r="E10" s="12"/>
      <c r="F10" s="40">
        <v>11813</v>
      </c>
    </row>
    <row r="11" spans="1:6" ht="21" customHeight="1">
      <c r="A11" s="53" t="s">
        <v>17</v>
      </c>
      <c r="B11" s="20"/>
      <c r="C11" s="10"/>
      <c r="D11" s="40">
        <v>2132</v>
      </c>
      <c r="E11" s="12"/>
      <c r="F11" s="40">
        <v>2445</v>
      </c>
    </row>
    <row r="12" spans="1:6" ht="21" customHeight="1">
      <c r="A12" s="54" t="s">
        <v>135</v>
      </c>
      <c r="C12" s="10"/>
      <c r="D12" s="44">
        <f>SUM(D9:D11)</f>
        <v>50305</v>
      </c>
      <c r="E12" s="12"/>
      <c r="F12" s="44">
        <f>SUM(F9:F11)</f>
        <v>57626</v>
      </c>
    </row>
    <row r="13" spans="1:6" ht="21" customHeight="1">
      <c r="A13" s="53"/>
      <c r="C13" s="10"/>
      <c r="D13" s="33"/>
      <c r="E13" s="12"/>
      <c r="F13" s="33"/>
    </row>
    <row r="14" spans="1:6" ht="21" customHeight="1">
      <c r="A14" s="62" t="s">
        <v>45</v>
      </c>
      <c r="C14" s="10"/>
      <c r="D14" s="40"/>
      <c r="E14" s="12"/>
      <c r="F14" s="40"/>
    </row>
    <row r="15" spans="1:6" ht="21" customHeight="1">
      <c r="A15" s="53" t="s">
        <v>18</v>
      </c>
      <c r="B15" s="20"/>
      <c r="C15" s="10"/>
      <c r="D15" s="40">
        <v>30092</v>
      </c>
      <c r="E15" s="12"/>
      <c r="F15" s="40">
        <v>25608</v>
      </c>
    </row>
    <row r="16" spans="1:6" ht="21" customHeight="1">
      <c r="A16" s="68" t="s">
        <v>154</v>
      </c>
      <c r="B16" s="20"/>
      <c r="C16" s="10"/>
      <c r="D16" s="33">
        <v>-2210</v>
      </c>
      <c r="E16" s="12"/>
      <c r="F16" s="163">
        <v>0</v>
      </c>
    </row>
    <row r="17" spans="1:9" ht="21" customHeight="1">
      <c r="A17" s="68" t="s">
        <v>153</v>
      </c>
      <c r="B17" s="20"/>
      <c r="C17" s="10"/>
      <c r="D17" s="163">
        <v>0</v>
      </c>
      <c r="E17" s="12"/>
      <c r="F17" s="40">
        <v>4729</v>
      </c>
    </row>
    <row r="18" spans="1:9" ht="21" customHeight="1">
      <c r="A18" s="53" t="s">
        <v>71</v>
      </c>
      <c r="B18" s="20"/>
      <c r="C18" s="10"/>
      <c r="D18" s="33">
        <v>10305</v>
      </c>
      <c r="E18" s="14"/>
      <c r="F18" s="33">
        <v>13478</v>
      </c>
    </row>
    <row r="19" spans="1:9" ht="21" customHeight="1">
      <c r="A19" s="54" t="s">
        <v>136</v>
      </c>
      <c r="C19" s="10"/>
      <c r="D19" s="44">
        <f>SUM(D15:D18)</f>
        <v>38187</v>
      </c>
      <c r="E19" s="12"/>
      <c r="F19" s="44">
        <f>SUM(F15:F18)</f>
        <v>43815</v>
      </c>
    </row>
    <row r="20" spans="1:9" ht="21" customHeight="1">
      <c r="A20" s="54"/>
      <c r="C20" s="10"/>
      <c r="D20" s="33"/>
      <c r="E20" s="12"/>
      <c r="F20" s="33"/>
    </row>
    <row r="21" spans="1:9" ht="21" customHeight="1">
      <c r="A21" s="57" t="s">
        <v>151</v>
      </c>
      <c r="C21" s="10"/>
      <c r="D21" s="33">
        <f>D12-D19</f>
        <v>12118</v>
      </c>
      <c r="E21" s="14"/>
      <c r="F21" s="33">
        <f>F12-F19</f>
        <v>13811</v>
      </c>
    </row>
    <row r="22" spans="1:9" ht="21" customHeight="1">
      <c r="A22" s="57" t="s">
        <v>152</v>
      </c>
      <c r="B22" s="20">
        <v>12</v>
      </c>
      <c r="C22" s="10"/>
      <c r="D22" s="45">
        <v>1565</v>
      </c>
      <c r="E22" s="14"/>
      <c r="F22" s="45">
        <v>-2923</v>
      </c>
    </row>
    <row r="23" spans="1:9" ht="21" customHeight="1" thickBot="1">
      <c r="A23" s="58" t="s">
        <v>89</v>
      </c>
      <c r="B23" s="20"/>
      <c r="C23" s="30"/>
      <c r="D23" s="47">
        <f>SUM(D21,-D22)</f>
        <v>10553</v>
      </c>
      <c r="E23" s="14"/>
      <c r="F23" s="47">
        <f>SUM(F21,-F22)</f>
        <v>16734</v>
      </c>
    </row>
    <row r="24" spans="1:9" ht="21" customHeight="1" thickTop="1">
      <c r="A24" s="46"/>
      <c r="B24" s="20"/>
      <c r="D24" s="19"/>
      <c r="E24" s="26"/>
      <c r="F24" s="19"/>
    </row>
    <row r="25" spans="1:9" ht="21" customHeight="1">
      <c r="A25" s="58" t="s">
        <v>138</v>
      </c>
      <c r="B25" s="102" t="s">
        <v>72</v>
      </c>
      <c r="D25" s="66">
        <f>ROUNDDOWN(D23*1000/D28,4)</f>
        <v>6.4999999999999997E-3</v>
      </c>
      <c r="E25" s="26"/>
      <c r="F25" s="66">
        <f>ROUNDDOWN(F23*1000/F28,4)</f>
        <v>1.04E-2</v>
      </c>
    </row>
    <row r="26" spans="1:9" ht="21" customHeight="1">
      <c r="A26" s="58"/>
      <c r="B26" s="102"/>
      <c r="D26" s="66"/>
      <c r="E26" s="26"/>
      <c r="F26" s="66"/>
    </row>
    <row r="27" spans="1:9" ht="21" customHeight="1">
      <c r="A27" s="105" t="s">
        <v>73</v>
      </c>
      <c r="B27" s="107"/>
      <c r="C27" s="105"/>
      <c r="D27" s="104"/>
      <c r="E27" s="104"/>
      <c r="F27" s="104"/>
      <c r="G27" s="103"/>
      <c r="H27" s="103"/>
      <c r="I27" s="103"/>
    </row>
    <row r="28" spans="1:9" ht="21" customHeight="1">
      <c r="A28" s="106" t="s">
        <v>74</v>
      </c>
      <c r="B28" s="102" t="s">
        <v>75</v>
      </c>
      <c r="D28" s="104">
        <v>1600000000</v>
      </c>
      <c r="E28" s="104"/>
      <c r="F28" s="104">
        <v>1600000000</v>
      </c>
      <c r="G28" s="104"/>
      <c r="H28" s="104"/>
      <c r="I28" s="103"/>
    </row>
    <row r="29" spans="1:9" ht="21" customHeight="1">
      <c r="A29" s="106"/>
      <c r="B29" s="102"/>
      <c r="D29" s="104"/>
      <c r="E29" s="104"/>
      <c r="F29" s="104"/>
      <c r="G29" s="104"/>
      <c r="H29" s="104"/>
      <c r="I29" s="103"/>
    </row>
    <row r="30" spans="1:9" ht="21" customHeight="1">
      <c r="A30" s="106"/>
      <c r="B30" s="102"/>
      <c r="D30" s="104"/>
      <c r="E30" s="104"/>
      <c r="F30" s="104"/>
      <c r="G30" s="104"/>
      <c r="H30" s="104"/>
      <c r="I30" s="103"/>
    </row>
    <row r="31" spans="1:9" ht="21" customHeight="1">
      <c r="A31" s="106"/>
      <c r="B31" s="102"/>
      <c r="D31" s="104"/>
      <c r="E31" s="104"/>
      <c r="F31" s="104"/>
      <c r="G31" s="104"/>
      <c r="H31" s="104"/>
      <c r="I31" s="103"/>
    </row>
    <row r="32" spans="1:9" ht="21" customHeight="1">
      <c r="B32" s="24"/>
      <c r="C32" s="23"/>
      <c r="D32" s="19"/>
      <c r="E32" s="19"/>
      <c r="F32" s="19"/>
    </row>
    <row r="33" spans="1:6" ht="21" customHeight="1">
      <c r="B33" s="24"/>
      <c r="C33" s="23"/>
      <c r="D33" s="19"/>
      <c r="E33" s="19"/>
      <c r="F33" s="19"/>
    </row>
    <row r="34" spans="1:6" ht="21" customHeight="1">
      <c r="B34" s="24"/>
      <c r="C34" s="23"/>
      <c r="D34" s="19"/>
      <c r="E34" s="19"/>
      <c r="F34" s="19"/>
    </row>
    <row r="35" spans="1:6">
      <c r="A35" s="18" t="s">
        <v>90</v>
      </c>
    </row>
  </sheetData>
  <mergeCells count="4">
    <mergeCell ref="A1:F1"/>
    <mergeCell ref="A2:F2"/>
    <mergeCell ref="A3:F3"/>
    <mergeCell ref="A4:F4"/>
  </mergeCells>
  <pageMargins left="1" right="0.3" top="1" bottom="0.75" header="0.196850393700787" footer="0.19685039370078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I35"/>
  <sheetViews>
    <sheetView topLeftCell="A10" zoomScale="80" zoomScaleNormal="80" zoomScaleSheetLayoutView="100" zoomScalePageLayoutView="80" workbookViewId="0">
      <selection activeCell="F19" sqref="F19"/>
    </sheetView>
  </sheetViews>
  <sheetFormatPr defaultColWidth="10.54296875" defaultRowHeight="21" customHeight="1"/>
  <cols>
    <col min="1" max="1" width="47.26953125" style="6" customWidth="1"/>
    <col min="2" max="2" width="7.90625" style="6" bestFit="1" customWidth="1"/>
    <col min="3" max="3" width="1.81640625" style="7" customWidth="1"/>
    <col min="4" max="4" width="15" style="7" customWidth="1"/>
    <col min="5" max="5" width="1.6328125" style="7" customWidth="1"/>
    <col min="6" max="6" width="15.1796875" style="7" customWidth="1"/>
    <col min="7" max="7" width="25.453125" style="7" customWidth="1"/>
    <col min="8" max="16384" width="10.54296875" style="7"/>
  </cols>
  <sheetData>
    <row r="1" spans="1:6" s="4" customFormat="1" ht="21" customHeight="1">
      <c r="A1" s="164" t="s">
        <v>29</v>
      </c>
      <c r="B1" s="164"/>
      <c r="C1" s="164"/>
      <c r="D1" s="164"/>
      <c r="E1" s="164"/>
      <c r="F1" s="164"/>
    </row>
    <row r="2" spans="1:6" s="4" customFormat="1" ht="21" customHeight="1">
      <c r="A2" s="164" t="s">
        <v>126</v>
      </c>
      <c r="B2" s="164"/>
      <c r="C2" s="164"/>
      <c r="D2" s="164"/>
      <c r="E2" s="164"/>
      <c r="F2" s="164"/>
    </row>
    <row r="3" spans="1:6" s="4" customFormat="1" ht="21" customHeight="1">
      <c r="A3" s="168" t="s">
        <v>127</v>
      </c>
      <c r="B3" s="164"/>
      <c r="C3" s="164"/>
      <c r="D3" s="164"/>
      <c r="E3" s="164"/>
      <c r="F3" s="164"/>
    </row>
    <row r="4" spans="1:6" s="4" customFormat="1" ht="21" customHeight="1">
      <c r="A4" s="164" t="s">
        <v>54</v>
      </c>
      <c r="B4" s="164"/>
      <c r="C4" s="164"/>
      <c r="D4" s="164"/>
      <c r="E4" s="164"/>
      <c r="F4" s="164"/>
    </row>
    <row r="5" spans="1:6" s="4" customFormat="1" ht="21" customHeight="1">
      <c r="A5" s="48"/>
      <c r="B5" s="49"/>
      <c r="C5" s="50"/>
      <c r="D5" s="50"/>
      <c r="E5" s="50"/>
      <c r="F5" s="51" t="s">
        <v>28</v>
      </c>
    </row>
    <row r="6" spans="1:6" s="4" customFormat="1" ht="9" customHeight="1">
      <c r="B6" s="2"/>
      <c r="C6" s="3"/>
      <c r="D6" s="3"/>
      <c r="E6" s="3"/>
      <c r="F6" s="59"/>
    </row>
    <row r="7" spans="1:6" ht="21" customHeight="1">
      <c r="B7" s="52" t="s">
        <v>81</v>
      </c>
      <c r="C7" s="60"/>
      <c r="D7" s="82" t="s">
        <v>104</v>
      </c>
      <c r="E7" s="10"/>
      <c r="F7" s="82" t="s">
        <v>105</v>
      </c>
    </row>
    <row r="8" spans="1:6" ht="21" customHeight="1">
      <c r="A8" s="62" t="s">
        <v>44</v>
      </c>
      <c r="B8" s="38"/>
      <c r="C8" s="61"/>
    </row>
    <row r="9" spans="1:6" ht="21" customHeight="1">
      <c r="A9" s="53" t="s">
        <v>15</v>
      </c>
      <c r="B9" s="20"/>
      <c r="C9" s="10"/>
      <c r="D9" s="40">
        <v>85197</v>
      </c>
      <c r="E9" s="12"/>
      <c r="F9" s="40">
        <v>85602</v>
      </c>
    </row>
    <row r="10" spans="1:6" ht="21" customHeight="1">
      <c r="A10" s="53" t="s">
        <v>16</v>
      </c>
      <c r="B10" s="20"/>
      <c r="C10" s="10"/>
      <c r="D10" s="40">
        <v>20149</v>
      </c>
      <c r="E10" s="12"/>
      <c r="F10" s="40">
        <v>22029</v>
      </c>
    </row>
    <row r="11" spans="1:6" ht="21" customHeight="1">
      <c r="A11" s="53" t="s">
        <v>17</v>
      </c>
      <c r="B11" s="20"/>
      <c r="C11" s="10"/>
      <c r="D11" s="40">
        <v>4512</v>
      </c>
      <c r="E11" s="12"/>
      <c r="F11" s="40">
        <v>3885</v>
      </c>
    </row>
    <row r="12" spans="1:6" ht="21" customHeight="1">
      <c r="A12" s="54" t="s">
        <v>135</v>
      </c>
      <c r="C12" s="10"/>
      <c r="D12" s="44">
        <f>SUM(D9:D11)</f>
        <v>109858</v>
      </c>
      <c r="E12" s="12"/>
      <c r="F12" s="44">
        <f>SUM(F9:F11)</f>
        <v>111516</v>
      </c>
    </row>
    <row r="13" spans="1:6" ht="21" customHeight="1">
      <c r="A13" s="53"/>
      <c r="C13" s="10"/>
      <c r="D13" s="33"/>
      <c r="E13" s="12"/>
      <c r="F13" s="33"/>
    </row>
    <row r="14" spans="1:6" ht="21" customHeight="1">
      <c r="A14" s="62" t="s">
        <v>45</v>
      </c>
      <c r="C14" s="10"/>
      <c r="D14" s="40"/>
      <c r="E14" s="12"/>
      <c r="F14" s="40"/>
    </row>
    <row r="15" spans="1:6" ht="21" customHeight="1">
      <c r="A15" s="53" t="s">
        <v>18</v>
      </c>
      <c r="B15" s="20"/>
      <c r="C15" s="10"/>
      <c r="D15" s="40">
        <v>57183</v>
      </c>
      <c r="E15" s="12"/>
      <c r="F15" s="40">
        <v>48894</v>
      </c>
    </row>
    <row r="16" spans="1:6" ht="21" customHeight="1">
      <c r="A16" s="68" t="s">
        <v>116</v>
      </c>
      <c r="B16" s="20"/>
      <c r="C16" s="10"/>
      <c r="D16" s="40">
        <v>4309</v>
      </c>
      <c r="E16" s="12"/>
      <c r="F16" s="161">
        <v>0</v>
      </c>
    </row>
    <row r="17" spans="1:9" ht="21" customHeight="1">
      <c r="A17" s="68" t="s">
        <v>153</v>
      </c>
      <c r="B17" s="20"/>
      <c r="C17" s="10"/>
      <c r="D17" s="161">
        <v>0</v>
      </c>
      <c r="E17" s="12"/>
      <c r="F17" s="40">
        <v>18273</v>
      </c>
    </row>
    <row r="18" spans="1:9" ht="21" customHeight="1">
      <c r="A18" s="53" t="s">
        <v>71</v>
      </c>
      <c r="B18" s="20"/>
      <c r="C18" s="10"/>
      <c r="D18" s="33">
        <v>24224</v>
      </c>
      <c r="E18" s="14"/>
      <c r="F18" s="33">
        <v>26846</v>
      </c>
    </row>
    <row r="19" spans="1:9" ht="21" customHeight="1">
      <c r="A19" s="54" t="s">
        <v>136</v>
      </c>
      <c r="C19" s="10"/>
      <c r="D19" s="44">
        <f>SUM(D15:D18)</f>
        <v>85716</v>
      </c>
      <c r="E19" s="12"/>
      <c r="F19" s="44">
        <f>SUM(F15:F18)</f>
        <v>94013</v>
      </c>
    </row>
    <row r="20" spans="1:9" ht="21" customHeight="1">
      <c r="A20" s="54"/>
      <c r="C20" s="10"/>
      <c r="D20" s="33"/>
      <c r="E20" s="12"/>
      <c r="F20" s="33"/>
    </row>
    <row r="21" spans="1:9" ht="21" customHeight="1">
      <c r="A21" s="175" t="s">
        <v>161</v>
      </c>
      <c r="C21" s="10"/>
      <c r="D21" s="33">
        <f>+D12-D19</f>
        <v>24142</v>
      </c>
      <c r="E21" s="14"/>
      <c r="F21" s="33">
        <v>17503</v>
      </c>
    </row>
    <row r="22" spans="1:9" ht="21" customHeight="1">
      <c r="A22" s="175" t="s">
        <v>162</v>
      </c>
      <c r="B22" s="20">
        <v>12</v>
      </c>
      <c r="C22" s="10"/>
      <c r="D22" s="45">
        <v>4964</v>
      </c>
      <c r="E22" s="14"/>
      <c r="F22" s="45">
        <v>356</v>
      </c>
    </row>
    <row r="23" spans="1:9" ht="21" customHeight="1" thickBot="1">
      <c r="A23" s="58" t="s">
        <v>89</v>
      </c>
      <c r="B23" s="20"/>
      <c r="C23" s="30"/>
      <c r="D23" s="47">
        <f>SUM(D21,-D22)</f>
        <v>19178</v>
      </c>
      <c r="E23" s="14"/>
      <c r="F23" s="47">
        <f>SUM(F21,-F22)</f>
        <v>17147</v>
      </c>
    </row>
    <row r="24" spans="1:9" ht="21" customHeight="1" thickTop="1">
      <c r="A24" s="46"/>
      <c r="B24" s="20"/>
      <c r="D24" s="19"/>
      <c r="E24" s="26"/>
      <c r="F24" s="19"/>
    </row>
    <row r="25" spans="1:9" ht="21" customHeight="1">
      <c r="A25" s="58" t="s">
        <v>138</v>
      </c>
      <c r="B25" s="102" t="s">
        <v>72</v>
      </c>
      <c r="D25" s="66">
        <f>ROUND(D23*1000/D28,4)</f>
        <v>1.2E-2</v>
      </c>
      <c r="E25" s="26"/>
      <c r="F25" s="66">
        <f>ROUND(F23*1000/F28,4)</f>
        <v>1.0699999999999999E-2</v>
      </c>
    </row>
    <row r="26" spans="1:9" ht="21" customHeight="1">
      <c r="A26" s="58"/>
      <c r="B26" s="102"/>
      <c r="D26" s="66"/>
      <c r="E26" s="26"/>
      <c r="F26" s="66"/>
    </row>
    <row r="27" spans="1:9" ht="21" customHeight="1">
      <c r="A27" s="105" t="s">
        <v>73</v>
      </c>
      <c r="B27" s="107"/>
      <c r="C27" s="105"/>
      <c r="D27" s="104"/>
      <c r="E27" s="104"/>
      <c r="F27" s="104"/>
      <c r="G27" s="103"/>
      <c r="H27" s="103"/>
      <c r="I27" s="103"/>
    </row>
    <row r="28" spans="1:9" ht="21" customHeight="1">
      <c r="A28" s="106" t="s">
        <v>74</v>
      </c>
      <c r="B28" s="102" t="s">
        <v>75</v>
      </c>
      <c r="D28" s="104">
        <v>1600000000</v>
      </c>
      <c r="E28" s="108"/>
      <c r="F28" s="104">
        <v>1600000000</v>
      </c>
      <c r="G28" s="104"/>
      <c r="H28" s="104"/>
      <c r="I28" s="103"/>
    </row>
    <row r="29" spans="1:9" ht="21" customHeight="1">
      <c r="A29" s="106"/>
      <c r="B29" s="102"/>
      <c r="D29" s="104"/>
      <c r="E29" s="104"/>
      <c r="F29" s="104"/>
      <c r="G29" s="104"/>
      <c r="H29" s="104"/>
      <c r="I29" s="103"/>
    </row>
    <row r="30" spans="1:9" ht="21" customHeight="1">
      <c r="A30" s="106"/>
      <c r="B30" s="102"/>
      <c r="D30" s="104"/>
      <c r="E30" s="104"/>
      <c r="F30" s="104"/>
      <c r="G30" s="104"/>
      <c r="H30" s="104"/>
      <c r="I30" s="103"/>
    </row>
    <row r="31" spans="1:9" ht="21" customHeight="1">
      <c r="A31" s="106"/>
      <c r="B31" s="102"/>
      <c r="D31" s="104"/>
      <c r="E31" s="104"/>
      <c r="F31" s="104"/>
      <c r="G31" s="104"/>
      <c r="H31" s="104"/>
      <c r="I31" s="103"/>
    </row>
    <row r="32" spans="1:9" ht="21" customHeight="1">
      <c r="B32" s="24"/>
      <c r="C32" s="23"/>
      <c r="D32" s="19"/>
      <c r="E32" s="19"/>
      <c r="F32" s="19"/>
    </row>
    <row r="33" spans="1:6" ht="21" customHeight="1">
      <c r="B33" s="24"/>
      <c r="C33" s="23"/>
      <c r="D33" s="19"/>
      <c r="E33" s="19"/>
      <c r="F33" s="19"/>
    </row>
    <row r="34" spans="1:6" ht="21" customHeight="1">
      <c r="B34" s="24"/>
      <c r="C34" s="23"/>
      <c r="D34" s="19"/>
      <c r="E34" s="19"/>
      <c r="F34" s="19"/>
    </row>
    <row r="35" spans="1:6" ht="21" customHeight="1">
      <c r="A35" s="18" t="s">
        <v>90</v>
      </c>
      <c r="C35" s="19"/>
      <c r="D35" s="19"/>
      <c r="E35" s="19"/>
    </row>
  </sheetData>
  <mergeCells count="4">
    <mergeCell ref="A1:F1"/>
    <mergeCell ref="A2:F2"/>
    <mergeCell ref="A3:F3"/>
    <mergeCell ref="A4:F4"/>
  </mergeCells>
  <pageMargins left="1" right="0.3" top="1" bottom="0.75" header="0.196850393700787" footer="0.19685039370078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M125"/>
  <sheetViews>
    <sheetView tabSelected="1" zoomScaleNormal="100" zoomScaleSheetLayoutView="104" zoomScalePageLayoutView="80" workbookViewId="0">
      <selection activeCell="P8" sqref="P8"/>
    </sheetView>
  </sheetViews>
  <sheetFormatPr defaultColWidth="9.1796875" defaultRowHeight="11.5"/>
  <cols>
    <col min="1" max="1" width="24.08984375" style="95" customWidth="1"/>
    <col min="2" max="2" width="3.90625" style="93" customWidth="1"/>
    <col min="3" max="3" width="8.6328125" style="96" customWidth="1"/>
    <col min="4" max="4" width="0.81640625" style="96" customWidth="1"/>
    <col min="5" max="5" width="8.90625" style="96" customWidth="1"/>
    <col min="6" max="6" width="0.81640625" style="96" customWidth="1"/>
    <col min="7" max="7" width="12.453125" style="96" customWidth="1"/>
    <col min="8" max="8" width="0.81640625" style="96" customWidth="1"/>
    <col min="9" max="9" width="9.6328125" style="96" customWidth="1"/>
    <col min="10" max="10" width="0.81640625" style="96" customWidth="1"/>
    <col min="11" max="11" width="9" style="96" customWidth="1"/>
    <col min="12" max="12" width="0.81640625" style="96" customWidth="1"/>
    <col min="13" max="13" width="9.54296875" style="96" customWidth="1"/>
    <col min="14" max="16384" width="9.1796875" style="93"/>
  </cols>
  <sheetData>
    <row r="1" spans="1:13" s="63" customFormat="1" ht="21" customHeight="1">
      <c r="A1" s="169" t="s">
        <v>29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s="63" customFormat="1" ht="21" customHeight="1">
      <c r="A2" s="169" t="s">
        <v>129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s="63" customFormat="1" ht="21" customHeight="1">
      <c r="A3" s="170" t="s">
        <v>128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s="63" customFormat="1" ht="21" customHeight="1">
      <c r="A4" s="169" t="s">
        <v>54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s="64" customFormat="1" ht="21" customHeight="1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7" t="s">
        <v>28</v>
      </c>
    </row>
    <row r="6" spans="1:13" s="91" customFormat="1" ht="9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90"/>
    </row>
    <row r="7" spans="1:13" s="129" customFormat="1" ht="18" customHeight="1">
      <c r="A7" s="117"/>
      <c r="B7" s="118" t="s">
        <v>81</v>
      </c>
      <c r="C7" s="151" t="s">
        <v>117</v>
      </c>
      <c r="D7" s="119"/>
      <c r="E7" s="172" t="s">
        <v>155</v>
      </c>
      <c r="F7" s="172"/>
      <c r="G7" s="172"/>
      <c r="H7" s="119"/>
      <c r="I7" s="171" t="s">
        <v>4</v>
      </c>
      <c r="J7" s="171"/>
      <c r="K7" s="171"/>
      <c r="L7" s="119"/>
      <c r="M7" s="121" t="s">
        <v>19</v>
      </c>
    </row>
    <row r="8" spans="1:13" s="129" customFormat="1" ht="18" customHeight="1">
      <c r="A8" s="122"/>
      <c r="B8" s="123"/>
      <c r="C8" s="151" t="s">
        <v>69</v>
      </c>
      <c r="D8" s="124"/>
      <c r="E8" s="155" t="s">
        <v>156</v>
      </c>
      <c r="F8" s="124"/>
      <c r="G8" s="176" t="s">
        <v>163</v>
      </c>
      <c r="H8" s="124"/>
      <c r="I8" s="151" t="s">
        <v>21</v>
      </c>
      <c r="J8" s="126"/>
      <c r="K8" s="151" t="s">
        <v>22</v>
      </c>
      <c r="L8" s="124"/>
      <c r="M8" s="121" t="s">
        <v>20</v>
      </c>
    </row>
    <row r="9" spans="1:13" s="129" customFormat="1" ht="18" customHeight="1">
      <c r="A9" s="127"/>
      <c r="B9" s="126"/>
      <c r="C9" s="155" t="s">
        <v>143</v>
      </c>
      <c r="D9" s="120"/>
      <c r="E9" s="158" t="s">
        <v>157</v>
      </c>
      <c r="F9" s="120"/>
      <c r="G9" s="125" t="s">
        <v>118</v>
      </c>
      <c r="H9" s="120"/>
      <c r="I9" s="128" t="s">
        <v>68</v>
      </c>
      <c r="L9" s="124"/>
      <c r="M9" s="151" t="s">
        <v>23</v>
      </c>
    </row>
    <row r="10" spans="1:13" s="129" customFormat="1" ht="18" customHeight="1">
      <c r="A10" s="127"/>
      <c r="B10" s="126"/>
      <c r="C10" s="154" t="s">
        <v>142</v>
      </c>
      <c r="D10" s="120"/>
      <c r="E10" s="131" t="s">
        <v>158</v>
      </c>
      <c r="F10" s="120"/>
      <c r="G10" s="131" t="s">
        <v>119</v>
      </c>
      <c r="H10" s="120"/>
      <c r="I10" s="132"/>
      <c r="J10" s="120"/>
      <c r="K10" s="130"/>
      <c r="L10" s="124"/>
      <c r="M10" s="130"/>
    </row>
    <row r="11" spans="1:13" s="129" customFormat="1" ht="18" customHeight="1">
      <c r="A11" s="127"/>
      <c r="B11" s="126"/>
      <c r="C11" s="133"/>
      <c r="D11" s="134"/>
      <c r="E11" s="133"/>
      <c r="F11" s="134"/>
      <c r="G11" s="133"/>
      <c r="H11" s="134"/>
      <c r="I11" s="133"/>
      <c r="J11" s="134"/>
      <c r="K11" s="133"/>
      <c r="L11" s="135"/>
      <c r="M11" s="133"/>
    </row>
    <row r="12" spans="1:13" s="129" customFormat="1" ht="18" customHeight="1">
      <c r="A12" s="157" t="s">
        <v>146</v>
      </c>
      <c r="B12" s="126"/>
      <c r="C12" s="115">
        <v>400000</v>
      </c>
      <c r="D12" s="116"/>
      <c r="E12" s="115">
        <v>75845</v>
      </c>
      <c r="F12" s="116"/>
      <c r="G12" s="115">
        <v>406</v>
      </c>
      <c r="H12" s="116"/>
      <c r="I12" s="115">
        <v>27860</v>
      </c>
      <c r="J12" s="116"/>
      <c r="K12" s="115">
        <v>22109</v>
      </c>
      <c r="L12" s="115"/>
      <c r="M12" s="115">
        <f>SUM(C12:K12)</f>
        <v>526220</v>
      </c>
    </row>
    <row r="13" spans="1:13" s="129" customFormat="1" ht="18" customHeight="1">
      <c r="A13" s="138" t="s">
        <v>70</v>
      </c>
      <c r="B13" s="137"/>
      <c r="C13" s="115"/>
      <c r="D13" s="116"/>
      <c r="E13" s="115"/>
      <c r="F13" s="116"/>
      <c r="G13" s="115"/>
      <c r="H13" s="116"/>
      <c r="I13" s="115"/>
      <c r="J13" s="116"/>
      <c r="K13" s="115"/>
      <c r="L13" s="115"/>
      <c r="M13" s="115"/>
    </row>
    <row r="14" spans="1:13" s="129" customFormat="1" ht="18" customHeight="1">
      <c r="A14" s="139" t="s">
        <v>24</v>
      </c>
      <c r="B14" s="140"/>
      <c r="C14" s="152">
        <v>0</v>
      </c>
      <c r="D14" s="141"/>
      <c r="E14" s="152">
        <v>0</v>
      </c>
      <c r="F14" s="141"/>
      <c r="G14" s="153">
        <v>0</v>
      </c>
      <c r="H14" s="141"/>
      <c r="I14" s="152">
        <v>0</v>
      </c>
      <c r="J14" s="116"/>
      <c r="K14" s="149">
        <v>17147</v>
      </c>
      <c r="L14" s="115"/>
      <c r="M14" s="149">
        <f>SUM(C14:K14)</f>
        <v>17147</v>
      </c>
    </row>
    <row r="15" spans="1:13" s="129" customFormat="1" ht="18" customHeight="1" thickBot="1">
      <c r="A15" s="156" t="s">
        <v>145</v>
      </c>
      <c r="B15" s="143"/>
      <c r="C15" s="144">
        <f>SUM(C12:C14)</f>
        <v>400000</v>
      </c>
      <c r="D15" s="145"/>
      <c r="E15" s="144">
        <f>SUM(E12:E14)</f>
        <v>75845</v>
      </c>
      <c r="F15" s="145"/>
      <c r="G15" s="144">
        <f>SUM(G12:G14)</f>
        <v>406</v>
      </c>
      <c r="H15" s="145"/>
      <c r="I15" s="144">
        <f>SUM(I12:I14)</f>
        <v>27860</v>
      </c>
      <c r="J15" s="145"/>
      <c r="K15" s="144">
        <f>SUM(K12:K14)</f>
        <v>39256</v>
      </c>
      <c r="L15" s="145"/>
      <c r="M15" s="144">
        <f>SUM(C15:K15)</f>
        <v>543367</v>
      </c>
    </row>
    <row r="16" spans="1:13" s="129" customFormat="1" ht="18" customHeight="1" thickTop="1">
      <c r="A16" s="136" t="s">
        <v>142</v>
      </c>
    </row>
    <row r="17" spans="1:13" s="129" customFormat="1" ht="18" customHeight="1">
      <c r="A17" s="157" t="s">
        <v>148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</row>
    <row r="18" spans="1:13" s="129" customFormat="1" ht="18" customHeight="1">
      <c r="A18" s="147" t="s">
        <v>147</v>
      </c>
      <c r="B18" s="137"/>
      <c r="C18" s="115">
        <v>400000</v>
      </c>
      <c r="D18" s="116"/>
      <c r="E18" s="115">
        <v>75845</v>
      </c>
      <c r="F18" s="116"/>
      <c r="G18" s="115">
        <v>406</v>
      </c>
      <c r="H18" s="116"/>
      <c r="I18" s="115">
        <v>30000</v>
      </c>
      <c r="J18" s="116"/>
      <c r="K18" s="115">
        <v>22128</v>
      </c>
      <c r="L18" s="115"/>
      <c r="M18" s="115">
        <f>SUM(C18:K18)</f>
        <v>528379</v>
      </c>
    </row>
    <row r="19" spans="1:13" s="129" customFormat="1" ht="18" customHeight="1">
      <c r="A19" s="138" t="s">
        <v>120</v>
      </c>
      <c r="B19" s="148">
        <v>2.5</v>
      </c>
      <c r="C19" s="152">
        <v>0</v>
      </c>
      <c r="D19" s="141"/>
      <c r="E19" s="152">
        <v>0</v>
      </c>
      <c r="F19" s="141"/>
      <c r="G19" s="153">
        <v>0</v>
      </c>
      <c r="H19" s="141"/>
      <c r="I19" s="152">
        <v>0</v>
      </c>
      <c r="J19" s="116"/>
      <c r="K19" s="149">
        <v>-12819</v>
      </c>
      <c r="L19" s="115"/>
      <c r="M19" s="149">
        <f>SUM(C19:K19)</f>
        <v>-12819</v>
      </c>
    </row>
    <row r="20" spans="1:13" s="129" customFormat="1" ht="18" customHeight="1">
      <c r="A20" s="142" t="s">
        <v>121</v>
      </c>
      <c r="B20" s="148"/>
      <c r="C20" s="115"/>
      <c r="D20" s="116"/>
      <c r="E20" s="115"/>
      <c r="F20" s="116"/>
      <c r="G20" s="115"/>
      <c r="H20" s="116"/>
      <c r="I20" s="115"/>
      <c r="J20" s="116"/>
      <c r="K20" s="115"/>
      <c r="L20" s="115"/>
      <c r="M20" s="115"/>
    </row>
    <row r="21" spans="1:13" s="129" customFormat="1" ht="18" customHeight="1">
      <c r="A21" s="147" t="s">
        <v>122</v>
      </c>
      <c r="B21" s="148"/>
      <c r="C21" s="115">
        <f>C18+C19</f>
        <v>400000</v>
      </c>
      <c r="D21" s="116"/>
      <c r="E21" s="115">
        <f>E18+E19</f>
        <v>75845</v>
      </c>
      <c r="F21" s="116"/>
      <c r="G21" s="115">
        <f>G18+G19</f>
        <v>406</v>
      </c>
      <c r="H21" s="116"/>
      <c r="I21" s="115">
        <f>I18+I19</f>
        <v>30000</v>
      </c>
      <c r="J21" s="116"/>
      <c r="K21" s="115">
        <f>K18+K19</f>
        <v>9309</v>
      </c>
      <c r="L21" s="115"/>
      <c r="M21" s="115">
        <f>SUM(C21:K21)</f>
        <v>515560</v>
      </c>
    </row>
    <row r="22" spans="1:13" s="129" customFormat="1" ht="18" customHeight="1">
      <c r="A22" s="138" t="s">
        <v>70</v>
      </c>
      <c r="B22" s="137"/>
      <c r="C22" s="115"/>
      <c r="D22" s="116"/>
      <c r="E22" s="115"/>
      <c r="F22" s="116"/>
      <c r="G22" s="115"/>
      <c r="H22" s="116"/>
      <c r="I22" s="115"/>
      <c r="J22" s="116"/>
      <c r="K22" s="115"/>
      <c r="L22" s="115"/>
      <c r="M22" s="115"/>
    </row>
    <row r="23" spans="1:13" s="129" customFormat="1" ht="18" customHeight="1">
      <c r="A23" s="139" t="s">
        <v>24</v>
      </c>
      <c r="B23" s="137"/>
      <c r="C23" s="152">
        <v>0</v>
      </c>
      <c r="D23" s="141"/>
      <c r="E23" s="152">
        <v>0</v>
      </c>
      <c r="F23" s="141"/>
      <c r="G23" s="153">
        <v>0</v>
      </c>
      <c r="H23" s="141"/>
      <c r="I23" s="152">
        <v>0</v>
      </c>
      <c r="J23" s="116"/>
      <c r="K23" s="149">
        <f>'PL(6-Month)'!D23</f>
        <v>19178</v>
      </c>
      <c r="L23" s="115"/>
      <c r="M23" s="149">
        <f>SUM(C23:K23)</f>
        <v>19178</v>
      </c>
    </row>
    <row r="24" spans="1:13" s="129" customFormat="1" ht="18" customHeight="1" thickBot="1">
      <c r="A24" s="156" t="s">
        <v>144</v>
      </c>
      <c r="B24" s="140"/>
      <c r="C24" s="144">
        <f>SUM(C20:C23)</f>
        <v>400000</v>
      </c>
      <c r="D24" s="145"/>
      <c r="E24" s="144">
        <f>SUM(E20:E23)</f>
        <v>75845</v>
      </c>
      <c r="F24" s="145"/>
      <c r="G24" s="144">
        <f>SUM(G20:G23)</f>
        <v>406</v>
      </c>
      <c r="H24" s="145"/>
      <c r="I24" s="144">
        <f>SUM(I20:I23)</f>
        <v>30000</v>
      </c>
      <c r="J24" s="145"/>
      <c r="K24" s="144">
        <f>SUM(K20:K23)</f>
        <v>28487</v>
      </c>
      <c r="L24" s="145"/>
      <c r="M24" s="144">
        <f>SUM(C24:K24)</f>
        <v>534738</v>
      </c>
    </row>
    <row r="25" spans="1:13" s="129" customFormat="1" ht="18" customHeight="1" thickTop="1">
      <c r="A25" s="136" t="s">
        <v>142</v>
      </c>
    </row>
    <row r="26" spans="1:13" s="92" customFormat="1" ht="21" customHeight="1">
      <c r="A26" s="117"/>
      <c r="B26" s="129"/>
      <c r="C26" s="133"/>
      <c r="D26" s="146"/>
      <c r="E26" s="133"/>
      <c r="F26" s="146"/>
      <c r="G26" s="133"/>
      <c r="H26" s="146"/>
      <c r="I26" s="133"/>
      <c r="J26" s="146"/>
      <c r="K26" s="133"/>
      <c r="L26" s="146"/>
      <c r="M26" s="133"/>
    </row>
    <row r="27" spans="1:13" s="92" customFormat="1" ht="21" customHeight="1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</row>
    <row r="28" spans="1:13" ht="21" customHeight="1"/>
    <row r="29" spans="1:13" ht="21" customHeight="1">
      <c r="I29" s="97"/>
      <c r="J29" s="97"/>
      <c r="K29" s="97"/>
    </row>
    <row r="30" spans="1:13" ht="21" customHeight="1">
      <c r="I30" s="97"/>
      <c r="J30" s="97"/>
      <c r="K30" s="97"/>
    </row>
    <row r="31" spans="1:13" ht="21" customHeight="1">
      <c r="I31" s="97"/>
      <c r="J31" s="97"/>
      <c r="K31" s="97"/>
    </row>
    <row r="32" spans="1:13" ht="21" customHeight="1">
      <c r="I32" s="97"/>
      <c r="J32" s="97"/>
      <c r="K32" s="97"/>
    </row>
    <row r="33" spans="1:11" ht="21" customHeight="1">
      <c r="I33" s="97"/>
      <c r="J33" s="97"/>
      <c r="K33" s="97"/>
    </row>
    <row r="34" spans="1:11" ht="21" customHeight="1">
      <c r="I34" s="97"/>
      <c r="J34" s="97"/>
      <c r="K34" s="97"/>
    </row>
    <row r="35" spans="1:11" ht="21" customHeight="1"/>
    <row r="36" spans="1:11" ht="21" customHeight="1">
      <c r="I36" s="97"/>
      <c r="J36" s="97"/>
      <c r="K36" s="97"/>
    </row>
    <row r="37" spans="1:11" ht="21" customHeight="1">
      <c r="A37" s="18" t="s">
        <v>90</v>
      </c>
      <c r="I37" s="97"/>
      <c r="J37" s="97"/>
      <c r="K37" s="97"/>
    </row>
    <row r="38" spans="1:11" ht="21" customHeight="1"/>
    <row r="39" spans="1:11" ht="21" customHeight="1"/>
    <row r="40" spans="1:11" ht="21" customHeight="1"/>
    <row r="41" spans="1:11" ht="21" customHeight="1"/>
    <row r="42" spans="1:11" ht="21" customHeight="1"/>
    <row r="43" spans="1:11" ht="21" customHeight="1"/>
    <row r="44" spans="1:11" ht="21" customHeight="1"/>
    <row r="45" spans="1:11" ht="21" customHeight="1"/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</sheetData>
  <mergeCells count="6">
    <mergeCell ref="A1:M1"/>
    <mergeCell ref="A2:M2"/>
    <mergeCell ref="A3:M3"/>
    <mergeCell ref="A4:M4"/>
    <mergeCell ref="I7:K7"/>
    <mergeCell ref="E7:G7"/>
  </mergeCells>
  <pageMargins left="1" right="0.3" top="1" bottom="0.75" header="0.196850393700787" footer="0.19685039370078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E79"/>
  <sheetViews>
    <sheetView topLeftCell="A65" zoomScaleNormal="100" zoomScaleSheetLayoutView="100" zoomScalePageLayoutView="80" workbookViewId="0">
      <selection activeCell="F56" sqref="F56"/>
    </sheetView>
  </sheetViews>
  <sheetFormatPr defaultColWidth="10.54296875" defaultRowHeight="21" customHeight="1"/>
  <cols>
    <col min="1" max="1" width="58.36328125" style="6" customWidth="1"/>
    <col min="2" max="2" width="8.453125" style="6" customWidth="1"/>
    <col min="3" max="3" width="10.6328125" style="7" customWidth="1"/>
    <col min="4" max="4" width="1.6328125" style="7" customWidth="1"/>
    <col min="5" max="5" width="10.6328125" style="7" customWidth="1"/>
    <col min="6" max="16384" width="10.54296875" style="7"/>
  </cols>
  <sheetData>
    <row r="1" spans="1:5" s="4" customFormat="1" ht="21" customHeight="1">
      <c r="A1" s="173" t="s">
        <v>46</v>
      </c>
      <c r="B1" s="173"/>
      <c r="C1" s="173"/>
      <c r="D1" s="173"/>
      <c r="E1" s="173"/>
    </row>
    <row r="2" spans="1:5" s="4" customFormat="1" ht="21" customHeight="1">
      <c r="A2" s="173" t="s">
        <v>130</v>
      </c>
      <c r="B2" s="173"/>
      <c r="C2" s="173"/>
      <c r="D2" s="173"/>
      <c r="E2" s="173"/>
    </row>
    <row r="3" spans="1:5" s="4" customFormat="1" ht="21" customHeight="1">
      <c r="A3" s="174" t="s">
        <v>149</v>
      </c>
      <c r="B3" s="173"/>
      <c r="C3" s="173"/>
      <c r="D3" s="173"/>
      <c r="E3" s="173"/>
    </row>
    <row r="4" spans="1:5" s="4" customFormat="1" ht="21" customHeight="1">
      <c r="A4" s="173" t="s">
        <v>54</v>
      </c>
      <c r="B4" s="173"/>
      <c r="C4" s="173"/>
      <c r="D4" s="173"/>
      <c r="E4" s="173"/>
    </row>
    <row r="5" spans="1:5" s="4" customFormat="1" ht="21" customHeight="1">
      <c r="A5" s="48"/>
      <c r="B5" s="49"/>
      <c r="C5" s="50"/>
      <c r="D5" s="50"/>
      <c r="E5" s="51" t="s">
        <v>28</v>
      </c>
    </row>
    <row r="6" spans="1:5" s="4" customFormat="1" ht="9" customHeight="1">
      <c r="B6" s="2"/>
      <c r="C6" s="3"/>
      <c r="D6" s="3"/>
      <c r="E6" s="5"/>
    </row>
    <row r="7" spans="1:5" ht="21" customHeight="1">
      <c r="B7" s="81"/>
      <c r="C7" s="82" t="s">
        <v>104</v>
      </c>
      <c r="D7" s="10"/>
      <c r="E7" s="82" t="s">
        <v>105</v>
      </c>
    </row>
    <row r="8" spans="1:5" s="27" customFormat="1" ht="21" customHeight="1">
      <c r="A8" s="65" t="s">
        <v>47</v>
      </c>
      <c r="B8" s="28"/>
      <c r="C8" s="29"/>
      <c r="D8" s="29"/>
      <c r="E8" s="29"/>
    </row>
    <row r="9" spans="1:5" ht="21" customHeight="1">
      <c r="A9" s="6" t="s">
        <v>125</v>
      </c>
      <c r="B9" s="20"/>
      <c r="C9" s="10">
        <f>+'PL(6-Month)'!D23</f>
        <v>19178</v>
      </c>
      <c r="D9" s="10"/>
      <c r="E9" s="10">
        <v>17147</v>
      </c>
    </row>
    <row r="10" spans="1:5" ht="21" customHeight="1">
      <c r="A10" s="6" t="s">
        <v>76</v>
      </c>
      <c r="B10" s="20"/>
      <c r="C10" s="10"/>
      <c r="D10" s="10"/>
      <c r="E10" s="10"/>
    </row>
    <row r="11" spans="1:5" ht="21" customHeight="1">
      <c r="A11" s="68" t="s">
        <v>123</v>
      </c>
      <c r="B11" s="20"/>
      <c r="C11" s="10">
        <v>4964</v>
      </c>
      <c r="D11" s="10"/>
      <c r="E11" s="10">
        <v>356</v>
      </c>
    </row>
    <row r="12" spans="1:5" ht="21" customHeight="1">
      <c r="A12" s="68" t="s">
        <v>91</v>
      </c>
      <c r="B12" s="20"/>
      <c r="C12" s="31">
        <v>3482</v>
      </c>
      <c r="D12" s="32"/>
      <c r="E12" s="31">
        <v>2348</v>
      </c>
    </row>
    <row r="13" spans="1:5" ht="21" customHeight="1">
      <c r="A13" s="68" t="s">
        <v>116</v>
      </c>
      <c r="B13" s="20"/>
      <c r="C13" s="31">
        <v>4309</v>
      </c>
      <c r="D13" s="32"/>
      <c r="E13" s="150" t="s">
        <v>110</v>
      </c>
    </row>
    <row r="14" spans="1:5" ht="21" customHeight="1">
      <c r="A14" s="68" t="s">
        <v>153</v>
      </c>
      <c r="B14" s="20"/>
      <c r="C14" s="150" t="s">
        <v>110</v>
      </c>
      <c r="D14" s="32"/>
      <c r="E14" s="31">
        <v>18273</v>
      </c>
    </row>
    <row r="15" spans="1:5" ht="21" customHeight="1">
      <c r="A15" s="68" t="s">
        <v>92</v>
      </c>
      <c r="B15" s="20"/>
      <c r="C15" s="34">
        <v>-625</v>
      </c>
      <c r="D15" s="35"/>
      <c r="E15" s="34">
        <v>-1241</v>
      </c>
    </row>
    <row r="16" spans="1:5" ht="21" customHeight="1">
      <c r="A16" s="68" t="s">
        <v>93</v>
      </c>
      <c r="B16" s="20"/>
      <c r="C16" s="34">
        <v>839</v>
      </c>
      <c r="D16" s="35"/>
      <c r="E16" s="34">
        <v>815</v>
      </c>
    </row>
    <row r="17" spans="1:5" ht="21" customHeight="1">
      <c r="A17" s="68" t="s">
        <v>94</v>
      </c>
      <c r="B17" s="20"/>
      <c r="C17" s="36">
        <v>24224</v>
      </c>
      <c r="D17" s="32"/>
      <c r="E17" s="36">
        <v>26846</v>
      </c>
    </row>
    <row r="18" spans="1:5" ht="21" customHeight="1">
      <c r="A18" s="25"/>
      <c r="B18" s="20"/>
      <c r="C18" s="31">
        <f>SUM(C9:C17)</f>
        <v>56371</v>
      </c>
      <c r="D18" s="32"/>
      <c r="E18" s="31">
        <f>SUM(E9:E17)</f>
        <v>64544</v>
      </c>
    </row>
    <row r="19" spans="1:5" ht="21" customHeight="1">
      <c r="A19" s="6" t="s">
        <v>77</v>
      </c>
      <c r="B19" s="20"/>
      <c r="C19" s="31"/>
      <c r="D19" s="32"/>
      <c r="E19" s="31"/>
    </row>
    <row r="20" spans="1:5" ht="21" customHeight="1">
      <c r="A20" s="68" t="s">
        <v>5</v>
      </c>
      <c r="B20" s="20"/>
      <c r="C20" s="31">
        <v>733214</v>
      </c>
      <c r="D20" s="32"/>
      <c r="E20" s="31">
        <v>61341</v>
      </c>
    </row>
    <row r="21" spans="1:5" ht="21" customHeight="1">
      <c r="A21" s="68" t="s">
        <v>58</v>
      </c>
      <c r="B21" s="20"/>
      <c r="C21" s="31">
        <v>-20920</v>
      </c>
      <c r="D21" s="32"/>
      <c r="E21" s="31">
        <v>13752</v>
      </c>
    </row>
    <row r="22" spans="1:5" ht="21" customHeight="1">
      <c r="A22" s="68" t="s">
        <v>6</v>
      </c>
      <c r="B22" s="20"/>
      <c r="C22" s="31">
        <v>-127</v>
      </c>
      <c r="D22" s="32"/>
      <c r="E22" s="31">
        <v>-5</v>
      </c>
    </row>
    <row r="23" spans="1:5" ht="21" customHeight="1">
      <c r="A23" s="68" t="s">
        <v>1</v>
      </c>
      <c r="B23" s="20"/>
      <c r="C23" s="31">
        <v>-660</v>
      </c>
      <c r="D23" s="32"/>
      <c r="E23" s="31">
        <v>-565</v>
      </c>
    </row>
    <row r="24" spans="1:5" ht="21" customHeight="1">
      <c r="A24" s="68" t="s">
        <v>2</v>
      </c>
      <c r="B24" s="20"/>
      <c r="C24" s="31">
        <v>1309</v>
      </c>
      <c r="D24" s="32"/>
      <c r="E24" s="31">
        <v>-173</v>
      </c>
    </row>
    <row r="25" spans="1:5" ht="21" customHeight="1">
      <c r="A25" s="6" t="s">
        <v>78</v>
      </c>
      <c r="B25" s="20"/>
      <c r="C25" s="31"/>
      <c r="D25" s="32"/>
      <c r="E25" s="31"/>
    </row>
    <row r="26" spans="1:5" ht="21" customHeight="1">
      <c r="A26" s="68" t="s">
        <v>95</v>
      </c>
      <c r="B26" s="20"/>
      <c r="C26" s="31">
        <v>-2002</v>
      </c>
      <c r="D26" s="32"/>
      <c r="E26" s="31">
        <v>-2669</v>
      </c>
    </row>
    <row r="27" spans="1:5" ht="21" customHeight="1">
      <c r="A27" s="68" t="s">
        <v>96</v>
      </c>
      <c r="B27" s="20"/>
      <c r="C27" s="31">
        <v>5155</v>
      </c>
      <c r="D27" s="32"/>
      <c r="E27" s="31">
        <v>67996</v>
      </c>
    </row>
    <row r="28" spans="1:5" ht="21" customHeight="1">
      <c r="A28" s="68" t="s">
        <v>97</v>
      </c>
      <c r="B28" s="20"/>
      <c r="C28" s="31">
        <v>871</v>
      </c>
      <c r="D28" s="32"/>
      <c r="E28" s="31">
        <v>46</v>
      </c>
    </row>
    <row r="29" spans="1:5" ht="21" customHeight="1">
      <c r="A29" s="68" t="s">
        <v>98</v>
      </c>
      <c r="B29" s="20"/>
      <c r="C29" s="34">
        <v>1391</v>
      </c>
      <c r="D29" s="35"/>
      <c r="E29" s="34">
        <v>1536</v>
      </c>
    </row>
    <row r="30" spans="1:5" ht="21" customHeight="1">
      <c r="A30" s="68" t="s">
        <v>99</v>
      </c>
      <c r="B30" s="20"/>
      <c r="C30" s="36">
        <v>-579</v>
      </c>
      <c r="D30" s="35"/>
      <c r="E30" s="36">
        <v>-38</v>
      </c>
    </row>
    <row r="31" spans="1:5" ht="21" customHeight="1">
      <c r="A31" s="70" t="s">
        <v>79</v>
      </c>
      <c r="B31" s="20"/>
      <c r="C31" s="34">
        <f>SUM(C18:C30)</f>
        <v>774023</v>
      </c>
      <c r="D31" s="35"/>
      <c r="E31" s="34">
        <f>SUM(E18:E30)</f>
        <v>205765</v>
      </c>
    </row>
    <row r="32" spans="1:5" ht="21" customHeight="1">
      <c r="A32" s="68" t="s">
        <v>100</v>
      </c>
      <c r="B32" s="20"/>
      <c r="C32" s="36">
        <v>-6931</v>
      </c>
      <c r="D32" s="35"/>
      <c r="E32" s="36">
        <v>-6960</v>
      </c>
    </row>
    <row r="33" spans="1:5" s="4" customFormat="1" ht="21" customHeight="1">
      <c r="A33" s="70" t="s">
        <v>101</v>
      </c>
      <c r="B33" s="20"/>
      <c r="C33" s="36">
        <f>SUM(C31:C32)</f>
        <v>767092</v>
      </c>
      <c r="D33" s="32"/>
      <c r="E33" s="36">
        <f>SUM(E31:E32)</f>
        <v>198805</v>
      </c>
    </row>
    <row r="34" spans="1:5" s="4" customFormat="1" ht="21" customHeight="1">
      <c r="A34" s="70"/>
      <c r="B34" s="20"/>
      <c r="C34" s="34"/>
      <c r="D34" s="32"/>
      <c r="E34" s="34"/>
    </row>
    <row r="35" spans="1:5" s="4" customFormat="1" ht="21" customHeight="1">
      <c r="A35" s="1"/>
      <c r="B35" s="2"/>
      <c r="C35" s="3"/>
      <c r="D35" s="3"/>
      <c r="E35" s="3"/>
    </row>
    <row r="36" spans="1:5" s="4" customFormat="1" ht="21" customHeight="1">
      <c r="A36" s="173" t="s">
        <v>46</v>
      </c>
      <c r="B36" s="173"/>
      <c r="C36" s="173"/>
      <c r="D36" s="173"/>
      <c r="E36" s="173"/>
    </row>
    <row r="37" spans="1:5" s="4" customFormat="1" ht="21" customHeight="1">
      <c r="A37" s="173" t="s">
        <v>131</v>
      </c>
      <c r="B37" s="173"/>
      <c r="C37" s="173"/>
      <c r="D37" s="173"/>
      <c r="E37" s="173"/>
    </row>
    <row r="38" spans="1:5" s="4" customFormat="1" ht="21" customHeight="1">
      <c r="A38" s="174" t="s">
        <v>150</v>
      </c>
      <c r="B38" s="173"/>
      <c r="C38" s="173"/>
      <c r="D38" s="173"/>
      <c r="E38" s="173"/>
    </row>
    <row r="39" spans="1:5" s="4" customFormat="1" ht="21" customHeight="1">
      <c r="A39" s="173" t="s">
        <v>54</v>
      </c>
      <c r="B39" s="173"/>
      <c r="C39" s="173"/>
      <c r="D39" s="173"/>
      <c r="E39" s="173"/>
    </row>
    <row r="40" spans="1:5" s="4" customFormat="1" ht="21" customHeight="1">
      <c r="A40" s="48"/>
      <c r="B40" s="49"/>
      <c r="C40" s="50"/>
      <c r="D40" s="50"/>
      <c r="E40" s="51" t="s">
        <v>28</v>
      </c>
    </row>
    <row r="41" spans="1:5" ht="9" customHeight="1">
      <c r="A41" s="4"/>
      <c r="B41" s="2"/>
      <c r="C41" s="3"/>
      <c r="D41" s="3"/>
      <c r="E41" s="5"/>
    </row>
    <row r="42" spans="1:5" ht="21" customHeight="1">
      <c r="B42" s="81" t="s">
        <v>36</v>
      </c>
      <c r="C42" s="82" t="s">
        <v>104</v>
      </c>
      <c r="D42" s="10"/>
      <c r="E42" s="82" t="s">
        <v>105</v>
      </c>
    </row>
    <row r="43" spans="1:5" ht="21" customHeight="1">
      <c r="A43" s="65" t="s">
        <v>48</v>
      </c>
      <c r="B43" s="20"/>
      <c r="C43" s="19"/>
      <c r="D43" s="26"/>
      <c r="E43" s="19"/>
    </row>
    <row r="44" spans="1:5" ht="21" customHeight="1">
      <c r="A44" s="68" t="s">
        <v>25</v>
      </c>
      <c r="B44" s="20">
        <v>4.0999999999999996</v>
      </c>
      <c r="C44" s="31">
        <v>-166</v>
      </c>
      <c r="D44" s="32"/>
      <c r="E44" s="31">
        <v>-943</v>
      </c>
    </row>
    <row r="45" spans="1:5" ht="21" customHeight="1">
      <c r="A45" s="68" t="s">
        <v>160</v>
      </c>
      <c r="B45" s="20">
        <v>4.2</v>
      </c>
      <c r="C45" s="31">
        <v>-2900</v>
      </c>
      <c r="D45" s="32"/>
      <c r="E45" s="150" t="s">
        <v>110</v>
      </c>
    </row>
    <row r="46" spans="1:5" s="23" customFormat="1" ht="21" customHeight="1">
      <c r="A46" s="68" t="s">
        <v>27</v>
      </c>
      <c r="B46" s="39"/>
      <c r="C46" s="40">
        <v>625</v>
      </c>
      <c r="D46" s="32"/>
      <c r="E46" s="40">
        <v>1242</v>
      </c>
    </row>
    <row r="47" spans="1:5" ht="21" customHeight="1">
      <c r="A47" s="70" t="s">
        <v>133</v>
      </c>
      <c r="B47" s="20"/>
      <c r="C47" s="41">
        <f>SUM(C44:C46)</f>
        <v>-2441</v>
      </c>
      <c r="D47" s="32"/>
      <c r="E47" s="41">
        <f>SUM(E44:E46)</f>
        <v>299</v>
      </c>
    </row>
    <row r="48" spans="1:5" ht="21" customHeight="1">
      <c r="A48" s="70"/>
      <c r="B48" s="20"/>
      <c r="C48" s="34"/>
      <c r="D48" s="32"/>
      <c r="E48" s="34"/>
    </row>
    <row r="49" spans="1:5" ht="21" customHeight="1">
      <c r="A49" s="65" t="s">
        <v>49</v>
      </c>
      <c r="B49" s="20"/>
      <c r="C49" s="31"/>
      <c r="D49" s="32"/>
      <c r="E49" s="31"/>
    </row>
    <row r="50" spans="1:5" ht="21" customHeight="1">
      <c r="A50" s="68" t="s">
        <v>103</v>
      </c>
      <c r="B50" s="7"/>
    </row>
    <row r="51" spans="1:5" ht="21" customHeight="1">
      <c r="A51" s="160" t="s">
        <v>137</v>
      </c>
      <c r="B51" s="20">
        <v>10</v>
      </c>
      <c r="C51" s="31">
        <v>-687000</v>
      </c>
      <c r="D51" s="32"/>
      <c r="E51" s="31">
        <v>-165000</v>
      </c>
    </row>
    <row r="52" spans="1:5" ht="21" customHeight="1">
      <c r="A52" s="68" t="s">
        <v>102</v>
      </c>
      <c r="B52" s="20"/>
      <c r="C52" s="31">
        <v>-40000</v>
      </c>
      <c r="D52" s="32"/>
      <c r="E52" s="31">
        <v>-48000</v>
      </c>
    </row>
    <row r="53" spans="1:5" ht="21" customHeight="1">
      <c r="A53" s="68" t="s">
        <v>124</v>
      </c>
      <c r="B53" s="20"/>
      <c r="C53" s="31">
        <v>-1538</v>
      </c>
      <c r="D53" s="32"/>
      <c r="E53" s="150" t="s">
        <v>110</v>
      </c>
    </row>
    <row r="54" spans="1:5" ht="21" customHeight="1">
      <c r="A54" s="68" t="s">
        <v>26</v>
      </c>
      <c r="B54" s="20"/>
      <c r="C54" s="31">
        <v>-24644</v>
      </c>
      <c r="D54" s="32"/>
      <c r="E54" s="31">
        <v>-26563</v>
      </c>
    </row>
    <row r="55" spans="1:5" ht="21" customHeight="1">
      <c r="A55" s="70" t="s">
        <v>80</v>
      </c>
      <c r="B55" s="20"/>
      <c r="C55" s="41">
        <f>SUM(C51:C54)</f>
        <v>-753182</v>
      </c>
      <c r="D55" s="32"/>
      <c r="E55" s="41">
        <f>SUM(E51:E54)</f>
        <v>-239563</v>
      </c>
    </row>
    <row r="56" spans="1:5" ht="21" customHeight="1">
      <c r="A56" s="70"/>
      <c r="B56" s="20"/>
      <c r="C56" s="34"/>
      <c r="D56" s="32"/>
      <c r="E56" s="34"/>
    </row>
    <row r="57" spans="1:5" ht="21" customHeight="1">
      <c r="A57" s="6" t="s">
        <v>88</v>
      </c>
      <c r="B57" s="20"/>
      <c r="C57" s="31">
        <f>+C33+C47+C55</f>
        <v>11469</v>
      </c>
      <c r="D57" s="32"/>
      <c r="E57" s="31">
        <v>-40459</v>
      </c>
    </row>
    <row r="58" spans="1:5" ht="21" customHeight="1">
      <c r="A58" s="25" t="s">
        <v>87</v>
      </c>
      <c r="B58" s="20"/>
      <c r="C58" s="31">
        <v>51140</v>
      </c>
      <c r="D58" s="32"/>
      <c r="E58" s="31">
        <v>101111</v>
      </c>
    </row>
    <row r="59" spans="1:5" ht="21" customHeight="1" thickBot="1">
      <c r="A59" s="37" t="s">
        <v>86</v>
      </c>
      <c r="B59" s="8"/>
      <c r="C59" s="42">
        <f>SUM(C57:C58)</f>
        <v>62609</v>
      </c>
      <c r="D59" s="32"/>
      <c r="E59" s="42">
        <f>SUM(E57:E58)</f>
        <v>60652</v>
      </c>
    </row>
    <row r="60" spans="1:5" ht="21" customHeight="1" thickTop="1">
      <c r="A60" s="37"/>
      <c r="B60" s="8"/>
      <c r="C60" s="34"/>
      <c r="D60" s="32"/>
      <c r="E60" s="34"/>
    </row>
    <row r="61" spans="1:5" ht="21" customHeight="1">
      <c r="A61" s="37"/>
      <c r="B61" s="8"/>
      <c r="C61" s="34"/>
      <c r="D61" s="32"/>
      <c r="E61" s="34"/>
    </row>
    <row r="62" spans="1:5" ht="21" customHeight="1">
      <c r="A62" s="25"/>
      <c r="B62" s="8"/>
    </row>
    <row r="63" spans="1:5" ht="21" customHeight="1">
      <c r="A63" s="18"/>
      <c r="B63" s="8"/>
      <c r="C63" s="34"/>
      <c r="D63" s="32"/>
      <c r="E63" s="34"/>
    </row>
    <row r="64" spans="1:5" ht="21" customHeight="1">
      <c r="A64" s="18" t="s">
        <v>83</v>
      </c>
      <c r="B64" s="8"/>
    </row>
    <row r="65" spans="1:5" ht="21" customHeight="1">
      <c r="A65" s="25"/>
      <c r="B65" s="8"/>
      <c r="C65" s="34"/>
      <c r="D65" s="32"/>
      <c r="E65" s="34"/>
    </row>
    <row r="66" spans="1:5" ht="21" customHeight="1">
      <c r="A66" s="25"/>
      <c r="B66" s="8"/>
      <c r="C66" s="34"/>
      <c r="D66" s="32"/>
      <c r="E66" s="34"/>
    </row>
    <row r="67" spans="1:5" ht="21" customHeight="1">
      <c r="A67" s="25"/>
      <c r="B67" s="8"/>
      <c r="C67" s="34"/>
      <c r="D67" s="32"/>
      <c r="E67" s="34"/>
    </row>
    <row r="68" spans="1:5" ht="21" customHeight="1">
      <c r="A68" s="25"/>
      <c r="B68" s="8"/>
      <c r="C68" s="34"/>
      <c r="D68" s="32"/>
      <c r="E68" s="34"/>
    </row>
    <row r="69" spans="1:5" ht="21" customHeight="1">
      <c r="A69" s="7"/>
      <c r="C69" s="19"/>
      <c r="D69" s="19"/>
      <c r="E69" s="19"/>
    </row>
    <row r="70" spans="1:5" ht="21" customHeight="1">
      <c r="A70" s="18" t="s">
        <v>90</v>
      </c>
      <c r="B70" s="8"/>
      <c r="C70" s="34"/>
      <c r="D70" s="32"/>
      <c r="E70" s="34"/>
    </row>
    <row r="71" spans="1:5" ht="21" customHeight="1">
      <c r="A71" s="25"/>
      <c r="B71" s="8"/>
      <c r="C71" s="34"/>
      <c r="D71" s="32"/>
      <c r="E71" s="34"/>
    </row>
    <row r="72" spans="1:5" ht="21" customHeight="1">
      <c r="A72" s="25"/>
      <c r="B72" s="8"/>
      <c r="C72" s="34"/>
      <c r="D72" s="32"/>
      <c r="E72" s="34"/>
    </row>
    <row r="73" spans="1:5" ht="21" customHeight="1">
      <c r="A73" s="25"/>
      <c r="B73" s="8"/>
      <c r="C73" s="34"/>
      <c r="D73" s="32"/>
      <c r="E73" s="34"/>
    </row>
    <row r="75" spans="1:5" ht="21" customHeight="1">
      <c r="A75" s="37"/>
      <c r="B75" s="8"/>
      <c r="C75" s="43"/>
      <c r="D75" s="32"/>
      <c r="E75" s="43"/>
    </row>
    <row r="76" spans="1:5" ht="21" customHeight="1">
      <c r="A76" s="25"/>
      <c r="B76" s="20"/>
    </row>
    <row r="79" spans="1:5" ht="21" customHeight="1">
      <c r="A79" s="25"/>
    </row>
  </sheetData>
  <mergeCells count="8">
    <mergeCell ref="A39:E39"/>
    <mergeCell ref="A38:E38"/>
    <mergeCell ref="A1:E1"/>
    <mergeCell ref="A2:E2"/>
    <mergeCell ref="A3:E3"/>
    <mergeCell ref="A36:E36"/>
    <mergeCell ref="A37:E37"/>
    <mergeCell ref="A4:E4"/>
  </mergeCells>
  <pageMargins left="1" right="0.3" top="1" bottom="0.75" header="0.196850393700787" footer="0.196850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PL(3-Month)</vt:lpstr>
      <vt:lpstr>PL(6-Month)</vt:lpstr>
      <vt:lpstr>statement of change</vt:lpstr>
      <vt:lpstr>cash flow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2020-08-10T03:27:00Z</cp:lastPrinted>
  <dcterms:created xsi:type="dcterms:W3CDTF">2011-11-29T06:15:35Z</dcterms:created>
  <dcterms:modified xsi:type="dcterms:W3CDTF">2020-08-10T03:28:29Z</dcterms:modified>
</cp:coreProperties>
</file>