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0" yWindow="4020" windowWidth="20535" windowHeight="4080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CF!$A$1:$L$82</definedName>
    <definedName name="_xlnm.Print_Area" localSheetId="1">CH_Con!$A$1:$W$30</definedName>
    <definedName name="_xlnm.Print_Area" localSheetId="2">'CHANGE (SE)'!$A$1:$Q$27</definedName>
    <definedName name="_xlnm.Print_Area" localSheetId="0">'FS,PL'!$A$1:$N$211</definedName>
  </definedNames>
  <calcPr calcId="145621"/>
</workbook>
</file>

<file path=xl/calcChain.xml><?xml version="1.0" encoding="utf-8"?>
<calcChain xmlns="http://schemas.openxmlformats.org/spreadsheetml/2006/main">
  <c r="N188" i="1" l="1"/>
  <c r="L188" i="1"/>
  <c r="J188" i="1"/>
  <c r="H188" i="1"/>
  <c r="F59" i="3" l="1"/>
  <c r="H59" i="3"/>
  <c r="J59" i="3"/>
  <c r="L59" i="3"/>
  <c r="J28" i="3"/>
  <c r="J40" i="3" s="1"/>
  <c r="J52" i="3" s="1"/>
  <c r="N207" i="1"/>
  <c r="L207" i="1"/>
  <c r="J207" i="1"/>
  <c r="H207" i="1"/>
  <c r="N202" i="1"/>
  <c r="L202" i="1"/>
  <c r="J202" i="1"/>
  <c r="H202" i="1"/>
  <c r="N170" i="1"/>
  <c r="L170" i="1"/>
  <c r="J170" i="1"/>
  <c r="H170" i="1"/>
  <c r="N162" i="1"/>
  <c r="L162" i="1"/>
  <c r="J162" i="1"/>
  <c r="H162" i="1"/>
  <c r="H171" i="1" s="1"/>
  <c r="Q16" i="8"/>
  <c r="L108" i="1"/>
  <c r="H108" i="1"/>
  <c r="J108" i="1"/>
  <c r="H100" i="1"/>
  <c r="J100" i="1"/>
  <c r="L100" i="1"/>
  <c r="N108" i="1"/>
  <c r="N100" i="1"/>
  <c r="F69" i="3"/>
  <c r="J171" i="1" l="1"/>
  <c r="J177" i="1" s="1"/>
  <c r="J179" i="1" s="1"/>
  <c r="J189" i="1" s="1"/>
  <c r="L171" i="1"/>
  <c r="L109" i="1"/>
  <c r="L115" i="1" s="1"/>
  <c r="L117" i="1" s="1"/>
  <c r="L127" i="1" s="1"/>
  <c r="H177" i="1"/>
  <c r="H179" i="1" s="1"/>
  <c r="H189" i="1" s="1"/>
  <c r="H109" i="1"/>
  <c r="H115" i="1" s="1"/>
  <c r="H117" i="1" s="1"/>
  <c r="H127" i="1" s="1"/>
  <c r="L177" i="1"/>
  <c r="L179" i="1" s="1"/>
  <c r="L189" i="1" s="1"/>
  <c r="N171" i="1"/>
  <c r="N109" i="1"/>
  <c r="J109" i="1"/>
  <c r="N31" i="1"/>
  <c r="J31" i="1"/>
  <c r="L31" i="1"/>
  <c r="N177" i="1" l="1"/>
  <c r="N179" i="1" s="1"/>
  <c r="N189" i="1" s="1"/>
  <c r="J115" i="1"/>
  <c r="J117" i="1" s="1"/>
  <c r="J127" i="1" s="1"/>
  <c r="N115" i="1"/>
  <c r="N117" i="1" s="1"/>
  <c r="N127" i="1" s="1"/>
  <c r="Q26" i="6"/>
  <c r="O26" i="6"/>
  <c r="M26" i="6"/>
  <c r="Q22" i="6"/>
  <c r="O22" i="6"/>
  <c r="M22" i="6"/>
  <c r="K22" i="6"/>
  <c r="I22" i="6"/>
  <c r="G22" i="6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R25" i="8"/>
  <c r="T25" i="8"/>
  <c r="U25" i="8"/>
  <c r="V25" i="8"/>
  <c r="C25" i="8"/>
  <c r="Q27" i="6" l="1"/>
  <c r="M27" i="6"/>
  <c r="O27" i="6"/>
  <c r="H31" i="1"/>
  <c r="N59" i="1" l="1"/>
  <c r="L59" i="1"/>
  <c r="J59" i="1"/>
  <c r="H59" i="1"/>
  <c r="J53" i="1"/>
  <c r="L69" i="3" l="1"/>
  <c r="J69" i="3"/>
  <c r="H69" i="3"/>
  <c r="L28" i="3"/>
  <c r="F28" i="3"/>
  <c r="H28" i="3"/>
  <c r="K26" i="6"/>
  <c r="K27" i="6" s="1"/>
  <c r="Q15" i="6"/>
  <c r="Q14" i="6"/>
  <c r="Q12" i="6"/>
  <c r="O16" i="6"/>
  <c r="O17" i="6" s="1"/>
  <c r="K16" i="6"/>
  <c r="K17" i="6" s="1"/>
  <c r="L40" i="3" l="1"/>
  <c r="L52" i="3" s="1"/>
  <c r="F40" i="3"/>
  <c r="F52" i="3" s="1"/>
  <c r="H40" i="3"/>
  <c r="H52" i="3" s="1"/>
  <c r="F75" i="3"/>
  <c r="U29" i="8"/>
  <c r="U30" i="8" s="1"/>
  <c r="O29" i="8"/>
  <c r="O30" i="8" s="1"/>
  <c r="M29" i="8"/>
  <c r="M30" i="8" s="1"/>
  <c r="K29" i="8"/>
  <c r="K30" i="8" s="1"/>
  <c r="I29" i="8"/>
  <c r="I30" i="8" s="1"/>
  <c r="G29" i="8"/>
  <c r="G30" i="8" s="1"/>
  <c r="E29" i="8"/>
  <c r="E30" i="8" s="1"/>
  <c r="C29" i="8"/>
  <c r="C30" i="8" s="1"/>
  <c r="Q29" i="8"/>
  <c r="Q23" i="8"/>
  <c r="U18" i="8"/>
  <c r="U19" i="8" s="1"/>
  <c r="O18" i="8"/>
  <c r="O19" i="8" s="1"/>
  <c r="M18" i="8"/>
  <c r="M19" i="8" s="1"/>
  <c r="K18" i="8"/>
  <c r="K19" i="8" s="1"/>
  <c r="I18" i="8"/>
  <c r="I19" i="8" s="1"/>
  <c r="G18" i="8"/>
  <c r="G19" i="8" s="1"/>
  <c r="E18" i="8"/>
  <c r="E19" i="8" s="1"/>
  <c r="C18" i="8"/>
  <c r="C19" i="8" s="1"/>
  <c r="Q17" i="8"/>
  <c r="S17" i="8" s="1"/>
  <c r="W17" i="8" s="1"/>
  <c r="S16" i="8"/>
  <c r="W16" i="8" s="1"/>
  <c r="Q14" i="8"/>
  <c r="S14" i="8" s="1"/>
  <c r="W14" i="8" s="1"/>
  <c r="L145" i="1"/>
  <c r="J145" i="1"/>
  <c r="H145" i="1"/>
  <c r="L140" i="1"/>
  <c r="J140" i="1"/>
  <c r="H140" i="1"/>
  <c r="S23" i="8" l="1"/>
  <c r="W23" i="8" s="1"/>
  <c r="Q25" i="8"/>
  <c r="Q30" i="8" s="1"/>
  <c r="S29" i="8"/>
  <c r="Q18" i="8"/>
  <c r="W29" i="8"/>
  <c r="N53" i="1"/>
  <c r="N60" i="1" s="1"/>
  <c r="L53" i="1"/>
  <c r="L60" i="1" s="1"/>
  <c r="H53" i="1"/>
  <c r="N82" i="1"/>
  <c r="N84" i="1" s="1"/>
  <c r="J82" i="1"/>
  <c r="J84" i="1" s="1"/>
  <c r="N20" i="1"/>
  <c r="L20" i="1"/>
  <c r="L33" i="1" s="1"/>
  <c r="J20" i="1"/>
  <c r="H20" i="1"/>
  <c r="G26" i="6"/>
  <c r="G27" i="6" s="1"/>
  <c r="M16" i="6"/>
  <c r="M17" i="6" s="1"/>
  <c r="I16" i="6"/>
  <c r="I17" i="6" s="1"/>
  <c r="G16" i="6"/>
  <c r="I26" i="6"/>
  <c r="I27" i="6" s="1"/>
  <c r="L82" i="1"/>
  <c r="L84" i="1" s="1"/>
  <c r="H82" i="1"/>
  <c r="H84" i="1" s="1"/>
  <c r="Q16" i="6" l="1"/>
  <c r="Q17" i="6" s="1"/>
  <c r="W25" i="8"/>
  <c r="W30" i="8" s="1"/>
  <c r="S25" i="8"/>
  <c r="S30" i="8" s="1"/>
  <c r="L75" i="3"/>
  <c r="L77" i="3" s="1"/>
  <c r="J75" i="3"/>
  <c r="J77" i="3" s="1"/>
  <c r="H75" i="3"/>
  <c r="H77" i="3" s="1"/>
  <c r="G17" i="6"/>
  <c r="H60" i="1"/>
  <c r="H86" i="1" s="1"/>
  <c r="F77" i="3"/>
  <c r="Q19" i="8"/>
  <c r="S19" i="8" s="1"/>
  <c r="W19" i="8" s="1"/>
  <c r="S18" i="8"/>
  <c r="W18" i="8" s="1"/>
  <c r="H33" i="1"/>
  <c r="J33" i="1"/>
  <c r="J60" i="1"/>
  <c r="J86" i="1" s="1"/>
  <c r="N86" i="1"/>
  <c r="N33" i="1"/>
  <c r="L86" i="1"/>
  <c r="N145" i="1" l="1"/>
  <c r="N140" i="1"/>
</calcChain>
</file>

<file path=xl/comments1.xml><?xml version="1.0" encoding="utf-8"?>
<comments xmlns="http://schemas.openxmlformats.org/spreadsheetml/2006/main">
  <authors>
    <author>narisara boonchana</author>
  </authors>
  <commentList>
    <comment ref="J14" authorId="0">
      <text>
        <r>
          <rPr>
            <b/>
            <sz val="8"/>
            <color indexed="81"/>
            <rFont val="Tahoma"/>
            <family val="2"/>
          </rPr>
          <t>Written-off bad debt -AR&amp; WHT</t>
        </r>
      </text>
    </comment>
  </commentList>
</comments>
</file>

<file path=xl/sharedStrings.xml><?xml version="1.0" encoding="utf-8"?>
<sst xmlns="http://schemas.openxmlformats.org/spreadsheetml/2006/main" count="411" uniqueCount="219">
  <si>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</si>
  <si>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</si>
  <si>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</si>
  <si>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</si>
  <si>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</si>
  <si>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</si>
  <si>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</si>
  <si>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</si>
  <si>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</si>
  <si>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</si>
  <si>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</si>
  <si>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</si>
  <si>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</si>
  <si>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</si>
  <si>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</si>
  <si>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</si>
  <si>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</si>
  <si>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</si>
  <si>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</si>
  <si>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</si>
  <si>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</si>
  <si>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</si>
  <si>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</si>
  <si>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</si>
  <si>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</si>
  <si>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</si>
  <si>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</si>
  <si>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</si>
  <si>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</si>
  <si>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</si>
  <si>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</si>
  <si>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</si>
  <si>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</si>
  <si>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</si>
  <si>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</si>
  <si>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</si>
  <si>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</si>
  <si>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</si>
  <si>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</si>
  <si>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</si>
  <si>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</si>
  <si>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</si>
  <si>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</si>
  <si>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</si>
  <si>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</si>
  <si>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</si>
  <si>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</si>
  <si>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</si>
  <si>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</si>
  <si>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</si>
  <si>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Total comprehensive income (loss) attributable to :-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</si>
  <si>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</si>
  <si>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</si>
  <si>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</si>
  <si>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</si>
  <si>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</si>
  <si>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</si>
  <si>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</si>
  <si>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</si>
  <si>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</si>
  <si>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</si>
  <si>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</si>
  <si>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</si>
  <si>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</si>
  <si>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</si>
  <si>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</si>
  <si>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</si>
  <si>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</si>
  <si>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</si>
  <si>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</si>
  <si>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</si>
  <si>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</si>
  <si>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</si>
  <si>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</si>
  <si>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</si>
  <si>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</si>
  <si>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</si>
  <si>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</si>
  <si>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</si>
  <si>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</si>
  <si>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</si>
  <si>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Net cash used in investing activities</t>
  </si>
  <si>
    <t>Depreciation</t>
  </si>
  <si>
    <t>Amortisation</t>
  </si>
  <si>
    <t>Loss</t>
  </si>
  <si>
    <t>Asia Biomass Public Company Limited and its Subsidiaries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</si>
  <si>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</si>
  <si>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</si>
  <si>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</si>
  <si>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</si>
  <si>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</si>
  <si>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</si>
  <si>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</si>
  <si>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</si>
  <si>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</si>
  <si>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</si>
  <si>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>Profit (loss) from operating activities</t>
  </si>
  <si>
    <t>Other comprehensive loss</t>
  </si>
  <si>
    <t xml:space="preserve">   Loss</t>
  </si>
  <si>
    <t xml:space="preserve">   Other comprehensive loss</t>
  </si>
  <si>
    <t>Total comprehensive loss for the period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</si>
  <si>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</si>
  <si>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</si>
  <si>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</si>
  <si>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</si>
  <si>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</si>
  <si>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</si>
  <si>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</si>
  <si>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</si>
  <si>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</si>
  <si>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 to owners of </t>
  </si>
  <si>
    <t xml:space="preserve">equity </t>
  </si>
  <si>
    <t>Loss on cash</t>
  </si>
  <si>
    <t>flow hedges</t>
  </si>
  <si>
    <t>Bad debt</t>
  </si>
  <si>
    <t>Bad debt - deposit</t>
  </si>
  <si>
    <t>Income tax expense (revenues)</t>
  </si>
  <si>
    <t>Interest expenses</t>
  </si>
  <si>
    <t>Proceeds from disposal of equipment</t>
  </si>
  <si>
    <t>from financial institutions</t>
  </si>
  <si>
    <t>Short-term borrowings from financial institutions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</si>
  <si>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</si>
  <si>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</si>
  <si>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</si>
  <si>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</si>
  <si>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</si>
  <si>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>Tax expense (income)</t>
  </si>
  <si>
    <t xml:space="preserve">on translating </t>
  </si>
  <si>
    <t>Others</t>
  </si>
  <si>
    <t>surpluses</t>
  </si>
  <si>
    <t xml:space="preserve">Lease liabilities </t>
  </si>
  <si>
    <t>6, 7</t>
  </si>
  <si>
    <t>6, 8</t>
  </si>
  <si>
    <t>6, 9</t>
  </si>
  <si>
    <t>Right-of-use assets</t>
  </si>
  <si>
    <t>6, 17</t>
  </si>
  <si>
    <t>4, 20</t>
  </si>
  <si>
    <t>Payment of provision employee benefits</t>
  </si>
  <si>
    <t>Impairment losses on investment  in subsidiary</t>
  </si>
  <si>
    <t>4, 12, 15, 19</t>
  </si>
  <si>
    <t>4, 13</t>
  </si>
  <si>
    <t>15, 19</t>
  </si>
  <si>
    <t>6, 16</t>
  </si>
  <si>
    <t>Payment of short-term loans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</si>
  <si>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</si>
  <si>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</si>
  <si>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</si>
  <si>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</si>
  <si>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</si>
  <si>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</si>
  <si>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</si>
  <si>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</si>
  <si>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>Other comprehensive income</t>
  </si>
  <si>
    <t xml:space="preserve">Items that will be reclassified subsequently 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</si>
  <si>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</si>
  <si>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</si>
  <si>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</si>
  <si>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</si>
  <si>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</si>
  <si>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</si>
  <si>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</si>
  <si>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Other comprehensive</t>
  </si>
  <si>
    <t>income (loss)</t>
  </si>
  <si>
    <t xml:space="preserve">the Company </t>
  </si>
  <si>
    <t>Balance at 1 January 2019</t>
  </si>
  <si>
    <t>Comprehensive income for the period</t>
  </si>
  <si>
    <t>Balance at 1 January 2020-as reported</t>
  </si>
  <si>
    <t>Balance at 1 January 2020-restated</t>
  </si>
  <si>
    <t>Impact of changes in accounting policy</t>
  </si>
  <si>
    <t>Profit</t>
  </si>
  <si>
    <t>Allowance  for doubtful accounts (Reversal)</t>
  </si>
  <si>
    <t>(Gain) loss  from hedge of derivative</t>
  </si>
  <si>
    <t>Employee benefit expenses</t>
  </si>
  <si>
    <t xml:space="preserve">Unrealised  gains (losses) on exchange </t>
  </si>
  <si>
    <t>Net cash generated from operating activities</t>
  </si>
  <si>
    <t>Taxes paid</t>
  </si>
  <si>
    <t>Tax received</t>
  </si>
  <si>
    <t>Acquisition of equipment</t>
  </si>
  <si>
    <t>Acquisition of deposit on machinery</t>
  </si>
  <si>
    <t>Proceeds from short-term loans</t>
  </si>
  <si>
    <t>Repayment of long-term borrowings</t>
  </si>
  <si>
    <t>Repayment of lease liabilities</t>
  </si>
  <si>
    <t>Net cash from (used in) financing activities</t>
  </si>
  <si>
    <t>Effects of exchange rates changes on cash</t>
  </si>
  <si>
    <t>and cash equivalents</t>
  </si>
  <si>
    <t>Net increased in cash and cash equivalents</t>
  </si>
  <si>
    <t xml:space="preserve">Receivable from disposal of equipment </t>
  </si>
  <si>
    <t>Effects of translating financial statements</t>
  </si>
  <si>
    <t>Exchange differences on translating financial statements</t>
  </si>
  <si>
    <t>Derivatives liabilities</t>
  </si>
  <si>
    <t>Short-term loans</t>
  </si>
  <si>
    <t>to profit or loss:</t>
  </si>
  <si>
    <t>Profit (loss) attributable to:-</t>
  </si>
  <si>
    <t>As at 30 June 2020</t>
  </si>
  <si>
    <t xml:space="preserve">30 June </t>
  </si>
  <si>
    <t>30 June</t>
  </si>
  <si>
    <t>ended 30 June</t>
  </si>
  <si>
    <t xml:space="preserve">   30 June 2019</t>
  </si>
  <si>
    <t>Balance at 30 June 2019</t>
  </si>
  <si>
    <t xml:space="preserve">   30 June 2020</t>
  </si>
  <si>
    <t>Balance at 30 June 2020</t>
  </si>
  <si>
    <t>Six-month period</t>
  </si>
  <si>
    <t>Cash and cash equivalents at 30 June</t>
  </si>
  <si>
    <t>Accounts payable property for building and equipment</t>
  </si>
  <si>
    <t>For the six-month period ended</t>
  </si>
  <si>
    <t>For the six-month period ended 30 June 2019</t>
  </si>
  <si>
    <t>For the six-month period ended 30 June 2020</t>
  </si>
  <si>
    <t>Other expenses</t>
  </si>
  <si>
    <t>25, 28</t>
  </si>
  <si>
    <t>Reversal expected credit loss of trade accounts receivables</t>
  </si>
  <si>
    <t>Impairment loss</t>
  </si>
  <si>
    <t>Losses on cash flow hedges</t>
  </si>
  <si>
    <t>Hedging gain (losses) for hedge of derivative</t>
  </si>
  <si>
    <t xml:space="preserve">   Profit (loss)</t>
  </si>
  <si>
    <t>Gain on disposal of equipments</t>
  </si>
  <si>
    <t>Acquisition right-of-use assets under lease liabilities</t>
  </si>
  <si>
    <t>Loss on inventories devaluation (reversal)</t>
  </si>
  <si>
    <t>before effects of exchange rates</t>
  </si>
  <si>
    <t xml:space="preserve">Non-cash transactions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</si>
</sst>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_);_(* \(#,##0\);_(* &quot; -    &quot;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0\ ;\(#,##0.000\)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1"/>
      <name val="Tahoma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</cellStyleXfs>
  <cellXfs count="228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3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8" fontId="3" fillId="0" borderId="0" xfId="0" applyNumberFormat="1" applyFont="1" applyFill="1" applyBorder="1"/>
    <xf numFmtId="165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8" fontId="14" fillId="0" borderId="0" xfId="1" applyNumberFormat="1" applyFont="1" applyFill="1" applyAlignment="1"/>
    <xf numFmtId="0" fontId="12" fillId="0" borderId="0" xfId="0" applyFont="1" applyFill="1"/>
    <xf numFmtId="168" fontId="14" fillId="0" borderId="0" xfId="0" applyNumberFormat="1" applyFont="1" applyFill="1"/>
    <xf numFmtId="168" fontId="14" fillId="0" borderId="0" xfId="1" applyNumberFormat="1" applyFont="1" applyFill="1" applyBorder="1"/>
    <xf numFmtId="168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8" fontId="12" fillId="0" borderId="0" xfId="0" applyNumberFormat="1" applyFont="1" applyFill="1"/>
    <xf numFmtId="168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8" fontId="14" fillId="0" borderId="0" xfId="1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65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8" fontId="12" fillId="0" borderId="0" xfId="10" applyNumberFormat="1" applyFont="1" applyFill="1" applyBorder="1" applyAlignment="1">
      <alignment horizontal="right" vertical="center"/>
    </xf>
    <xf numFmtId="168" fontId="12" fillId="0" borderId="3" xfId="10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6" fontId="12" fillId="0" borderId="0" xfId="2" applyNumberFormat="1" applyFont="1" applyFill="1" applyBorder="1" applyAlignment="1">
      <alignment horizontal="right"/>
    </xf>
    <xf numFmtId="166" fontId="18" fillId="0" borderId="0" xfId="2" applyNumberFormat="1" applyFont="1" applyFill="1" applyAlignment="1"/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66" fontId="14" fillId="0" borderId="0" xfId="0" applyNumberFormat="1" applyFont="1" applyFill="1" applyBorder="1"/>
    <xf numFmtId="167" fontId="12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66" fontId="14" fillId="0" borderId="0" xfId="1" applyNumberFormat="1" applyFont="1" applyFill="1"/>
    <xf numFmtId="0" fontId="14" fillId="0" borderId="0" xfId="4" applyFont="1" applyFill="1"/>
    <xf numFmtId="166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64" fontId="15" fillId="0" borderId="0" xfId="1" applyFont="1" applyFill="1" applyBorder="1" applyAlignment="1">
      <alignment horizontal="center"/>
    </xf>
    <xf numFmtId="165" fontId="12" fillId="0" borderId="0" xfId="0" applyNumberFormat="1" applyFont="1" applyFill="1" applyBorder="1"/>
    <xf numFmtId="0" fontId="14" fillId="0" borderId="0" xfId="10" applyFont="1" applyFill="1"/>
    <xf numFmtId="166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Border="1" applyAlignment="1"/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/>
    <xf numFmtId="166" fontId="14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65" fontId="15" fillId="0" borderId="0" xfId="0" applyNumberFormat="1" applyFont="1" applyFill="1"/>
    <xf numFmtId="166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8" fontId="12" fillId="0" borderId="1" xfId="2" applyNumberFormat="1" applyFont="1" applyFill="1" applyBorder="1"/>
    <xf numFmtId="168" fontId="17" fillId="0" borderId="1" xfId="2" applyNumberFormat="1" applyFont="1" applyFill="1" applyBorder="1"/>
    <xf numFmtId="168" fontId="12" fillId="0" borderId="0" xfId="4" applyNumberFormat="1" applyFont="1" applyFill="1" applyBorder="1"/>
    <xf numFmtId="168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0" fontId="12" fillId="0" borderId="0" xfId="4" applyFont="1" applyFill="1" applyBorder="1" applyAlignment="1">
      <alignment horizontal="left"/>
    </xf>
    <xf numFmtId="168" fontId="12" fillId="0" borderId="1" xfId="4" applyNumberFormat="1" applyFont="1" applyFill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165" fontId="14" fillId="0" borderId="0" xfId="4" applyNumberFormat="1" applyFont="1" applyFill="1"/>
    <xf numFmtId="168" fontId="12" fillId="0" borderId="3" xfId="4" applyNumberFormat="1" applyFont="1" applyFill="1" applyBorder="1" applyAlignment="1">
      <alignment horizontal="right"/>
    </xf>
    <xf numFmtId="168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66" fontId="12" fillId="0" borderId="0" xfId="7" applyNumberFormat="1" applyFont="1" applyFill="1" applyAlignment="1">
      <alignment horizontal="right"/>
    </xf>
    <xf numFmtId="166" fontId="14" fillId="0" borderId="0" xfId="7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166" fontId="12" fillId="0" borderId="2" xfId="7" applyNumberFormat="1" applyFont="1" applyFill="1" applyBorder="1" applyAlignment="1">
      <alignment horizontal="right"/>
    </xf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66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66" fontId="12" fillId="0" borderId="0" xfId="1" applyNumberFormat="1" applyFont="1" applyFill="1" applyBorder="1"/>
    <xf numFmtId="168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68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66" fontId="14" fillId="0" borderId="0" xfId="0" applyNumberFormat="1" applyFont="1" applyFill="1" applyAlignment="1">
      <alignment horizontal="right"/>
    </xf>
    <xf numFmtId="169" fontId="14" fillId="0" borderId="0" xfId="0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>
      <alignment horizontal="right"/>
    </xf>
    <xf numFmtId="169" fontId="14" fillId="0" borderId="0" xfId="1" applyNumberFormat="1" applyFont="1" applyFill="1" applyBorder="1" applyAlignment="1">
      <alignment horizontal="right"/>
    </xf>
    <xf numFmtId="166" fontId="14" fillId="0" borderId="2" xfId="0" applyNumberFormat="1" applyFont="1" applyFill="1" applyBorder="1" applyAlignment="1">
      <alignment horizontal="right"/>
    </xf>
    <xf numFmtId="169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66" fontId="18" fillId="0" borderId="0" xfId="1" applyNumberFormat="1" applyFont="1" applyFill="1" applyBorder="1"/>
    <xf numFmtId="0" fontId="19" fillId="0" borderId="0" xfId="0" applyFont="1" applyFill="1"/>
    <xf numFmtId="164" fontId="14" fillId="0" borderId="0" xfId="1" applyFont="1" applyFill="1" applyBorder="1"/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5" fontId="18" fillId="0" borderId="0" xfId="0" applyNumberFormat="1" applyFont="1" applyFill="1" applyBorder="1"/>
    <xf numFmtId="0" fontId="19" fillId="0" borderId="0" xfId="0" applyFont="1" applyFill="1" applyBorder="1"/>
    <xf numFmtId="164" fontId="18" fillId="0" borderId="0" xfId="1" applyFont="1" applyFill="1" applyBorder="1"/>
    <xf numFmtId="166" fontId="18" fillId="0" borderId="0" xfId="0" applyNumberFormat="1" applyFont="1" applyFill="1" applyBorder="1" applyAlignment="1">
      <alignment horizontal="center"/>
    </xf>
    <xf numFmtId="166" fontId="18" fillId="0" borderId="0" xfId="0" applyNumberFormat="1" applyFont="1" applyFill="1" applyBorder="1"/>
    <xf numFmtId="166" fontId="18" fillId="0" borderId="2" xfId="1" applyNumberFormat="1" applyFont="1" applyFill="1" applyBorder="1"/>
    <xf numFmtId="166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166" fontId="8" fillId="0" borderId="0" xfId="4" applyNumberFormat="1" applyFont="1" applyFill="1" applyAlignment="1"/>
    <xf numFmtId="164" fontId="8" fillId="0" borderId="0" xfId="4" applyNumberFormat="1" applyFont="1" applyFill="1" applyAlignment="1"/>
    <xf numFmtId="0" fontId="24" fillId="0" borderId="0" xfId="4" applyFont="1" applyFill="1" applyAlignment="1">
      <alignment horizontal="center"/>
    </xf>
    <xf numFmtId="0" fontId="25" fillId="0" borderId="0" xfId="0" applyFont="1" applyFill="1" applyAlignment="1">
      <alignment horizontal="left"/>
    </xf>
    <xf numFmtId="166" fontId="12" fillId="0" borderId="1" xfId="0" applyNumberFormat="1" applyFont="1" applyFill="1" applyBorder="1" applyAlignment="1">
      <alignment horizontal="right"/>
    </xf>
    <xf numFmtId="166" fontId="12" fillId="0" borderId="4" xfId="2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164" fontId="14" fillId="0" borderId="0" xfId="1" applyFont="1" applyFill="1" applyAlignment="1"/>
    <xf numFmtId="43" fontId="14" fillId="0" borderId="0" xfId="0" applyNumberFormat="1" applyFont="1" applyFill="1" applyAlignment="1"/>
    <xf numFmtId="166" fontId="12" fillId="0" borderId="1" xfId="2" applyNumberFormat="1" applyFont="1" applyFill="1" applyBorder="1" applyAlignment="1">
      <alignment horizontal="right"/>
    </xf>
    <xf numFmtId="166" fontId="18" fillId="0" borderId="0" xfId="4" applyNumberFormat="1" applyFont="1" applyFill="1" applyAlignment="1"/>
    <xf numFmtId="164" fontId="18" fillId="0" borderId="0" xfId="1" applyFont="1" applyFill="1" applyAlignment="1"/>
    <xf numFmtId="166" fontId="18" fillId="0" borderId="0" xfId="1" applyNumberFormat="1" applyFont="1" applyFill="1" applyAlignment="1"/>
    <xf numFmtId="169" fontId="14" fillId="0" borderId="2" xfId="1" applyNumberFormat="1" applyFont="1" applyFill="1" applyBorder="1" applyAlignment="1">
      <alignment horizontal="right"/>
    </xf>
    <xf numFmtId="166" fontId="18" fillId="0" borderId="2" xfId="2" applyNumberFormat="1" applyFont="1" applyFill="1" applyBorder="1" applyAlignment="1"/>
    <xf numFmtId="166" fontId="14" fillId="0" borderId="2" xfId="0" applyNumberFormat="1" applyFont="1" applyFill="1" applyBorder="1"/>
    <xf numFmtId="164" fontId="14" fillId="0" borderId="0" xfId="1" applyFont="1" applyFill="1" applyAlignment="1">
      <alignment horizontal="left"/>
    </xf>
    <xf numFmtId="167" fontId="14" fillId="0" borderId="0" xfId="0" applyNumberFormat="1" applyFont="1" applyFill="1" applyBorder="1" applyAlignment="1">
      <alignment horizontal="right"/>
    </xf>
    <xf numFmtId="0" fontId="12" fillId="0" borderId="0" xfId="10" applyFont="1" applyFill="1"/>
    <xf numFmtId="165" fontId="18" fillId="0" borderId="0" xfId="0" applyNumberFormat="1" applyFont="1" applyFill="1"/>
    <xf numFmtId="166" fontId="18" fillId="0" borderId="0" xfId="1" applyNumberFormat="1" applyFont="1" applyFill="1"/>
    <xf numFmtId="0" fontId="12" fillId="0" borderId="0" xfId="0" applyFont="1" applyFill="1" applyAlignment="1">
      <alignment horizontal="left"/>
    </xf>
    <xf numFmtId="0" fontId="14" fillId="0" borderId="0" xfId="4" applyFont="1" applyFill="1" applyBorder="1" applyAlignment="1">
      <alignment horizontal="left"/>
    </xf>
    <xf numFmtId="38" fontId="16" fillId="0" borderId="0" xfId="11" applyNumberFormat="1" applyFont="1" applyFill="1"/>
    <xf numFmtId="38" fontId="12" fillId="0" borderId="0" xfId="11" applyNumberFormat="1" applyFont="1" applyFill="1"/>
    <xf numFmtId="38" fontId="14" fillId="0" borderId="0" xfId="11" applyNumberFormat="1" applyFont="1" applyFill="1"/>
    <xf numFmtId="168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12" fillId="0" borderId="3" xfId="0" applyNumberFormat="1" applyFont="1" applyFill="1" applyBorder="1" applyAlignment="1">
      <alignment horizontal="right"/>
    </xf>
    <xf numFmtId="166" fontId="12" fillId="0" borderId="3" xfId="7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>
      <alignment horizontal="right"/>
    </xf>
    <xf numFmtId="164" fontId="14" fillId="0" borderId="0" xfId="1" applyFont="1" applyFill="1"/>
    <xf numFmtId="0" fontId="27" fillId="0" borderId="0" xfId="0" applyFont="1" applyFill="1"/>
    <xf numFmtId="0" fontId="28" fillId="0" borderId="0" xfId="0" applyFont="1" applyFill="1"/>
    <xf numFmtId="166" fontId="12" fillId="0" borderId="2" xfId="0" applyNumberFormat="1" applyFont="1" applyFill="1" applyBorder="1"/>
    <xf numFmtId="0" fontId="24" fillId="0" borderId="0" xfId="0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68" fontId="14" fillId="0" borderId="2" xfId="0" applyNumberFormat="1" applyFont="1" applyFill="1" applyBorder="1"/>
    <xf numFmtId="168" fontId="12" fillId="0" borderId="1" xfId="0" applyNumberFormat="1" applyFont="1" applyFill="1" applyBorder="1"/>
    <xf numFmtId="168" fontId="12" fillId="0" borderId="2" xfId="0" applyNumberFormat="1" applyFont="1" applyFill="1" applyBorder="1"/>
    <xf numFmtId="168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68" fontId="17" fillId="0" borderId="0" xfId="2" applyNumberFormat="1" applyFont="1" applyFill="1" applyBorder="1"/>
    <xf numFmtId="0" fontId="14" fillId="0" borderId="0" xfId="4" applyFont="1" applyFill="1" applyAlignment="1">
      <alignment vertical="center"/>
    </xf>
    <xf numFmtId="168" fontId="14" fillId="0" borderId="0" xfId="1" applyNumberFormat="1" applyFont="1" applyFill="1" applyAlignment="1">
      <alignment vertical="center"/>
    </xf>
    <xf numFmtId="0" fontId="29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30" fillId="0" borderId="0" xfId="4" applyFont="1" applyFill="1" applyAlignment="1"/>
    <xf numFmtId="166" fontId="14" fillId="0" borderId="0" xfId="0" applyNumberFormat="1" applyFont="1" applyFill="1" applyAlignment="1"/>
    <xf numFmtId="166" fontId="14" fillId="0" borderId="2" xfId="7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71" fontId="12" fillId="0" borderId="5" xfId="10" applyNumberFormat="1" applyFont="1" applyFill="1" applyBorder="1" applyAlignment="1">
      <alignment horizontal="right" vertical="center"/>
    </xf>
    <xf numFmtId="171" fontId="12" fillId="0" borderId="0" xfId="0" applyNumberFormat="1" applyFont="1" applyFill="1"/>
    <xf numFmtId="166" fontId="24" fillId="0" borderId="0" xfId="0" applyNumberFormat="1" applyFont="1" applyFill="1" applyAlignment="1">
      <alignment horizontal="right"/>
    </xf>
    <xf numFmtId="164" fontId="15" fillId="0" borderId="0" xfId="1" applyFont="1" applyFill="1" applyBorder="1"/>
    <xf numFmtId="0" fontId="14" fillId="0" borderId="0" xfId="4" applyFont="1" applyFill="1" applyAlignment="1">
      <alignment horizontal="left"/>
    </xf>
    <xf numFmtId="171" fontId="12" fillId="0" borderId="0" xfId="10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right"/>
    </xf>
    <xf numFmtId="0" fontId="14" fillId="0" borderId="0" xfId="4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R211"/>
  <sheetViews>
    <sheetView showGridLines="0" view="pageBreakPreview" topLeftCell="A41" zoomScale="115" zoomScaleSheetLayoutView="115" workbookViewId="0">
      <selection activeCell="L56" sqref="L56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3" customWidth="1"/>
    <col min="7" max="7" width="1.42578125" style="4" customWidth="1"/>
    <col min="8" max="8" width="13.140625" style="4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3" t="s">
        <v>85</v>
      </c>
      <c r="B1" s="93"/>
      <c r="C1" s="93"/>
      <c r="D1" s="93"/>
      <c r="E1" s="93"/>
      <c r="F1" s="47"/>
      <c r="G1" s="104"/>
      <c r="H1" s="104"/>
      <c r="I1" s="93"/>
      <c r="J1" s="93"/>
      <c r="K1" s="93"/>
      <c r="L1" s="93"/>
      <c r="M1" s="93"/>
      <c r="N1" s="16"/>
    </row>
    <row r="2" spans="1:14" s="2" customFormat="1" ht="21.75" customHeight="1">
      <c r="A2" s="105" t="s">
        <v>62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16"/>
    </row>
    <row r="3" spans="1:14" s="2" customFormat="1" ht="21.75" customHeight="1">
      <c r="A3" s="166" t="s">
        <v>193</v>
      </c>
      <c r="B3" s="16"/>
      <c r="C3" s="16"/>
      <c r="D3" s="16"/>
      <c r="E3" s="16"/>
      <c r="F3" s="17"/>
      <c r="G3" s="18"/>
      <c r="H3" s="18"/>
      <c r="I3" s="16"/>
      <c r="J3" s="16"/>
      <c r="K3" s="16"/>
      <c r="L3" s="16"/>
      <c r="M3" s="16"/>
      <c r="N3" s="16"/>
    </row>
    <row r="4" spans="1:14" s="2" customFormat="1" ht="21.75" customHeight="1">
      <c r="A4" s="166"/>
      <c r="B4" s="16"/>
      <c r="C4" s="16"/>
      <c r="D4" s="16"/>
      <c r="E4" s="16"/>
      <c r="F4" s="17"/>
      <c r="G4" s="18"/>
      <c r="H4" s="18"/>
      <c r="I4" s="16"/>
      <c r="J4" s="16"/>
      <c r="K4" s="16"/>
      <c r="L4" s="16"/>
      <c r="M4" s="16"/>
      <c r="N4" s="16"/>
    </row>
    <row r="5" spans="1:14" s="166" customFormat="1" ht="21.75" customHeight="1">
      <c r="B5" s="16"/>
      <c r="C5" s="16"/>
      <c r="D5" s="16"/>
      <c r="E5" s="16"/>
      <c r="F5" s="17"/>
      <c r="G5" s="18"/>
      <c r="H5" s="221" t="s">
        <v>1</v>
      </c>
      <c r="I5" s="221"/>
      <c r="J5" s="221"/>
      <c r="K5" s="15"/>
      <c r="L5" s="221" t="s">
        <v>2</v>
      </c>
      <c r="M5" s="221"/>
      <c r="N5" s="221"/>
    </row>
    <row r="6" spans="1:14" s="166" customFormat="1" ht="21.75" customHeight="1">
      <c r="F6" s="19"/>
      <c r="G6" s="20"/>
      <c r="H6" s="221" t="s">
        <v>3</v>
      </c>
      <c r="I6" s="221"/>
      <c r="J6" s="221"/>
      <c r="K6" s="15"/>
      <c r="L6" s="221" t="s">
        <v>3</v>
      </c>
      <c r="M6" s="221"/>
      <c r="N6" s="221"/>
    </row>
    <row r="7" spans="1:14" s="21" customFormat="1" ht="21.75" customHeight="1">
      <c r="A7" s="166" t="s">
        <v>4</v>
      </c>
      <c r="F7" s="204" t="s">
        <v>0</v>
      </c>
      <c r="G7" s="29"/>
      <c r="H7" s="78" t="s">
        <v>194</v>
      </c>
      <c r="I7" s="78"/>
      <c r="J7" s="78" t="s">
        <v>53</v>
      </c>
      <c r="K7" s="78"/>
      <c r="L7" s="78" t="s">
        <v>194</v>
      </c>
      <c r="M7" s="78"/>
      <c r="N7" s="78" t="s">
        <v>53</v>
      </c>
    </row>
    <row r="8" spans="1:14" s="21" customFormat="1" ht="21.75" customHeight="1">
      <c r="A8" s="166"/>
      <c r="F8" s="204"/>
      <c r="G8" s="29"/>
      <c r="H8" s="206">
        <v>2020</v>
      </c>
      <c r="I8" s="78"/>
      <c r="J8" s="206">
        <v>2019</v>
      </c>
      <c r="K8" s="78"/>
      <c r="L8" s="206">
        <v>2020</v>
      </c>
      <c r="M8" s="78"/>
      <c r="N8" s="206">
        <v>2019</v>
      </c>
    </row>
    <row r="9" spans="1:14" s="21" customFormat="1" ht="21.75" customHeight="1">
      <c r="A9" s="166"/>
      <c r="F9" s="204"/>
      <c r="G9" s="29"/>
      <c r="H9" s="206" t="s">
        <v>54</v>
      </c>
      <c r="I9" s="78"/>
      <c r="J9" s="206"/>
      <c r="K9" s="78"/>
      <c r="L9" s="206" t="s">
        <v>54</v>
      </c>
      <c r="M9" s="78"/>
      <c r="N9" s="206"/>
    </row>
    <row r="10" spans="1:14" s="21" customFormat="1" ht="21.75" customHeight="1">
      <c r="F10" s="204"/>
      <c r="G10" s="29"/>
      <c r="H10" s="217" t="s">
        <v>55</v>
      </c>
      <c r="I10" s="217"/>
      <c r="J10" s="217"/>
      <c r="K10" s="217"/>
      <c r="L10" s="217"/>
      <c r="M10" s="217"/>
      <c r="N10" s="217"/>
    </row>
    <row r="11" spans="1:14" s="21" customFormat="1" ht="21.75" customHeight="1">
      <c r="A11" s="22" t="s">
        <v>5</v>
      </c>
      <c r="F11" s="23"/>
    </row>
    <row r="12" spans="1:14" s="21" customFormat="1" ht="21.75" customHeight="1">
      <c r="A12" s="62" t="s">
        <v>6</v>
      </c>
      <c r="B12" s="62"/>
      <c r="F12" s="204"/>
      <c r="H12" s="24">
        <v>40908</v>
      </c>
      <c r="I12" s="24"/>
      <c r="J12" s="24">
        <v>27449</v>
      </c>
      <c r="K12" s="24"/>
      <c r="L12" s="24">
        <v>16660</v>
      </c>
      <c r="M12" s="24"/>
      <c r="N12" s="24">
        <v>11329</v>
      </c>
    </row>
    <row r="13" spans="1:14" s="21" customFormat="1" ht="21.75" customHeight="1">
      <c r="A13" s="62" t="s">
        <v>37</v>
      </c>
      <c r="B13" s="62"/>
      <c r="F13" s="172" t="s">
        <v>131</v>
      </c>
      <c r="H13" s="24">
        <v>127462</v>
      </c>
      <c r="I13" s="24"/>
      <c r="J13" s="24">
        <v>149460</v>
      </c>
      <c r="K13" s="24"/>
      <c r="L13" s="24">
        <v>84563</v>
      </c>
      <c r="M13" s="24"/>
      <c r="N13" s="24">
        <v>105802</v>
      </c>
    </row>
    <row r="14" spans="1:14" s="21" customFormat="1" ht="21.75" customHeight="1">
      <c r="A14" s="62" t="s">
        <v>75</v>
      </c>
      <c r="B14" s="62"/>
      <c r="F14" s="172" t="s">
        <v>132</v>
      </c>
      <c r="H14" s="24">
        <v>19723</v>
      </c>
      <c r="I14" s="24"/>
      <c r="J14" s="24">
        <v>8842</v>
      </c>
      <c r="K14" s="24"/>
      <c r="L14" s="24">
        <v>20941</v>
      </c>
      <c r="M14" s="24"/>
      <c r="N14" s="24">
        <v>12941</v>
      </c>
    </row>
    <row r="15" spans="1:14" s="21" customFormat="1" ht="21.75" customHeight="1">
      <c r="A15" s="62" t="s">
        <v>86</v>
      </c>
      <c r="B15" s="62"/>
      <c r="F15" s="172" t="s">
        <v>133</v>
      </c>
      <c r="G15" s="6"/>
      <c r="H15" s="24">
        <v>40039</v>
      </c>
      <c r="I15" s="24"/>
      <c r="J15" s="24">
        <v>4223</v>
      </c>
      <c r="K15" s="24"/>
      <c r="L15" s="24">
        <v>19886</v>
      </c>
      <c r="M15" s="24"/>
      <c r="N15" s="24">
        <v>14515</v>
      </c>
    </row>
    <row r="16" spans="1:14" s="21" customFormat="1" ht="21.75" customHeight="1">
      <c r="A16" s="62" t="s">
        <v>190</v>
      </c>
      <c r="B16" s="62"/>
      <c r="F16" s="204">
        <v>6</v>
      </c>
      <c r="G16" s="24"/>
      <c r="H16" s="24">
        <v>0</v>
      </c>
      <c r="I16" s="24"/>
      <c r="J16" s="24">
        <v>0</v>
      </c>
      <c r="K16" s="24"/>
      <c r="L16" s="24">
        <v>14600</v>
      </c>
      <c r="M16" s="24"/>
      <c r="N16" s="24">
        <v>14600</v>
      </c>
    </row>
    <row r="17" spans="1:14" s="21" customFormat="1" ht="21.75" customHeight="1">
      <c r="A17" s="62" t="s">
        <v>33</v>
      </c>
      <c r="B17" s="62"/>
      <c r="F17" s="204">
        <v>10</v>
      </c>
      <c r="G17" s="24"/>
      <c r="H17" s="24">
        <v>153091</v>
      </c>
      <c r="I17" s="24"/>
      <c r="J17" s="24">
        <v>153507</v>
      </c>
      <c r="K17" s="24"/>
      <c r="L17" s="24">
        <v>24668</v>
      </c>
      <c r="M17" s="24"/>
      <c r="N17" s="24">
        <v>17142</v>
      </c>
    </row>
    <row r="18" spans="1:14" s="21" customFormat="1" ht="21.75" customHeight="1">
      <c r="A18" s="62" t="s">
        <v>87</v>
      </c>
      <c r="B18" s="62"/>
      <c r="F18" s="204" t="s">
        <v>208</v>
      </c>
      <c r="H18" s="24">
        <v>9069</v>
      </c>
      <c r="I18" s="24"/>
      <c r="J18" s="24">
        <v>14802</v>
      </c>
      <c r="K18" s="24"/>
      <c r="L18" s="24">
        <v>6287</v>
      </c>
      <c r="M18" s="24"/>
      <c r="N18" s="24">
        <v>6672</v>
      </c>
    </row>
    <row r="19" spans="1:14" s="21" customFormat="1" ht="21.75" customHeight="1">
      <c r="A19" s="62" t="s">
        <v>88</v>
      </c>
      <c r="B19" s="62"/>
      <c r="F19" s="204"/>
      <c r="H19" s="24">
        <v>100</v>
      </c>
      <c r="I19" s="24"/>
      <c r="J19" s="24">
        <v>115</v>
      </c>
      <c r="K19" s="24"/>
      <c r="L19" s="24">
        <v>0</v>
      </c>
      <c r="M19" s="24"/>
      <c r="N19" s="24">
        <v>0</v>
      </c>
    </row>
    <row r="20" spans="1:14" s="21" customFormat="1" ht="21.75" customHeight="1">
      <c r="A20" s="79" t="s">
        <v>7</v>
      </c>
      <c r="B20" s="79"/>
      <c r="F20" s="23"/>
      <c r="H20" s="81">
        <f>SUM(H12:H19)</f>
        <v>390392</v>
      </c>
      <c r="I20" s="26"/>
      <c r="J20" s="81">
        <f>SUM(J12:J19)</f>
        <v>358398</v>
      </c>
      <c r="K20" s="26"/>
      <c r="L20" s="81">
        <f>SUM(L12:L19)</f>
        <v>187605</v>
      </c>
      <c r="M20" s="27"/>
      <c r="N20" s="81">
        <f>SUM(N12:N19)</f>
        <v>183001</v>
      </c>
    </row>
    <row r="21" spans="1:14" s="21" customFormat="1" ht="21.75" customHeight="1">
      <c r="A21" s="79"/>
      <c r="B21" s="79"/>
      <c r="F21" s="23"/>
      <c r="H21" s="27"/>
      <c r="I21" s="26"/>
      <c r="J21" s="26"/>
      <c r="K21" s="26"/>
      <c r="L21" s="27"/>
      <c r="M21" s="27"/>
      <c r="N21" s="27"/>
    </row>
    <row r="22" spans="1:14" s="21" customFormat="1" ht="21.75" customHeight="1">
      <c r="A22" s="80" t="s">
        <v>8</v>
      </c>
      <c r="F22" s="23"/>
      <c r="H22" s="28"/>
      <c r="I22" s="26"/>
      <c r="J22" s="26"/>
      <c r="K22" s="26"/>
      <c r="L22" s="28"/>
      <c r="M22" s="26"/>
      <c r="N22" s="28"/>
    </row>
    <row r="23" spans="1:14" s="21" customFormat="1" ht="21.75" customHeight="1">
      <c r="A23" s="62" t="s">
        <v>38</v>
      </c>
      <c r="F23" s="204">
        <v>11</v>
      </c>
      <c r="G23" s="24"/>
      <c r="H23" s="24">
        <v>0</v>
      </c>
      <c r="I23" s="24"/>
      <c r="J23" s="24">
        <v>0</v>
      </c>
      <c r="K23" s="24"/>
      <c r="L23" s="24">
        <v>6000</v>
      </c>
      <c r="M23" s="24"/>
      <c r="N23" s="24">
        <v>8496</v>
      </c>
    </row>
    <row r="24" spans="1:14" s="21" customFormat="1" ht="21.75" customHeight="1">
      <c r="A24" s="62" t="s">
        <v>86</v>
      </c>
      <c r="F24" s="204">
        <v>9</v>
      </c>
      <c r="G24" s="24"/>
      <c r="H24" s="24">
        <v>11389</v>
      </c>
      <c r="I24" s="24"/>
      <c r="J24" s="24">
        <v>9693</v>
      </c>
      <c r="K24" s="24"/>
      <c r="L24" s="24">
        <v>11389</v>
      </c>
      <c r="M24" s="24"/>
      <c r="N24" s="24">
        <v>9693</v>
      </c>
    </row>
    <row r="25" spans="1:14" s="21" customFormat="1" ht="21.75" customHeight="1">
      <c r="A25" s="62" t="s">
        <v>39</v>
      </c>
      <c r="E25" s="204"/>
      <c r="F25" s="204" t="s">
        <v>139</v>
      </c>
      <c r="G25" s="204"/>
      <c r="H25" s="24">
        <v>269474</v>
      </c>
      <c r="I25" s="24"/>
      <c r="J25" s="24">
        <v>273698</v>
      </c>
      <c r="K25" s="24"/>
      <c r="L25" s="24">
        <v>242955</v>
      </c>
      <c r="M25" s="24"/>
      <c r="N25" s="24">
        <v>239013</v>
      </c>
    </row>
    <row r="26" spans="1:14" s="62" customFormat="1" ht="21.75" customHeight="1">
      <c r="A26" s="62" t="s">
        <v>134</v>
      </c>
      <c r="F26" s="204" t="s">
        <v>140</v>
      </c>
      <c r="G26" s="24"/>
      <c r="H26" s="24">
        <v>34068</v>
      </c>
      <c r="I26" s="24"/>
      <c r="J26" s="24">
        <v>0</v>
      </c>
      <c r="K26" s="24"/>
      <c r="L26" s="24">
        <v>6487</v>
      </c>
      <c r="M26" s="24"/>
      <c r="N26" s="24">
        <v>0</v>
      </c>
    </row>
    <row r="27" spans="1:14" s="21" customFormat="1" ht="21.75" customHeight="1">
      <c r="A27" s="62" t="s">
        <v>69</v>
      </c>
      <c r="F27" s="204"/>
      <c r="G27" s="29"/>
      <c r="H27" s="24">
        <v>946</v>
      </c>
      <c r="I27" s="24"/>
      <c r="J27" s="24">
        <v>1247</v>
      </c>
      <c r="K27" s="24"/>
      <c r="L27" s="24">
        <v>912</v>
      </c>
      <c r="M27" s="24"/>
      <c r="N27" s="24">
        <v>1205</v>
      </c>
    </row>
    <row r="28" spans="1:14" s="21" customFormat="1" ht="21.75" customHeight="1">
      <c r="A28" s="62" t="s">
        <v>89</v>
      </c>
      <c r="F28" s="204">
        <v>14</v>
      </c>
      <c r="G28" s="173"/>
      <c r="H28" s="24">
        <v>26170</v>
      </c>
      <c r="I28" s="24"/>
      <c r="J28" s="24">
        <v>28167</v>
      </c>
      <c r="K28" s="24"/>
      <c r="L28" s="24">
        <v>33363</v>
      </c>
      <c r="M28" s="24"/>
      <c r="N28" s="24">
        <v>33703</v>
      </c>
    </row>
    <row r="29" spans="1:14" s="21" customFormat="1" ht="21.75" customHeight="1">
      <c r="A29" s="62" t="s">
        <v>144</v>
      </c>
      <c r="F29" s="204" t="s">
        <v>141</v>
      </c>
      <c r="G29" s="173"/>
      <c r="H29" s="24">
        <v>40000</v>
      </c>
      <c r="I29" s="24"/>
      <c r="J29" s="24">
        <v>40000</v>
      </c>
      <c r="K29" s="24"/>
      <c r="L29" s="24">
        <v>40000</v>
      </c>
      <c r="M29" s="24"/>
      <c r="N29" s="24">
        <v>40000</v>
      </c>
    </row>
    <row r="30" spans="1:14" s="21" customFormat="1" ht="21.75" customHeight="1">
      <c r="A30" s="62" t="s">
        <v>9</v>
      </c>
      <c r="F30" s="204">
        <v>4</v>
      </c>
      <c r="G30" s="173"/>
      <c r="H30" s="24">
        <v>2405</v>
      </c>
      <c r="I30" s="24"/>
      <c r="J30" s="24">
        <v>3753</v>
      </c>
      <c r="K30" s="24"/>
      <c r="L30" s="24">
        <v>1217</v>
      </c>
      <c r="M30" s="24"/>
      <c r="N30" s="24">
        <v>1232</v>
      </c>
    </row>
    <row r="31" spans="1:14" s="21" customFormat="1" ht="21.75" customHeight="1">
      <c r="A31" s="79" t="s">
        <v>10</v>
      </c>
      <c r="F31" s="23"/>
      <c r="H31" s="82">
        <f>SUM(H23:I30)</f>
        <v>384452</v>
      </c>
      <c r="I31" s="26"/>
      <c r="J31" s="82">
        <f>SUM(J23:K30)</f>
        <v>356558</v>
      </c>
      <c r="K31" s="26"/>
      <c r="L31" s="82">
        <f>SUM(L23:M30)</f>
        <v>342323</v>
      </c>
      <c r="M31" s="30"/>
      <c r="N31" s="82">
        <f>SUM(N23:N30)</f>
        <v>333342</v>
      </c>
    </row>
    <row r="32" spans="1:14" s="21" customFormat="1" ht="15" customHeight="1">
      <c r="A32" s="79"/>
      <c r="F32" s="23"/>
      <c r="H32" s="195"/>
      <c r="I32" s="26"/>
      <c r="J32" s="195"/>
      <c r="K32" s="26"/>
      <c r="L32" s="195"/>
      <c r="M32" s="30"/>
      <c r="N32" s="195"/>
    </row>
    <row r="33" spans="1:14" s="21" customFormat="1" ht="21.75" customHeight="1" thickBot="1">
      <c r="A33" s="25" t="s">
        <v>11</v>
      </c>
      <c r="F33" s="23"/>
      <c r="H33" s="84">
        <f>+H20+H31</f>
        <v>774844</v>
      </c>
      <c r="I33" s="26"/>
      <c r="J33" s="84">
        <f>+J20+J31</f>
        <v>714956</v>
      </c>
      <c r="K33" s="26"/>
      <c r="L33" s="84">
        <f>+L20+L31</f>
        <v>529928</v>
      </c>
      <c r="M33" s="31"/>
      <c r="N33" s="84">
        <f>+N20+N31</f>
        <v>516343</v>
      </c>
    </row>
    <row r="34" spans="1:14" s="2" customFormat="1" ht="21.75" customHeight="1" thickTop="1">
      <c r="A34" s="103" t="s">
        <v>85</v>
      </c>
      <c r="B34" s="93"/>
      <c r="C34" s="93"/>
      <c r="D34" s="93"/>
      <c r="E34" s="93"/>
      <c r="F34" s="47"/>
      <c r="G34" s="104"/>
      <c r="H34" s="104"/>
      <c r="I34" s="93"/>
      <c r="J34" s="93"/>
      <c r="K34" s="93"/>
      <c r="L34" s="93"/>
      <c r="M34" s="93"/>
      <c r="N34" s="16"/>
    </row>
    <row r="35" spans="1:14" s="2" customFormat="1" ht="21.75" customHeight="1">
      <c r="A35" s="105" t="s">
        <v>62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16"/>
    </row>
    <row r="36" spans="1:14" s="2" customFormat="1" ht="21.75" customHeight="1">
      <c r="A36" s="166" t="s">
        <v>193</v>
      </c>
      <c r="B36" s="16"/>
      <c r="C36" s="16"/>
      <c r="D36" s="16"/>
      <c r="E36" s="16"/>
      <c r="F36" s="17"/>
      <c r="G36" s="18"/>
      <c r="H36" s="18"/>
      <c r="I36" s="16"/>
      <c r="J36" s="16"/>
      <c r="K36" s="16"/>
      <c r="L36" s="16"/>
      <c r="M36" s="16"/>
      <c r="N36" s="16"/>
    </row>
    <row r="37" spans="1:14" s="2" customFormat="1" ht="21.75" customHeight="1">
      <c r="A37" s="166"/>
      <c r="B37" s="16"/>
      <c r="C37" s="16"/>
      <c r="D37" s="16"/>
      <c r="E37" s="16"/>
      <c r="F37" s="17"/>
      <c r="G37" s="18"/>
      <c r="H37" s="18"/>
      <c r="I37" s="16"/>
      <c r="J37" s="16"/>
      <c r="K37" s="16"/>
      <c r="L37" s="16"/>
      <c r="M37" s="16"/>
      <c r="N37" s="16"/>
    </row>
    <row r="38" spans="1:14" s="166" customFormat="1" ht="21.75" customHeight="1">
      <c r="B38" s="16"/>
      <c r="C38" s="16"/>
      <c r="D38" s="16"/>
      <c r="E38" s="16"/>
      <c r="F38" s="17"/>
      <c r="G38" s="18"/>
      <c r="H38" s="221" t="s">
        <v>1</v>
      </c>
      <c r="I38" s="221"/>
      <c r="J38" s="221"/>
      <c r="K38" s="15"/>
      <c r="L38" s="221" t="s">
        <v>2</v>
      </c>
      <c r="M38" s="221"/>
      <c r="N38" s="221"/>
    </row>
    <row r="39" spans="1:14" s="166" customFormat="1" ht="21.75" customHeight="1">
      <c r="F39" s="19"/>
      <c r="G39" s="20"/>
      <c r="H39" s="221" t="s">
        <v>3</v>
      </c>
      <c r="I39" s="221"/>
      <c r="J39" s="221"/>
      <c r="K39" s="15"/>
      <c r="L39" s="221" t="s">
        <v>3</v>
      </c>
      <c r="M39" s="221"/>
      <c r="N39" s="221"/>
    </row>
    <row r="40" spans="1:14" s="21" customFormat="1" ht="21.75" customHeight="1">
      <c r="A40" s="166" t="s">
        <v>52</v>
      </c>
      <c r="F40" s="204" t="s">
        <v>0</v>
      </c>
      <c r="G40" s="29"/>
      <c r="H40" s="78" t="s">
        <v>195</v>
      </c>
      <c r="I40" s="78"/>
      <c r="J40" s="78" t="s">
        <v>53</v>
      </c>
      <c r="K40" s="78"/>
      <c r="L40" s="78" t="s">
        <v>195</v>
      </c>
      <c r="M40" s="78"/>
      <c r="N40" s="78" t="s">
        <v>53</v>
      </c>
    </row>
    <row r="41" spans="1:14" s="21" customFormat="1" ht="21.75" customHeight="1">
      <c r="F41" s="204"/>
      <c r="G41" s="29"/>
      <c r="H41" s="206">
        <v>2020</v>
      </c>
      <c r="I41" s="78"/>
      <c r="J41" s="206">
        <v>2019</v>
      </c>
      <c r="K41" s="78"/>
      <c r="L41" s="206">
        <v>2020</v>
      </c>
      <c r="M41" s="78"/>
      <c r="N41" s="206">
        <v>2019</v>
      </c>
    </row>
    <row r="42" spans="1:14" s="21" customFormat="1" ht="21.75" customHeight="1">
      <c r="F42" s="204"/>
      <c r="G42" s="29"/>
      <c r="H42" s="206" t="s">
        <v>54</v>
      </c>
      <c r="I42" s="78"/>
      <c r="J42" s="206"/>
      <c r="K42" s="78"/>
      <c r="L42" s="206" t="s">
        <v>54</v>
      </c>
      <c r="M42" s="78"/>
      <c r="N42" s="206"/>
    </row>
    <row r="43" spans="1:14" s="21" customFormat="1" ht="21.75" customHeight="1">
      <c r="F43" s="204"/>
      <c r="G43" s="29"/>
      <c r="H43" s="217" t="s">
        <v>55</v>
      </c>
      <c r="I43" s="217"/>
      <c r="J43" s="217"/>
      <c r="K43" s="217"/>
      <c r="L43" s="217"/>
      <c r="M43" s="217"/>
      <c r="N43" s="217"/>
    </row>
    <row r="44" spans="1:14" s="21" customFormat="1" ht="21.75" customHeight="1">
      <c r="A44" s="80" t="s">
        <v>12</v>
      </c>
      <c r="F44" s="33"/>
      <c r="G44" s="34"/>
      <c r="H44" s="34"/>
      <c r="I44" s="34"/>
      <c r="J44" s="34"/>
      <c r="K44" s="34"/>
      <c r="L44" s="15"/>
      <c r="M44" s="15"/>
      <c r="N44" s="15"/>
    </row>
    <row r="45" spans="1:14" s="21" customFormat="1" ht="21.75" customHeight="1">
      <c r="A45" s="62" t="s">
        <v>120</v>
      </c>
      <c r="B45" s="62"/>
      <c r="F45" s="204">
        <v>15</v>
      </c>
      <c r="G45" s="173"/>
      <c r="H45" s="24">
        <v>367275</v>
      </c>
      <c r="I45" s="24"/>
      <c r="J45" s="24">
        <v>354830</v>
      </c>
      <c r="K45" s="24"/>
      <c r="L45" s="24">
        <v>129378</v>
      </c>
      <c r="M45" s="24"/>
      <c r="N45" s="24">
        <v>107092</v>
      </c>
    </row>
    <row r="46" spans="1:14" s="21" customFormat="1" ht="21.75" customHeight="1">
      <c r="A46" s="216" t="s">
        <v>40</v>
      </c>
      <c r="B46" s="216"/>
      <c r="C46" s="216"/>
      <c r="D46" s="216"/>
      <c r="E46" s="216"/>
      <c r="F46" s="204" t="s">
        <v>142</v>
      </c>
      <c r="G46" s="173"/>
      <c r="H46" s="24">
        <v>25165</v>
      </c>
      <c r="I46" s="24"/>
      <c r="J46" s="24">
        <v>13044</v>
      </c>
      <c r="K46" s="24"/>
      <c r="L46" s="24">
        <v>98013</v>
      </c>
      <c r="M46" s="24"/>
      <c r="N46" s="24">
        <v>105597</v>
      </c>
    </row>
    <row r="47" spans="1:14" s="21" customFormat="1" ht="21.75" customHeight="1">
      <c r="A47" s="62" t="s">
        <v>76</v>
      </c>
      <c r="B47" s="62"/>
      <c r="F47" s="204" t="s">
        <v>135</v>
      </c>
      <c r="G47" s="173"/>
      <c r="H47" s="24">
        <v>17871</v>
      </c>
      <c r="I47" s="24"/>
      <c r="J47" s="24">
        <v>21394</v>
      </c>
      <c r="K47" s="24"/>
      <c r="L47" s="24">
        <v>14230</v>
      </c>
      <c r="M47" s="24"/>
      <c r="N47" s="24">
        <v>16418</v>
      </c>
    </row>
    <row r="48" spans="1:14" s="21" customFormat="1" ht="21.75" customHeight="1">
      <c r="A48" s="62" t="s">
        <v>121</v>
      </c>
      <c r="B48" s="62"/>
      <c r="F48" s="204">
        <v>19</v>
      </c>
      <c r="G48" s="173"/>
      <c r="H48" s="24">
        <v>14928</v>
      </c>
      <c r="I48" s="24"/>
      <c r="J48" s="24">
        <v>14928</v>
      </c>
      <c r="K48" s="24"/>
      <c r="L48" s="24">
        <v>14928</v>
      </c>
      <c r="M48" s="24"/>
      <c r="N48" s="24">
        <v>14928</v>
      </c>
    </row>
    <row r="49" spans="1:15" s="21" customFormat="1" ht="21.75" customHeight="1">
      <c r="A49" s="62" t="s">
        <v>122</v>
      </c>
      <c r="B49" s="62"/>
      <c r="F49" s="204" t="s">
        <v>136</v>
      </c>
      <c r="G49" s="173"/>
      <c r="H49" s="24">
        <v>7221</v>
      </c>
      <c r="I49" s="24"/>
      <c r="J49" s="24">
        <v>1625</v>
      </c>
      <c r="K49" s="24"/>
      <c r="L49" s="24">
        <v>1641</v>
      </c>
      <c r="M49" s="24"/>
      <c r="N49" s="24">
        <v>0</v>
      </c>
    </row>
    <row r="50" spans="1:15" s="21" customFormat="1" ht="21.75" customHeight="1">
      <c r="A50" s="196" t="s">
        <v>145</v>
      </c>
      <c r="B50" s="62"/>
      <c r="F50" s="37"/>
      <c r="G50" s="36"/>
      <c r="H50" s="197">
        <v>6445</v>
      </c>
      <c r="I50" s="197"/>
      <c r="J50" s="197">
        <v>3929</v>
      </c>
      <c r="K50" s="197"/>
      <c r="L50" s="197">
        <v>0</v>
      </c>
      <c r="M50" s="197"/>
      <c r="N50" s="197">
        <v>0</v>
      </c>
    </row>
    <row r="51" spans="1:15" s="6" customFormat="1" ht="21.75" customHeight="1">
      <c r="A51" s="62" t="s">
        <v>189</v>
      </c>
      <c r="B51" s="62"/>
      <c r="C51" s="62"/>
      <c r="D51" s="62"/>
      <c r="E51" s="62"/>
      <c r="F51" s="204">
        <v>18</v>
      </c>
      <c r="G51" s="174"/>
      <c r="H51" s="24">
        <v>4197</v>
      </c>
      <c r="I51" s="24"/>
      <c r="J51" s="24">
        <v>2913</v>
      </c>
      <c r="K51" s="24"/>
      <c r="L51" s="24">
        <v>3857</v>
      </c>
      <c r="M51" s="24"/>
      <c r="N51" s="24">
        <v>2913</v>
      </c>
      <c r="O51" s="171"/>
    </row>
    <row r="52" spans="1:15" s="21" customFormat="1" ht="21.75" customHeight="1">
      <c r="A52" s="62" t="s">
        <v>90</v>
      </c>
      <c r="F52" s="37"/>
      <c r="G52" s="36"/>
      <c r="H52" s="24">
        <v>7</v>
      </c>
      <c r="I52" s="24"/>
      <c r="J52" s="24">
        <v>781</v>
      </c>
      <c r="K52" s="24"/>
      <c r="L52" s="24">
        <v>0</v>
      </c>
      <c r="M52" s="24"/>
      <c r="N52" s="24">
        <v>720</v>
      </c>
    </row>
    <row r="53" spans="1:15" s="21" customFormat="1" ht="21.75" customHeight="1">
      <c r="A53" s="79" t="s">
        <v>13</v>
      </c>
      <c r="F53" s="37"/>
      <c r="G53" s="36"/>
      <c r="H53" s="87">
        <f>SUM(H45:H52)</f>
        <v>443109</v>
      </c>
      <c r="I53" s="35"/>
      <c r="J53" s="87">
        <f>SUM(J45:J52)</f>
        <v>413444</v>
      </c>
      <c r="K53" s="35"/>
      <c r="L53" s="87">
        <f>SUM(L45:L52)</f>
        <v>262047</v>
      </c>
      <c r="M53" s="35"/>
      <c r="N53" s="87">
        <f>SUM(N45:N52)</f>
        <v>247668</v>
      </c>
    </row>
    <row r="54" spans="1:15" s="21" customFormat="1" ht="21.75" customHeight="1">
      <c r="F54" s="204"/>
      <c r="G54" s="29"/>
      <c r="H54" s="88"/>
      <c r="I54" s="26"/>
      <c r="J54" s="88"/>
      <c r="K54" s="26"/>
      <c r="L54" s="88"/>
      <c r="M54" s="26"/>
      <c r="N54" s="88"/>
    </row>
    <row r="55" spans="1:15" s="21" customFormat="1" ht="21.75" customHeight="1">
      <c r="A55" s="80" t="s">
        <v>14</v>
      </c>
      <c r="F55" s="204"/>
      <c r="H55" s="88"/>
      <c r="I55" s="26"/>
      <c r="J55" s="88"/>
      <c r="K55" s="26"/>
      <c r="L55" s="88"/>
      <c r="M55" s="30"/>
      <c r="N55" s="88"/>
    </row>
    <row r="56" spans="1:15" s="21" customFormat="1" ht="21.75" customHeight="1">
      <c r="A56" s="62" t="s">
        <v>123</v>
      </c>
      <c r="F56" s="204">
        <v>19</v>
      </c>
      <c r="G56" s="173"/>
      <c r="H56" s="24">
        <v>71394</v>
      </c>
      <c r="I56" s="24"/>
      <c r="J56" s="24">
        <v>78858</v>
      </c>
      <c r="K56" s="24"/>
      <c r="L56" s="24">
        <v>71394</v>
      </c>
      <c r="M56" s="24"/>
      <c r="N56" s="24">
        <v>78858</v>
      </c>
    </row>
    <row r="57" spans="1:15" s="21" customFormat="1" ht="21.75" customHeight="1">
      <c r="A57" s="62" t="s">
        <v>130</v>
      </c>
      <c r="F57" s="204" t="s">
        <v>136</v>
      </c>
      <c r="G57" s="173"/>
      <c r="H57" s="24">
        <v>24657</v>
      </c>
      <c r="I57" s="24"/>
      <c r="J57" s="24">
        <v>4253</v>
      </c>
      <c r="K57" s="24"/>
      <c r="L57" s="24">
        <v>4968</v>
      </c>
      <c r="M57" s="24"/>
      <c r="N57" s="24">
        <v>0</v>
      </c>
    </row>
    <row r="58" spans="1:15" s="21" customFormat="1" ht="21.75" customHeight="1">
      <c r="A58" s="62" t="s">
        <v>146</v>
      </c>
      <c r="F58" s="204">
        <v>21</v>
      </c>
      <c r="G58" s="173"/>
      <c r="H58" s="24">
        <v>4395</v>
      </c>
      <c r="I58" s="24"/>
      <c r="J58" s="24">
        <v>4614</v>
      </c>
      <c r="K58" s="24"/>
      <c r="L58" s="24">
        <v>2321</v>
      </c>
      <c r="M58" s="24"/>
      <c r="N58" s="24">
        <v>2346</v>
      </c>
    </row>
    <row r="59" spans="1:15" s="21" customFormat="1" ht="21.75" customHeight="1">
      <c r="A59" s="79" t="s">
        <v>15</v>
      </c>
      <c r="F59" s="204"/>
      <c r="H59" s="87">
        <f>SUM(H56:H58)</f>
        <v>100446</v>
      </c>
      <c r="I59" s="26"/>
      <c r="J59" s="87">
        <f>SUM(J56:J58)</f>
        <v>87725</v>
      </c>
      <c r="K59" s="26"/>
      <c r="L59" s="87">
        <f>SUM(L56:L58)</f>
        <v>78683</v>
      </c>
      <c r="M59" s="30"/>
      <c r="N59" s="87">
        <f>SUM(N56:N58)</f>
        <v>81204</v>
      </c>
    </row>
    <row r="60" spans="1:15" s="21" customFormat="1" ht="21.75" customHeight="1">
      <c r="A60" s="79" t="s">
        <v>16</v>
      </c>
      <c r="F60" s="204"/>
      <c r="H60" s="87">
        <f>+H53+H59</f>
        <v>543555</v>
      </c>
      <c r="I60" s="26"/>
      <c r="J60" s="87">
        <f>+J53+J59</f>
        <v>501169</v>
      </c>
      <c r="K60" s="26"/>
      <c r="L60" s="87">
        <f>+L53+L59</f>
        <v>340730</v>
      </c>
      <c r="M60" s="30"/>
      <c r="N60" s="87">
        <f>+N53+N59</f>
        <v>328872</v>
      </c>
    </row>
    <row r="61" spans="1:15" s="2" customFormat="1" ht="21.75" customHeight="1">
      <c r="A61" s="103" t="s">
        <v>85</v>
      </c>
      <c r="B61" s="93"/>
      <c r="C61" s="93"/>
      <c r="D61" s="93"/>
      <c r="E61" s="93"/>
      <c r="F61" s="47"/>
      <c r="G61" s="104"/>
      <c r="H61" s="104"/>
      <c r="I61" s="93"/>
      <c r="J61" s="93"/>
      <c r="K61" s="93"/>
      <c r="L61" s="93"/>
      <c r="M61" s="93"/>
      <c r="N61" s="16"/>
    </row>
    <row r="62" spans="1:15" s="2" customFormat="1" ht="21.75" customHeight="1">
      <c r="A62" s="105" t="s">
        <v>62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16"/>
    </row>
    <row r="63" spans="1:15" s="2" customFormat="1" ht="21.75" customHeight="1">
      <c r="A63" s="166" t="s">
        <v>193</v>
      </c>
      <c r="B63" s="16"/>
      <c r="C63" s="16"/>
      <c r="D63" s="16"/>
      <c r="E63" s="16"/>
      <c r="F63" s="17"/>
      <c r="G63" s="18"/>
      <c r="H63" s="18"/>
      <c r="I63" s="16"/>
      <c r="J63" s="16"/>
      <c r="K63" s="16"/>
      <c r="L63" s="16"/>
      <c r="M63" s="16"/>
      <c r="N63" s="16"/>
    </row>
    <row r="64" spans="1:15" s="2" customFormat="1" ht="21.75" customHeight="1">
      <c r="A64" s="166"/>
      <c r="B64" s="16"/>
      <c r="C64" s="16"/>
      <c r="D64" s="16"/>
      <c r="E64" s="16"/>
      <c r="F64" s="17"/>
      <c r="G64" s="18"/>
      <c r="H64" s="18"/>
      <c r="I64" s="16"/>
      <c r="J64" s="16"/>
      <c r="K64" s="16"/>
      <c r="L64" s="16"/>
      <c r="M64" s="16"/>
      <c r="N64" s="16"/>
    </row>
    <row r="65" spans="1:14" s="166" customFormat="1" ht="21.75" customHeight="1">
      <c r="B65" s="16"/>
      <c r="C65" s="16"/>
      <c r="D65" s="16"/>
      <c r="E65" s="16"/>
      <c r="F65" s="17"/>
      <c r="G65" s="18"/>
      <c r="H65" s="221" t="s">
        <v>1</v>
      </c>
      <c r="I65" s="221"/>
      <c r="J65" s="221"/>
      <c r="K65" s="15"/>
      <c r="L65" s="221" t="s">
        <v>2</v>
      </c>
      <c r="M65" s="221"/>
      <c r="N65" s="221"/>
    </row>
    <row r="66" spans="1:14" s="166" customFormat="1" ht="21.75" customHeight="1">
      <c r="F66" s="19"/>
      <c r="G66" s="20"/>
      <c r="H66" s="221" t="s">
        <v>3</v>
      </c>
      <c r="I66" s="221"/>
      <c r="J66" s="221"/>
      <c r="K66" s="15"/>
      <c r="L66" s="221" t="s">
        <v>3</v>
      </c>
      <c r="M66" s="221"/>
      <c r="N66" s="221"/>
    </row>
    <row r="67" spans="1:14" s="21" customFormat="1" ht="21.75" customHeight="1">
      <c r="A67" s="166" t="s">
        <v>52</v>
      </c>
      <c r="F67" s="204" t="s">
        <v>0</v>
      </c>
      <c r="G67" s="29"/>
      <c r="H67" s="78" t="s">
        <v>194</v>
      </c>
      <c r="I67" s="78"/>
      <c r="J67" s="78" t="s">
        <v>53</v>
      </c>
      <c r="K67" s="78"/>
      <c r="L67" s="78" t="s">
        <v>194</v>
      </c>
      <c r="M67" s="78"/>
      <c r="N67" s="78" t="s">
        <v>53</v>
      </c>
    </row>
    <row r="68" spans="1:14" s="21" customFormat="1" ht="21.75" customHeight="1">
      <c r="F68" s="204"/>
      <c r="G68" s="29"/>
      <c r="H68" s="206">
        <v>2020</v>
      </c>
      <c r="I68" s="78"/>
      <c r="J68" s="206">
        <v>2019</v>
      </c>
      <c r="K68" s="78"/>
      <c r="L68" s="206">
        <v>2020</v>
      </c>
      <c r="M68" s="78"/>
      <c r="N68" s="206">
        <v>2019</v>
      </c>
    </row>
    <row r="69" spans="1:14" s="21" customFormat="1" ht="21.75" customHeight="1">
      <c r="F69" s="204"/>
      <c r="G69" s="29"/>
      <c r="H69" s="206" t="s">
        <v>54</v>
      </c>
      <c r="I69" s="78"/>
      <c r="J69" s="206"/>
      <c r="K69" s="78"/>
      <c r="L69" s="206" t="s">
        <v>54</v>
      </c>
      <c r="M69" s="78"/>
      <c r="N69" s="206"/>
    </row>
    <row r="70" spans="1:14" s="21" customFormat="1" ht="21.75" customHeight="1">
      <c r="F70" s="204"/>
      <c r="G70" s="29"/>
      <c r="H70" s="217" t="s">
        <v>55</v>
      </c>
      <c r="I70" s="217"/>
      <c r="J70" s="217"/>
      <c r="K70" s="217"/>
      <c r="L70" s="217"/>
      <c r="M70" s="217"/>
      <c r="N70" s="217"/>
    </row>
    <row r="71" spans="1:14" s="21" customFormat="1" ht="21.75" customHeight="1">
      <c r="A71" s="80" t="s">
        <v>17</v>
      </c>
      <c r="F71" s="23"/>
      <c r="H71" s="89"/>
      <c r="J71" s="62"/>
      <c r="L71" s="89"/>
      <c r="M71" s="39"/>
      <c r="N71" s="89"/>
    </row>
    <row r="72" spans="1:14" s="21" customFormat="1" ht="21.75" customHeight="1">
      <c r="A72" s="62" t="s">
        <v>18</v>
      </c>
      <c r="F72" s="204"/>
      <c r="G72" s="29"/>
    </row>
    <row r="73" spans="1:14" s="21" customFormat="1" ht="21.75" customHeight="1" thickBot="1">
      <c r="A73" s="62"/>
      <c r="B73" s="62" t="s">
        <v>20</v>
      </c>
      <c r="C73" s="62"/>
      <c r="D73" s="62"/>
      <c r="E73" s="62"/>
      <c r="F73" s="204">
        <v>22</v>
      </c>
      <c r="G73" s="29"/>
      <c r="H73" s="116">
        <v>150000</v>
      </c>
      <c r="I73" s="26"/>
      <c r="J73" s="116">
        <v>150000</v>
      </c>
      <c r="K73" s="26"/>
      <c r="L73" s="116">
        <v>150000</v>
      </c>
      <c r="M73" s="26"/>
      <c r="N73" s="116">
        <v>150000</v>
      </c>
    </row>
    <row r="74" spans="1:14" s="21" customFormat="1" ht="21.75" customHeight="1" thickTop="1">
      <c r="A74" s="62"/>
      <c r="B74" s="62" t="s">
        <v>19</v>
      </c>
      <c r="C74" s="62"/>
      <c r="D74" s="62"/>
      <c r="E74" s="62"/>
      <c r="F74" s="204">
        <v>22</v>
      </c>
      <c r="G74" s="29"/>
      <c r="H74" s="28">
        <v>150000</v>
      </c>
      <c r="I74" s="26"/>
      <c r="J74" s="28">
        <v>150000</v>
      </c>
      <c r="K74" s="26"/>
      <c r="L74" s="28">
        <v>150000</v>
      </c>
      <c r="M74" s="28"/>
      <c r="N74" s="28">
        <v>150000</v>
      </c>
    </row>
    <row r="75" spans="1:14" s="21" customFormat="1" ht="21.75" customHeight="1">
      <c r="A75" s="62" t="s">
        <v>147</v>
      </c>
      <c r="B75" s="62"/>
      <c r="C75" s="62"/>
      <c r="D75" s="62"/>
      <c r="E75" s="62"/>
      <c r="F75" s="204"/>
      <c r="G75" s="29"/>
      <c r="H75" s="28">
        <v>90507</v>
      </c>
      <c r="I75" s="26"/>
      <c r="J75" s="28">
        <v>90507</v>
      </c>
      <c r="K75" s="26"/>
      <c r="L75" s="28">
        <v>90507</v>
      </c>
      <c r="M75" s="28"/>
      <c r="N75" s="28">
        <v>90507</v>
      </c>
    </row>
    <row r="76" spans="1:14" s="21" customFormat="1" ht="21.75" customHeight="1">
      <c r="A76" s="62" t="s">
        <v>124</v>
      </c>
      <c r="B76" s="62"/>
      <c r="C76" s="62"/>
      <c r="D76" s="62"/>
      <c r="E76" s="62"/>
      <c r="F76" s="28"/>
      <c r="G76" s="26"/>
      <c r="H76" s="28">
        <v>2483</v>
      </c>
      <c r="I76" s="26"/>
      <c r="J76" s="28">
        <v>2483</v>
      </c>
      <c r="K76" s="26"/>
      <c r="L76" s="28">
        <v>0</v>
      </c>
      <c r="M76" s="28"/>
      <c r="N76" s="28">
        <v>0</v>
      </c>
    </row>
    <row r="77" spans="1:14" s="21" customFormat="1" ht="21.75" customHeight="1">
      <c r="A77" s="62" t="s">
        <v>91</v>
      </c>
      <c r="B77" s="62"/>
      <c r="C77" s="62"/>
      <c r="D77" s="62"/>
      <c r="E77" s="62"/>
      <c r="F77" s="28"/>
      <c r="G77" s="26"/>
      <c r="H77" s="28"/>
      <c r="I77" s="26"/>
      <c r="J77" s="28"/>
      <c r="K77" s="26"/>
      <c r="L77" s="28"/>
      <c r="M77" s="28"/>
      <c r="N77" s="28"/>
    </row>
    <row r="78" spans="1:14" s="21" customFormat="1" ht="21.75" customHeight="1">
      <c r="A78" s="62"/>
      <c r="B78" s="62" t="s">
        <v>92</v>
      </c>
      <c r="C78" s="62"/>
      <c r="D78" s="62"/>
      <c r="E78" s="62"/>
      <c r="F78" s="28"/>
      <c r="G78" s="26"/>
      <c r="H78" s="28"/>
      <c r="I78" s="26"/>
      <c r="J78" s="28"/>
      <c r="K78" s="26"/>
      <c r="L78" s="28"/>
      <c r="M78" s="28"/>
      <c r="N78" s="28"/>
    </row>
    <row r="79" spans="1:14" s="21" customFormat="1" ht="21.75" customHeight="1">
      <c r="A79" s="62"/>
      <c r="B79" s="62"/>
      <c r="C79" s="62" t="s">
        <v>93</v>
      </c>
      <c r="D79" s="62"/>
      <c r="E79" s="62"/>
      <c r="F79" s="28"/>
      <c r="G79" s="26"/>
      <c r="H79" s="28">
        <v>6100</v>
      </c>
      <c r="I79" s="26"/>
      <c r="J79" s="28">
        <v>6100</v>
      </c>
      <c r="K79" s="26"/>
      <c r="L79" s="28">
        <v>6100</v>
      </c>
      <c r="M79" s="28"/>
      <c r="N79" s="28">
        <v>6100</v>
      </c>
    </row>
    <row r="80" spans="1:14" s="21" customFormat="1" ht="21.75" customHeight="1">
      <c r="A80" s="62"/>
      <c r="B80" s="62" t="s">
        <v>94</v>
      </c>
      <c r="C80" s="62"/>
      <c r="D80" s="62"/>
      <c r="E80" s="62"/>
      <c r="F80" s="204">
        <v>4</v>
      </c>
      <c r="G80" s="26"/>
      <c r="H80" s="28">
        <v>8178</v>
      </c>
      <c r="I80" s="26"/>
      <c r="J80" s="28">
        <v>-11930</v>
      </c>
      <c r="K80" s="26"/>
      <c r="L80" s="28">
        <v>-54322</v>
      </c>
      <c r="M80" s="28"/>
      <c r="N80" s="28">
        <v>-56805</v>
      </c>
    </row>
    <row r="81" spans="1:18" s="21" customFormat="1" ht="21.75" customHeight="1">
      <c r="A81" s="62" t="s">
        <v>148</v>
      </c>
      <c r="C81" s="62"/>
      <c r="D81" s="62"/>
      <c r="E81" s="62"/>
      <c r="F81" s="28"/>
      <c r="G81" s="26"/>
      <c r="H81" s="28">
        <v>-14065</v>
      </c>
      <c r="I81" s="26"/>
      <c r="J81" s="28">
        <v>-12688</v>
      </c>
      <c r="K81" s="26"/>
      <c r="L81" s="28">
        <v>-3087</v>
      </c>
      <c r="M81" s="28"/>
      <c r="N81" s="28">
        <v>-2331</v>
      </c>
    </row>
    <row r="82" spans="1:18" s="25" customFormat="1" ht="21.75" customHeight="1">
      <c r="A82" s="79" t="s">
        <v>64</v>
      </c>
      <c r="F82" s="40"/>
      <c r="G82" s="205"/>
      <c r="H82" s="90">
        <f>SUM(H74:H81)</f>
        <v>243203</v>
      </c>
      <c r="I82" s="30"/>
      <c r="J82" s="90">
        <f>SUM(J74:J81)</f>
        <v>224472</v>
      </c>
      <c r="K82" s="30"/>
      <c r="L82" s="90">
        <f>SUM(L74:L81)</f>
        <v>189198</v>
      </c>
      <c r="M82" s="30"/>
      <c r="N82" s="90">
        <f>SUM(N74:N81)</f>
        <v>187471</v>
      </c>
    </row>
    <row r="83" spans="1:18" s="21" customFormat="1" ht="21.75" customHeight="1">
      <c r="A83" s="62" t="s">
        <v>21</v>
      </c>
      <c r="F83" s="208"/>
      <c r="G83" s="206"/>
      <c r="H83" s="114">
        <v>-11914</v>
      </c>
      <c r="I83" s="26"/>
      <c r="J83" s="114">
        <v>-10685</v>
      </c>
      <c r="K83" s="26"/>
      <c r="L83" s="24">
        <v>0</v>
      </c>
      <c r="M83" s="26"/>
      <c r="N83" s="24">
        <v>0</v>
      </c>
    </row>
    <row r="84" spans="1:18" s="21" customFormat="1" ht="21.75" customHeight="1">
      <c r="A84" s="86" t="s">
        <v>65</v>
      </c>
      <c r="F84" s="208"/>
      <c r="G84" s="206"/>
      <c r="H84" s="91">
        <f>SUM(H82:H83)</f>
        <v>231289</v>
      </c>
      <c r="I84" s="26"/>
      <c r="J84" s="91">
        <f>SUM(J82:J83)</f>
        <v>213787</v>
      </c>
      <c r="K84" s="26"/>
      <c r="L84" s="91">
        <f>SUM(L82:L83)</f>
        <v>189198</v>
      </c>
      <c r="M84" s="26"/>
      <c r="N84" s="91">
        <f>SUM(N82:N83)</f>
        <v>187471</v>
      </c>
      <c r="O84" s="39"/>
      <c r="P84" s="39"/>
    </row>
    <row r="85" spans="1:18" s="21" customFormat="1" ht="21.75" customHeight="1">
      <c r="A85" s="41"/>
      <c r="F85" s="208"/>
      <c r="G85" s="206"/>
      <c r="H85" s="83"/>
      <c r="I85" s="26"/>
      <c r="J85" s="83"/>
      <c r="K85" s="26"/>
      <c r="L85" s="83"/>
      <c r="M85" s="26"/>
      <c r="N85" s="83"/>
      <c r="O85" s="39"/>
      <c r="P85" s="39"/>
    </row>
    <row r="86" spans="1:18" s="34" customFormat="1" ht="21.75" customHeight="1" thickBot="1">
      <c r="A86" s="25" t="s">
        <v>56</v>
      </c>
      <c r="F86" s="33"/>
      <c r="H86" s="84">
        <f>+H60+H84</f>
        <v>774844</v>
      </c>
      <c r="I86" s="83"/>
      <c r="J86" s="84">
        <f>+J60+J84</f>
        <v>714956</v>
      </c>
      <c r="K86" s="83"/>
      <c r="L86" s="84">
        <f>+L60+L84</f>
        <v>529928</v>
      </c>
      <c r="M86" s="83"/>
      <c r="N86" s="84">
        <f>+N60+N84</f>
        <v>516343</v>
      </c>
      <c r="O86" s="132"/>
      <c r="P86" s="132"/>
      <c r="Q86" s="132"/>
      <c r="R86" s="15"/>
    </row>
    <row r="87" spans="1:18" s="2" customFormat="1" ht="21.75" customHeight="1" thickTop="1">
      <c r="A87" s="103" t="s">
        <v>85</v>
      </c>
      <c r="B87" s="93"/>
      <c r="C87" s="93"/>
      <c r="D87" s="93"/>
      <c r="E87" s="93"/>
      <c r="F87" s="47"/>
      <c r="G87" s="104"/>
      <c r="H87" s="104"/>
      <c r="I87" s="93"/>
      <c r="J87" s="93"/>
      <c r="K87" s="93"/>
      <c r="L87" s="93"/>
      <c r="M87" s="93"/>
      <c r="N87" s="42"/>
    </row>
    <row r="88" spans="1:18" s="2" customFormat="1" ht="21.75" customHeight="1">
      <c r="A88" s="93" t="s">
        <v>70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42"/>
    </row>
    <row r="89" spans="1:18" s="2" customFormat="1" ht="8.25" customHeight="1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42"/>
    </row>
    <row r="90" spans="1:18" s="166" customFormat="1" ht="21.75" customHeight="1">
      <c r="F90" s="29"/>
      <c r="G90" s="29"/>
      <c r="H90" s="220" t="s">
        <v>57</v>
      </c>
      <c r="I90" s="220"/>
      <c r="J90" s="220"/>
      <c r="K90" s="18"/>
      <c r="L90" s="220" t="s">
        <v>58</v>
      </c>
      <c r="M90" s="220"/>
      <c r="N90" s="220"/>
    </row>
    <row r="91" spans="1:18" s="21" customFormat="1" ht="21.75" customHeight="1">
      <c r="F91" s="29"/>
      <c r="G91" s="29"/>
      <c r="H91" s="218" t="s">
        <v>59</v>
      </c>
      <c r="I91" s="218"/>
      <c r="J91" s="218"/>
      <c r="K91" s="205"/>
      <c r="L91" s="218" t="s">
        <v>60</v>
      </c>
      <c r="M91" s="218"/>
      <c r="N91" s="218"/>
    </row>
    <row r="92" spans="1:18" s="21" customFormat="1" ht="21.75" customHeight="1">
      <c r="F92" s="29"/>
      <c r="G92" s="29"/>
      <c r="H92" s="219" t="s">
        <v>61</v>
      </c>
      <c r="I92" s="219"/>
      <c r="J92" s="219"/>
      <c r="K92" s="205"/>
      <c r="L92" s="219" t="s">
        <v>61</v>
      </c>
      <c r="M92" s="219"/>
      <c r="N92" s="219"/>
    </row>
    <row r="93" spans="1:18" s="21" customFormat="1" ht="21.75" customHeight="1">
      <c r="F93" s="29"/>
      <c r="G93" s="29"/>
      <c r="H93" s="219" t="s">
        <v>196</v>
      </c>
      <c r="I93" s="219"/>
      <c r="J93" s="219"/>
      <c r="K93" s="205"/>
      <c r="L93" s="219" t="s">
        <v>196</v>
      </c>
      <c r="M93" s="219"/>
      <c r="N93" s="219"/>
    </row>
    <row r="94" spans="1:18" s="21" customFormat="1" ht="21.75" customHeight="1">
      <c r="F94" s="204" t="s">
        <v>0</v>
      </c>
      <c r="G94" s="204"/>
      <c r="H94" s="206">
        <v>2020</v>
      </c>
      <c r="I94" s="78"/>
      <c r="J94" s="206">
        <v>2019</v>
      </c>
      <c r="K94" s="78"/>
      <c r="L94" s="206">
        <v>2020</v>
      </c>
      <c r="M94" s="78"/>
      <c r="N94" s="206">
        <v>2019</v>
      </c>
    </row>
    <row r="95" spans="1:18" s="21" customFormat="1" ht="22.5" customHeight="1">
      <c r="F95" s="204"/>
      <c r="G95" s="204"/>
      <c r="H95" s="217" t="s">
        <v>55</v>
      </c>
      <c r="I95" s="217"/>
      <c r="J95" s="217"/>
      <c r="K95" s="217"/>
      <c r="L95" s="217"/>
      <c r="M95" s="217"/>
      <c r="N95" s="217"/>
    </row>
    <row r="96" spans="1:18" s="21" customFormat="1" ht="17.25" customHeight="1">
      <c r="A96" s="80" t="s">
        <v>22</v>
      </c>
      <c r="F96" s="204"/>
      <c r="G96" s="29"/>
      <c r="H96" s="29"/>
      <c r="J96" s="29"/>
      <c r="L96" s="39"/>
      <c r="M96" s="39"/>
      <c r="N96" s="39"/>
    </row>
    <row r="97" spans="1:14" s="21" customFormat="1" ht="21" customHeight="1">
      <c r="A97" s="85" t="s">
        <v>149</v>
      </c>
      <c r="F97" s="204"/>
      <c r="G97" s="29"/>
      <c r="H97" s="28">
        <v>239243</v>
      </c>
      <c r="I97" s="28"/>
      <c r="J97" s="28">
        <v>325114</v>
      </c>
      <c r="K97" s="28"/>
      <c r="L97" s="28">
        <v>174868</v>
      </c>
      <c r="M97" s="28"/>
      <c r="N97" s="28">
        <v>223582</v>
      </c>
    </row>
    <row r="98" spans="1:14" s="21" customFormat="1" ht="21.75" customHeight="1">
      <c r="A98" s="85" t="s">
        <v>150</v>
      </c>
      <c r="F98" s="204">
        <v>6</v>
      </c>
      <c r="G98" s="29"/>
      <c r="H98" s="28">
        <v>2405</v>
      </c>
      <c r="I98" s="28"/>
      <c r="J98" s="28">
        <v>2525</v>
      </c>
      <c r="K98" s="28"/>
      <c r="L98" s="28">
        <v>0</v>
      </c>
      <c r="M98" s="28"/>
      <c r="N98" s="28">
        <v>0</v>
      </c>
    </row>
    <row r="99" spans="1:14" s="21" customFormat="1" ht="21.75" customHeight="1">
      <c r="A99" s="85" t="s">
        <v>47</v>
      </c>
      <c r="F99" s="204">
        <v>6</v>
      </c>
      <c r="G99" s="29"/>
      <c r="H99" s="190">
        <v>2747</v>
      </c>
      <c r="I99" s="28"/>
      <c r="J99" s="190">
        <v>3628</v>
      </c>
      <c r="K99" s="28"/>
      <c r="L99" s="190">
        <v>1352</v>
      </c>
      <c r="M99" s="28"/>
      <c r="N99" s="190">
        <v>3072</v>
      </c>
    </row>
    <row r="100" spans="1:14" s="21" customFormat="1" ht="21.75" customHeight="1">
      <c r="A100" s="46" t="s">
        <v>48</v>
      </c>
      <c r="F100" s="204"/>
      <c r="G100" s="29"/>
      <c r="H100" s="31">
        <f>SUM(H97:H99)</f>
        <v>244395</v>
      </c>
      <c r="I100" s="31"/>
      <c r="J100" s="31">
        <f>SUM(J97:J99)</f>
        <v>331267</v>
      </c>
      <c r="K100" s="31"/>
      <c r="L100" s="31">
        <f>SUM(L97:L99)</f>
        <v>176220</v>
      </c>
      <c r="M100" s="31"/>
      <c r="N100" s="31">
        <f>SUM(N97:N99)</f>
        <v>226654</v>
      </c>
    </row>
    <row r="101" spans="1:14" s="25" customFormat="1" ht="8.25" customHeight="1">
      <c r="A101" s="38"/>
      <c r="F101" s="43"/>
      <c r="H101" s="45"/>
      <c r="I101" s="30"/>
      <c r="J101" s="45"/>
      <c r="K101" s="30"/>
      <c r="L101" s="45"/>
      <c r="M101" s="30"/>
      <c r="N101" s="45"/>
    </row>
    <row r="102" spans="1:14" s="25" customFormat="1" ht="16.5" customHeight="1">
      <c r="A102" s="144" t="s">
        <v>46</v>
      </c>
      <c r="F102" s="43"/>
      <c r="H102" s="44"/>
      <c r="I102" s="31"/>
      <c r="J102" s="44"/>
      <c r="K102" s="31"/>
      <c r="L102" s="44"/>
      <c r="M102" s="31"/>
      <c r="N102" s="44"/>
    </row>
    <row r="103" spans="1:14" s="21" customFormat="1" ht="21.75" customHeight="1">
      <c r="A103" s="85" t="s">
        <v>151</v>
      </c>
      <c r="F103" s="204">
        <v>6</v>
      </c>
      <c r="H103" s="28">
        <v>189356</v>
      </c>
      <c r="I103" s="28"/>
      <c r="J103" s="28">
        <v>265086</v>
      </c>
      <c r="K103" s="28"/>
      <c r="L103" s="28">
        <v>138565</v>
      </c>
      <c r="M103" s="28"/>
      <c r="N103" s="28">
        <v>183518</v>
      </c>
    </row>
    <row r="104" spans="1:14" s="21" customFormat="1" ht="21.75" customHeight="1">
      <c r="A104" s="85" t="s">
        <v>95</v>
      </c>
      <c r="F104" s="204">
        <v>6</v>
      </c>
      <c r="H104" s="28">
        <v>2032</v>
      </c>
      <c r="I104" s="28"/>
      <c r="J104" s="28">
        <v>2023</v>
      </c>
      <c r="K104" s="28"/>
      <c r="L104" s="28">
        <v>0</v>
      </c>
      <c r="M104" s="28"/>
      <c r="N104" s="28">
        <v>0</v>
      </c>
    </row>
    <row r="105" spans="1:14" s="21" customFormat="1" ht="21.75" customHeight="1">
      <c r="A105" s="85" t="s">
        <v>73</v>
      </c>
      <c r="F105" s="204">
        <v>6</v>
      </c>
      <c r="H105" s="28">
        <v>31462</v>
      </c>
      <c r="I105" s="28"/>
      <c r="J105" s="28">
        <v>45406</v>
      </c>
      <c r="K105" s="28"/>
      <c r="L105" s="28">
        <v>26998</v>
      </c>
      <c r="M105" s="28"/>
      <c r="N105" s="28">
        <v>32661</v>
      </c>
    </row>
    <row r="106" spans="1:14" s="21" customFormat="1" ht="21.75" customHeight="1">
      <c r="A106" s="85" t="s">
        <v>41</v>
      </c>
      <c r="F106" s="204">
        <v>6</v>
      </c>
      <c r="G106" s="29"/>
      <c r="H106" s="28">
        <v>16656</v>
      </c>
      <c r="I106" s="28"/>
      <c r="J106" s="28">
        <v>20217</v>
      </c>
      <c r="K106" s="28"/>
      <c r="L106" s="28">
        <v>12273</v>
      </c>
      <c r="M106" s="28"/>
      <c r="N106" s="28">
        <v>43554</v>
      </c>
    </row>
    <row r="107" spans="1:14" s="21" customFormat="1" ht="21.75" customHeight="1">
      <c r="A107" s="85" t="s">
        <v>207</v>
      </c>
      <c r="F107" s="204"/>
      <c r="G107" s="29"/>
      <c r="H107" s="28">
        <v>0</v>
      </c>
      <c r="I107" s="28"/>
      <c r="J107" s="28">
        <v>0</v>
      </c>
      <c r="K107" s="28"/>
      <c r="L107" s="28">
        <v>0</v>
      </c>
      <c r="M107" s="28"/>
      <c r="N107" s="28">
        <v>761</v>
      </c>
    </row>
    <row r="108" spans="1:14" s="21" customFormat="1" ht="21.75" customHeight="1">
      <c r="A108" s="46" t="s">
        <v>23</v>
      </c>
      <c r="F108" s="204"/>
      <c r="G108" s="29"/>
      <c r="H108" s="191">
        <f>SUM(H103:H107)</f>
        <v>239506</v>
      </c>
      <c r="I108" s="31"/>
      <c r="J108" s="191">
        <f>SUM(J103:J107)</f>
        <v>332732</v>
      </c>
      <c r="K108" s="31"/>
      <c r="L108" s="191">
        <f>SUM(L103:L107)</f>
        <v>177836</v>
      </c>
      <c r="M108" s="31"/>
      <c r="N108" s="191">
        <f>SUM(N103:N107)</f>
        <v>260494</v>
      </c>
    </row>
    <row r="109" spans="1:14" s="21" customFormat="1" ht="21.75" customHeight="1">
      <c r="A109" s="46" t="s">
        <v>96</v>
      </c>
      <c r="F109" s="204"/>
      <c r="G109" s="29"/>
      <c r="H109" s="31">
        <f>H100-H108</f>
        <v>4889</v>
      </c>
      <c r="I109" s="31"/>
      <c r="J109" s="31">
        <f>J100-J108</f>
        <v>-1465</v>
      </c>
      <c r="K109" s="31"/>
      <c r="L109" s="31">
        <f>L100-L108</f>
        <v>-1616</v>
      </c>
      <c r="M109" s="31"/>
      <c r="N109" s="31">
        <f>N100-N108</f>
        <v>-33840</v>
      </c>
    </row>
    <row r="110" spans="1:14" s="21" customFormat="1" ht="21.75" customHeight="1">
      <c r="A110" s="85" t="s">
        <v>125</v>
      </c>
      <c r="F110" s="204">
        <v>6</v>
      </c>
      <c r="G110" s="29"/>
      <c r="H110" s="28">
        <v>4</v>
      </c>
      <c r="I110" s="28"/>
      <c r="J110" s="28">
        <v>2</v>
      </c>
      <c r="K110" s="28"/>
      <c r="L110" s="28">
        <v>128</v>
      </c>
      <c r="M110" s="28"/>
      <c r="N110" s="28">
        <v>330</v>
      </c>
    </row>
    <row r="111" spans="1:14" s="21" customFormat="1" ht="21.75" customHeight="1">
      <c r="A111" s="85" t="s">
        <v>24</v>
      </c>
      <c r="B111" s="85"/>
      <c r="F111" s="204"/>
      <c r="G111" s="29"/>
      <c r="H111" s="28">
        <v>2684</v>
      </c>
      <c r="I111" s="28"/>
      <c r="J111" s="28">
        <v>2911</v>
      </c>
      <c r="K111" s="28"/>
      <c r="L111" s="28">
        <v>1620</v>
      </c>
      <c r="M111" s="28"/>
      <c r="N111" s="28">
        <v>1559</v>
      </c>
    </row>
    <row r="112" spans="1:14" s="21" customFormat="1" ht="21.75" customHeight="1">
      <c r="A112" s="85" t="s">
        <v>210</v>
      </c>
      <c r="B112" s="85"/>
      <c r="F112" s="204"/>
      <c r="G112" s="29"/>
      <c r="H112" s="28">
        <v>2087</v>
      </c>
      <c r="I112" s="28"/>
      <c r="J112" s="28">
        <v>0</v>
      </c>
      <c r="K112" s="28"/>
      <c r="L112" s="28">
        <v>7940</v>
      </c>
      <c r="M112" s="28"/>
      <c r="N112" s="28">
        <v>0</v>
      </c>
    </row>
    <row r="113" spans="1:14" s="21" customFormat="1" ht="21.75" customHeight="1">
      <c r="A113" s="213" t="s">
        <v>212</v>
      </c>
      <c r="B113" s="167"/>
      <c r="F113" s="204">
        <v>18</v>
      </c>
      <c r="G113" s="29"/>
      <c r="H113" s="28">
        <v>-332</v>
      </c>
      <c r="I113" s="28"/>
      <c r="J113" s="28">
        <v>0</v>
      </c>
      <c r="K113" s="28"/>
      <c r="L113" s="28">
        <v>8</v>
      </c>
      <c r="M113" s="28"/>
      <c r="N113" s="28">
        <v>0</v>
      </c>
    </row>
    <row r="114" spans="1:14" s="21" customFormat="1" ht="21.75" customHeight="1">
      <c r="A114" s="85" t="s">
        <v>209</v>
      </c>
      <c r="B114" s="167"/>
      <c r="F114" s="204"/>
      <c r="G114" s="29"/>
      <c r="H114" s="190">
        <v>1412</v>
      </c>
      <c r="I114" s="28"/>
      <c r="J114" s="190">
        <v>0</v>
      </c>
      <c r="K114" s="28"/>
      <c r="L114" s="190">
        <v>1221</v>
      </c>
      <c r="M114" s="28"/>
      <c r="N114" s="190">
        <v>0</v>
      </c>
    </row>
    <row r="115" spans="1:14" s="25" customFormat="1" ht="21.75" customHeight="1">
      <c r="A115" s="46" t="s">
        <v>66</v>
      </c>
      <c r="B115" s="46"/>
      <c r="F115" s="43"/>
      <c r="G115" s="207"/>
      <c r="H115" s="31">
        <f>H109+H110-H111-H112+H113+H114</f>
        <v>1202</v>
      </c>
      <c r="I115" s="31"/>
      <c r="J115" s="31">
        <f>J109+J110-J111-J112+J113+J114</f>
        <v>-4374</v>
      </c>
      <c r="K115" s="31"/>
      <c r="L115" s="31">
        <f>L109+L110-L111-L112+L113+L114</f>
        <v>-9819</v>
      </c>
      <c r="M115" s="31"/>
      <c r="N115" s="31">
        <f>N109+N110-N111-N112+N113+N114</f>
        <v>-35069</v>
      </c>
    </row>
    <row r="116" spans="1:14" s="25" customFormat="1" ht="21.75" customHeight="1">
      <c r="A116" s="85" t="s">
        <v>126</v>
      </c>
      <c r="B116" s="85"/>
      <c r="F116" s="204">
        <v>14</v>
      </c>
      <c r="G116" s="207"/>
      <c r="H116" s="190">
        <v>272</v>
      </c>
      <c r="I116" s="28"/>
      <c r="J116" s="28">
        <v>-560</v>
      </c>
      <c r="K116" s="28"/>
      <c r="L116" s="190">
        <v>-2278</v>
      </c>
      <c r="M116" s="28"/>
      <c r="N116" s="190">
        <v>-7323</v>
      </c>
    </row>
    <row r="117" spans="1:14" s="25" customFormat="1" ht="21.75" customHeight="1">
      <c r="A117" s="46" t="s">
        <v>68</v>
      </c>
      <c r="B117" s="46"/>
      <c r="F117" s="204"/>
      <c r="G117" s="207"/>
      <c r="H117" s="191">
        <f>H115-H116</f>
        <v>930</v>
      </c>
      <c r="I117" s="31"/>
      <c r="J117" s="191">
        <f>J115-J116</f>
        <v>-3814</v>
      </c>
      <c r="K117" s="31"/>
      <c r="L117" s="191">
        <f>L115-L116</f>
        <v>-7541</v>
      </c>
      <c r="M117" s="31"/>
      <c r="N117" s="191">
        <f>N115-N116</f>
        <v>-27746</v>
      </c>
    </row>
    <row r="118" spans="1:14" s="25" customFormat="1" ht="21.75" customHeight="1">
      <c r="A118" s="46" t="s">
        <v>152</v>
      </c>
      <c r="B118" s="46"/>
      <c r="F118" s="43"/>
      <c r="G118" s="207"/>
      <c r="H118" s="44"/>
      <c r="I118" s="30"/>
      <c r="J118" s="44"/>
      <c r="K118" s="30"/>
      <c r="L118" s="44"/>
      <c r="M118" s="30"/>
      <c r="N118" s="44"/>
    </row>
    <row r="119" spans="1:14" s="25" customFormat="1" ht="15" customHeight="1">
      <c r="A119" s="46" t="s">
        <v>153</v>
      </c>
      <c r="F119" s="43"/>
      <c r="G119" s="207"/>
      <c r="H119" s="44"/>
      <c r="I119" s="30"/>
      <c r="J119" s="44"/>
      <c r="K119" s="30"/>
      <c r="L119" s="44"/>
      <c r="M119" s="30"/>
      <c r="N119" s="44"/>
    </row>
    <row r="120" spans="1:14" s="25" customFormat="1" ht="13.5" customHeight="1">
      <c r="A120" s="46"/>
      <c r="B120" s="25" t="s">
        <v>191</v>
      </c>
      <c r="F120" s="43"/>
      <c r="G120" s="207"/>
      <c r="H120" s="44"/>
      <c r="I120" s="30"/>
      <c r="J120" s="44"/>
      <c r="K120" s="30"/>
      <c r="L120" s="44"/>
      <c r="M120" s="30"/>
      <c r="N120" s="44"/>
    </row>
    <row r="121" spans="1:14" s="25" customFormat="1" ht="19.5" customHeight="1">
      <c r="A121" s="85" t="s">
        <v>188</v>
      </c>
      <c r="B121" s="85"/>
      <c r="F121" s="43"/>
      <c r="G121" s="207"/>
      <c r="H121" s="28">
        <v>-464</v>
      </c>
      <c r="I121" s="28"/>
      <c r="J121" s="28">
        <v>-964</v>
      </c>
      <c r="K121" s="28"/>
      <c r="L121" s="28">
        <v>0</v>
      </c>
      <c r="M121" s="28"/>
      <c r="N121" s="28">
        <v>0</v>
      </c>
    </row>
    <row r="122" spans="1:14" s="25" customFormat="1" ht="21.75" customHeight="1">
      <c r="A122" s="85" t="s">
        <v>211</v>
      </c>
      <c r="B122" s="85"/>
      <c r="F122" s="204">
        <v>18</v>
      </c>
      <c r="G122" s="207"/>
      <c r="H122" s="28">
        <v>-314</v>
      </c>
      <c r="I122" s="28"/>
      <c r="J122" s="28">
        <v>0</v>
      </c>
      <c r="K122" s="28"/>
      <c r="L122" s="28">
        <v>-314.0117200000002</v>
      </c>
      <c r="M122" s="28"/>
      <c r="N122" s="28">
        <v>0</v>
      </c>
    </row>
    <row r="123" spans="1:14" s="25" customFormat="1" ht="21.75" customHeight="1">
      <c r="A123" s="85" t="s">
        <v>155</v>
      </c>
      <c r="B123" s="85"/>
      <c r="F123" s="204"/>
      <c r="G123" s="207"/>
      <c r="H123" s="28"/>
      <c r="I123" s="28"/>
      <c r="J123" s="28"/>
      <c r="K123" s="28"/>
      <c r="L123" s="28"/>
      <c r="M123" s="28"/>
      <c r="N123" s="28"/>
    </row>
    <row r="124" spans="1:14" s="25" customFormat="1" ht="21.75" customHeight="1">
      <c r="A124" s="85"/>
      <c r="B124" s="85" t="s">
        <v>154</v>
      </c>
      <c r="F124" s="204">
        <v>14</v>
      </c>
      <c r="G124" s="207"/>
      <c r="H124" s="190">
        <v>63</v>
      </c>
      <c r="I124" s="28"/>
      <c r="J124" s="190">
        <v>0</v>
      </c>
      <c r="K124" s="28"/>
      <c r="L124" s="190">
        <v>62.802344000000041</v>
      </c>
      <c r="M124" s="28"/>
      <c r="N124" s="190">
        <v>0</v>
      </c>
    </row>
    <row r="125" spans="1:14" s="25" customFormat="1" ht="21.75" customHeight="1">
      <c r="A125" s="46" t="s">
        <v>156</v>
      </c>
      <c r="B125" s="46"/>
      <c r="F125" s="43"/>
      <c r="G125" s="207"/>
      <c r="H125" s="28"/>
      <c r="I125" s="28"/>
      <c r="J125" s="28"/>
      <c r="K125" s="28"/>
      <c r="L125" s="28"/>
      <c r="M125" s="28"/>
      <c r="N125" s="28"/>
    </row>
    <row r="126" spans="1:14" s="25" customFormat="1" ht="21.75" customHeight="1">
      <c r="A126" s="46"/>
      <c r="B126" s="46" t="s">
        <v>157</v>
      </c>
      <c r="F126" s="43"/>
      <c r="G126" s="207"/>
      <c r="H126" s="192">
        <v>-715</v>
      </c>
      <c r="I126" s="31"/>
      <c r="J126" s="192">
        <v>-964</v>
      </c>
      <c r="K126" s="31"/>
      <c r="L126" s="192">
        <v>-251.20937600000016</v>
      </c>
      <c r="M126" s="31"/>
      <c r="N126" s="192">
        <v>0</v>
      </c>
    </row>
    <row r="127" spans="1:14" s="21" customFormat="1" ht="21.75" customHeight="1" thickBot="1">
      <c r="A127" s="46" t="s">
        <v>67</v>
      </c>
      <c r="B127" s="46"/>
      <c r="C127" s="25"/>
      <c r="D127" s="25"/>
      <c r="E127" s="25"/>
      <c r="F127" s="204"/>
      <c r="G127" s="29"/>
      <c r="H127" s="193">
        <f>H117+H126</f>
        <v>215</v>
      </c>
      <c r="I127" s="31"/>
      <c r="J127" s="193">
        <f>J117+J126</f>
        <v>-4778</v>
      </c>
      <c r="K127" s="31"/>
      <c r="L127" s="193">
        <f>L117+L126</f>
        <v>-7792.2093759999998</v>
      </c>
      <c r="M127" s="31"/>
      <c r="N127" s="193">
        <f>N117+N126</f>
        <v>-27746</v>
      </c>
    </row>
    <row r="128" spans="1:14" s="2" customFormat="1" ht="21.75" customHeight="1" thickTop="1">
      <c r="A128" s="103" t="s">
        <v>85</v>
      </c>
      <c r="B128" s="93"/>
      <c r="C128" s="93"/>
      <c r="D128" s="93"/>
      <c r="E128" s="93"/>
      <c r="F128" s="47"/>
      <c r="G128" s="104"/>
      <c r="H128" s="104"/>
      <c r="I128" s="93"/>
      <c r="J128" s="93"/>
      <c r="K128" s="93"/>
      <c r="L128" s="93"/>
      <c r="M128" s="93"/>
      <c r="N128" s="42"/>
    </row>
    <row r="129" spans="1:14" s="2" customFormat="1" ht="21.75" customHeight="1">
      <c r="A129" s="93" t="s">
        <v>70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42"/>
    </row>
    <row r="130" spans="1:14" s="2" customFormat="1" ht="21.75" customHeight="1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42"/>
    </row>
    <row r="131" spans="1:14" s="166" customFormat="1" ht="21.75" customHeight="1">
      <c r="F131" s="29"/>
      <c r="G131" s="29"/>
      <c r="H131" s="220" t="s">
        <v>57</v>
      </c>
      <c r="I131" s="220"/>
      <c r="J131" s="220"/>
      <c r="K131" s="18"/>
      <c r="L131" s="220" t="s">
        <v>58</v>
      </c>
      <c r="M131" s="220"/>
      <c r="N131" s="220"/>
    </row>
    <row r="132" spans="1:14" s="21" customFormat="1" ht="21.75" customHeight="1">
      <c r="F132" s="29"/>
      <c r="G132" s="29"/>
      <c r="H132" s="218" t="s">
        <v>59</v>
      </c>
      <c r="I132" s="218"/>
      <c r="J132" s="218"/>
      <c r="K132" s="205"/>
      <c r="L132" s="218" t="s">
        <v>60</v>
      </c>
      <c r="M132" s="218"/>
      <c r="N132" s="218"/>
    </row>
    <row r="133" spans="1:14" s="21" customFormat="1" ht="21.75" customHeight="1">
      <c r="F133" s="29"/>
      <c r="G133" s="29"/>
      <c r="H133" s="219" t="s">
        <v>61</v>
      </c>
      <c r="I133" s="219"/>
      <c r="J133" s="219"/>
      <c r="K133" s="205"/>
      <c r="L133" s="219" t="s">
        <v>61</v>
      </c>
      <c r="M133" s="219"/>
      <c r="N133" s="219"/>
    </row>
    <row r="134" spans="1:14" s="21" customFormat="1" ht="21.75" customHeight="1">
      <c r="F134" s="29"/>
      <c r="G134" s="29"/>
      <c r="H134" s="219" t="s">
        <v>196</v>
      </c>
      <c r="I134" s="219"/>
      <c r="J134" s="219"/>
      <c r="K134" s="205"/>
      <c r="L134" s="219" t="s">
        <v>196</v>
      </c>
      <c r="M134" s="219"/>
      <c r="N134" s="219"/>
    </row>
    <row r="135" spans="1:14" s="21" customFormat="1" ht="21.75" customHeight="1">
      <c r="F135" s="204" t="s">
        <v>0</v>
      </c>
      <c r="G135" s="204"/>
      <c r="H135" s="206">
        <v>2020</v>
      </c>
      <c r="I135" s="78"/>
      <c r="J135" s="206">
        <v>2019</v>
      </c>
      <c r="K135" s="78"/>
      <c r="L135" s="206">
        <v>2020</v>
      </c>
      <c r="M135" s="78"/>
      <c r="N135" s="206">
        <v>2019</v>
      </c>
    </row>
    <row r="136" spans="1:14" s="21" customFormat="1" ht="21.75" customHeight="1">
      <c r="F136" s="204"/>
      <c r="G136" s="204"/>
      <c r="H136" s="217" t="s">
        <v>55</v>
      </c>
      <c r="I136" s="217"/>
      <c r="J136" s="217"/>
      <c r="K136" s="217"/>
      <c r="L136" s="217"/>
      <c r="M136" s="217"/>
      <c r="N136" s="217"/>
    </row>
    <row r="137" spans="1:14" s="166" customFormat="1" ht="21.75" customHeight="1">
      <c r="A137" s="166" t="s">
        <v>192</v>
      </c>
      <c r="B137" s="62"/>
      <c r="D137" s="62"/>
      <c r="F137" s="19"/>
      <c r="G137" s="20"/>
      <c r="H137" s="28"/>
      <c r="I137" s="28"/>
      <c r="J137" s="28"/>
      <c r="K137" s="28"/>
      <c r="L137" s="28"/>
      <c r="M137" s="28"/>
      <c r="N137" s="28"/>
    </row>
    <row r="138" spans="1:14" s="21" customFormat="1" ht="21.75" customHeight="1">
      <c r="A138" s="38"/>
      <c r="B138" s="85" t="s">
        <v>42</v>
      </c>
      <c r="F138" s="23"/>
      <c r="H138" s="28">
        <v>918</v>
      </c>
      <c r="I138" s="28"/>
      <c r="J138" s="28">
        <v>-1248</v>
      </c>
      <c r="K138" s="28"/>
      <c r="L138" s="28">
        <v>-7541</v>
      </c>
      <c r="M138" s="28"/>
      <c r="N138" s="28">
        <v>-27746</v>
      </c>
    </row>
    <row r="139" spans="1:14" s="21" customFormat="1" ht="21.75" customHeight="1">
      <c r="A139" s="38"/>
      <c r="B139" s="85" t="s">
        <v>43</v>
      </c>
      <c r="F139" s="204"/>
      <c r="G139" s="29"/>
      <c r="H139" s="190">
        <v>12</v>
      </c>
      <c r="I139" s="28"/>
      <c r="J139" s="190">
        <v>-2566</v>
      </c>
      <c r="K139" s="28"/>
      <c r="L139" s="190">
        <v>0</v>
      </c>
      <c r="M139" s="28"/>
      <c r="N139" s="190">
        <v>0</v>
      </c>
    </row>
    <row r="140" spans="1:14" s="21" customFormat="1" ht="21.75" customHeight="1" thickBot="1">
      <c r="A140" s="166" t="s">
        <v>68</v>
      </c>
      <c r="B140" s="79"/>
      <c r="C140" s="46"/>
      <c r="D140" s="79"/>
      <c r="F140" s="204"/>
      <c r="G140" s="29"/>
      <c r="H140" s="193">
        <f>SUM(H138:H139)</f>
        <v>930</v>
      </c>
      <c r="I140" s="31"/>
      <c r="J140" s="193">
        <f>SUM(J138:J139)</f>
        <v>-3814</v>
      </c>
      <c r="K140" s="31"/>
      <c r="L140" s="193">
        <f>SUM(L138:L139)</f>
        <v>-7541</v>
      </c>
      <c r="M140" s="31"/>
      <c r="N140" s="193">
        <f>SUM(N138:N139)</f>
        <v>-27746</v>
      </c>
    </row>
    <row r="141" spans="1:14" s="166" customFormat="1" ht="21.75" customHeight="1" thickTop="1">
      <c r="F141" s="19"/>
      <c r="G141" s="20"/>
      <c r="H141" s="28"/>
      <c r="I141" s="28"/>
      <c r="J141" s="28"/>
      <c r="K141" s="28"/>
      <c r="L141" s="28"/>
      <c r="M141" s="28"/>
      <c r="N141" s="28"/>
    </row>
    <row r="142" spans="1:14" s="21" customFormat="1" ht="21.75" customHeight="1">
      <c r="A142" s="166" t="s">
        <v>50</v>
      </c>
      <c r="F142" s="23"/>
      <c r="H142" s="28"/>
      <c r="I142" s="28"/>
      <c r="J142" s="28"/>
      <c r="K142" s="28"/>
      <c r="L142" s="28"/>
      <c r="M142" s="28"/>
      <c r="N142" s="28"/>
    </row>
    <row r="143" spans="1:14" s="21" customFormat="1" ht="21.75" customHeight="1">
      <c r="A143" s="38"/>
      <c r="B143" s="20" t="s">
        <v>42</v>
      </c>
      <c r="F143" s="204"/>
      <c r="G143" s="29"/>
      <c r="H143" s="28">
        <v>203</v>
      </c>
      <c r="I143" s="28"/>
      <c r="J143" s="28">
        <v>-1818</v>
      </c>
      <c r="K143" s="28"/>
      <c r="L143" s="28">
        <v>-7792</v>
      </c>
      <c r="M143" s="28"/>
      <c r="N143" s="28">
        <v>-27746</v>
      </c>
    </row>
    <row r="144" spans="1:14" s="21" customFormat="1" ht="21.75" customHeight="1">
      <c r="A144" s="38"/>
      <c r="B144" s="20" t="s">
        <v>43</v>
      </c>
      <c r="F144" s="204"/>
      <c r="G144" s="29"/>
      <c r="H144" s="190">
        <v>12</v>
      </c>
      <c r="I144" s="28"/>
      <c r="J144" s="190">
        <v>-2960</v>
      </c>
      <c r="K144" s="28"/>
      <c r="L144" s="190">
        <v>0</v>
      </c>
      <c r="M144" s="28"/>
      <c r="N144" s="190">
        <v>0</v>
      </c>
    </row>
    <row r="145" spans="1:14" s="25" customFormat="1" ht="21.75" customHeight="1" thickBot="1">
      <c r="A145" s="166" t="s">
        <v>67</v>
      </c>
      <c r="F145" s="43"/>
      <c r="G145" s="207"/>
      <c r="H145" s="193">
        <f>SUM(H143:H144)</f>
        <v>215</v>
      </c>
      <c r="I145" s="28"/>
      <c r="J145" s="193">
        <f>SUM(J143:J144)</f>
        <v>-4778</v>
      </c>
      <c r="K145" s="28"/>
      <c r="L145" s="193">
        <f>SUM(L143:L144)</f>
        <v>-7792</v>
      </c>
      <c r="M145" s="28"/>
      <c r="N145" s="193">
        <f>SUM(N143:N144)</f>
        <v>-27746</v>
      </c>
    </row>
    <row r="146" spans="1:14" s="25" customFormat="1" ht="21.75" customHeight="1" thickTop="1">
      <c r="A146" s="166"/>
      <c r="F146" s="43"/>
      <c r="G146" s="207"/>
      <c r="H146" s="28"/>
      <c r="I146" s="28"/>
      <c r="J146" s="28"/>
      <c r="K146" s="28"/>
      <c r="L146" s="28"/>
      <c r="M146" s="28"/>
      <c r="N146" s="28"/>
    </row>
    <row r="147" spans="1:14" s="21" customFormat="1" ht="21.75" customHeight="1">
      <c r="A147" s="25" t="s">
        <v>77</v>
      </c>
      <c r="F147" s="204"/>
      <c r="G147" s="29"/>
      <c r="H147" s="28"/>
      <c r="I147" s="28"/>
      <c r="J147" s="28"/>
      <c r="K147" s="28"/>
      <c r="L147" s="28"/>
      <c r="M147" s="28"/>
      <c r="N147" s="28"/>
    </row>
    <row r="148" spans="1:14" s="21" customFormat="1" ht="21.75" customHeight="1" thickBot="1">
      <c r="A148" s="21" t="s">
        <v>44</v>
      </c>
      <c r="F148" s="204">
        <v>23</v>
      </c>
      <c r="G148" s="29"/>
      <c r="H148" s="209">
        <v>3.0000000000000001E-3</v>
      </c>
      <c r="I148" s="214"/>
      <c r="J148" s="209">
        <v>-4.0000000000000001E-3</v>
      </c>
      <c r="K148" s="214"/>
      <c r="L148" s="209">
        <v>-2.5136666666666668E-2</v>
      </c>
      <c r="M148" s="214"/>
      <c r="N148" s="209">
        <v>-9.2486666666666661E-2</v>
      </c>
    </row>
    <row r="149" spans="1:14" s="2" customFormat="1" ht="21.75" customHeight="1" thickTop="1">
      <c r="A149" s="103" t="s">
        <v>85</v>
      </c>
      <c r="B149" s="93"/>
      <c r="C149" s="93"/>
      <c r="D149" s="93"/>
      <c r="E149" s="93"/>
      <c r="F149" s="47"/>
      <c r="G149" s="104"/>
      <c r="H149" s="104"/>
      <c r="I149" s="93"/>
      <c r="J149" s="93"/>
      <c r="K149" s="93"/>
      <c r="L149" s="93"/>
      <c r="M149" s="93"/>
      <c r="N149" s="42"/>
    </row>
    <row r="150" spans="1:14" s="2" customFormat="1" ht="21.75" customHeight="1">
      <c r="A150" s="93" t="s">
        <v>70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42"/>
    </row>
    <row r="151" spans="1:14" s="2" customFormat="1" ht="8.2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42"/>
    </row>
    <row r="152" spans="1:14" s="166" customFormat="1" ht="21.75" customHeight="1">
      <c r="F152" s="29"/>
      <c r="G152" s="29"/>
      <c r="H152" s="220" t="s">
        <v>57</v>
      </c>
      <c r="I152" s="220"/>
      <c r="J152" s="220"/>
      <c r="K152" s="18"/>
      <c r="L152" s="220" t="s">
        <v>58</v>
      </c>
      <c r="M152" s="220"/>
      <c r="N152" s="220"/>
    </row>
    <row r="153" spans="1:14" s="21" customFormat="1" ht="21.75" customHeight="1">
      <c r="F153" s="29"/>
      <c r="G153" s="29"/>
      <c r="H153" s="218" t="s">
        <v>59</v>
      </c>
      <c r="I153" s="218"/>
      <c r="J153" s="218"/>
      <c r="K153" s="205"/>
      <c r="L153" s="218" t="s">
        <v>60</v>
      </c>
      <c r="M153" s="218"/>
      <c r="N153" s="218"/>
    </row>
    <row r="154" spans="1:14" s="21" customFormat="1" ht="21.75" customHeight="1">
      <c r="F154" s="29"/>
      <c r="G154" s="29"/>
      <c r="H154" s="219" t="s">
        <v>201</v>
      </c>
      <c r="I154" s="219"/>
      <c r="J154" s="219"/>
      <c r="K154" s="205"/>
      <c r="L154" s="219" t="s">
        <v>201</v>
      </c>
      <c r="M154" s="219"/>
      <c r="N154" s="219"/>
    </row>
    <row r="155" spans="1:14" s="21" customFormat="1" ht="21.75" customHeight="1">
      <c r="F155" s="29"/>
      <c r="G155" s="29"/>
      <c r="H155" s="219" t="s">
        <v>196</v>
      </c>
      <c r="I155" s="219"/>
      <c r="J155" s="219"/>
      <c r="K155" s="205"/>
      <c r="L155" s="219" t="s">
        <v>196</v>
      </c>
      <c r="M155" s="219"/>
      <c r="N155" s="219"/>
    </row>
    <row r="156" spans="1:14" s="21" customFormat="1" ht="21.75" customHeight="1">
      <c r="F156" s="204" t="s">
        <v>0</v>
      </c>
      <c r="G156" s="204"/>
      <c r="H156" s="206">
        <v>2020</v>
      </c>
      <c r="I156" s="78"/>
      <c r="J156" s="206">
        <v>2019</v>
      </c>
      <c r="K156" s="78"/>
      <c r="L156" s="206">
        <v>2020</v>
      </c>
      <c r="M156" s="78"/>
      <c r="N156" s="206">
        <v>2019</v>
      </c>
    </row>
    <row r="157" spans="1:14" s="21" customFormat="1" ht="18.75" customHeight="1">
      <c r="F157" s="204"/>
      <c r="G157" s="204"/>
      <c r="H157" s="217" t="s">
        <v>55</v>
      </c>
      <c r="I157" s="217"/>
      <c r="J157" s="217"/>
      <c r="K157" s="217"/>
      <c r="L157" s="217"/>
      <c r="M157" s="217"/>
      <c r="N157" s="217"/>
    </row>
    <row r="158" spans="1:14" s="21" customFormat="1" ht="15" customHeight="1">
      <c r="A158" s="80" t="s">
        <v>22</v>
      </c>
      <c r="F158" s="204"/>
      <c r="G158" s="29"/>
      <c r="H158" s="29"/>
      <c r="J158" s="29"/>
      <c r="L158" s="39"/>
      <c r="M158" s="39"/>
      <c r="N158" s="39"/>
    </row>
    <row r="159" spans="1:14" s="21" customFormat="1" ht="21.75" customHeight="1">
      <c r="A159" s="85" t="s">
        <v>149</v>
      </c>
      <c r="F159" s="204"/>
      <c r="G159" s="29"/>
      <c r="H159" s="28">
        <v>760020</v>
      </c>
      <c r="I159" s="28"/>
      <c r="J159" s="28">
        <v>636237</v>
      </c>
      <c r="K159" s="28"/>
      <c r="L159" s="28">
        <v>592953</v>
      </c>
      <c r="M159" s="28"/>
      <c r="N159" s="28">
        <v>467992</v>
      </c>
    </row>
    <row r="160" spans="1:14" s="21" customFormat="1" ht="21.75" customHeight="1">
      <c r="A160" s="85" t="s">
        <v>150</v>
      </c>
      <c r="F160" s="204">
        <v>6</v>
      </c>
      <c r="G160" s="29"/>
      <c r="H160" s="28">
        <v>4431</v>
      </c>
      <c r="I160" s="28"/>
      <c r="J160" s="28">
        <v>4593</v>
      </c>
      <c r="K160" s="28"/>
      <c r="L160" s="28">
        <v>0</v>
      </c>
      <c r="M160" s="28"/>
      <c r="N160" s="28">
        <v>0</v>
      </c>
    </row>
    <row r="161" spans="1:14" s="21" customFormat="1" ht="21.75" customHeight="1">
      <c r="A161" s="85" t="s">
        <v>47</v>
      </c>
      <c r="F161" s="204">
        <v>6</v>
      </c>
      <c r="G161" s="29"/>
      <c r="H161" s="190">
        <v>7861</v>
      </c>
      <c r="I161" s="28"/>
      <c r="J161" s="190">
        <v>5060</v>
      </c>
      <c r="K161" s="28"/>
      <c r="L161" s="190">
        <v>7892</v>
      </c>
      <c r="M161" s="28"/>
      <c r="N161" s="190">
        <v>4369</v>
      </c>
    </row>
    <row r="162" spans="1:14" s="21" customFormat="1" ht="21.75" customHeight="1">
      <c r="A162" s="46" t="s">
        <v>48</v>
      </c>
      <c r="F162" s="204"/>
      <c r="G162" s="29"/>
      <c r="H162" s="31">
        <f>SUM(H159:H161)</f>
        <v>772312</v>
      </c>
      <c r="I162" s="31"/>
      <c r="J162" s="31">
        <f>SUM(J159:J161)</f>
        <v>645890</v>
      </c>
      <c r="K162" s="31"/>
      <c r="L162" s="31">
        <f>SUM(L159:L161)</f>
        <v>600845</v>
      </c>
      <c r="M162" s="31"/>
      <c r="N162" s="31">
        <f>SUM(N159:N161)</f>
        <v>472361</v>
      </c>
    </row>
    <row r="163" spans="1:14" s="25" customFormat="1" ht="9.75" customHeight="1">
      <c r="A163" s="38"/>
      <c r="F163" s="43"/>
      <c r="H163" s="45"/>
      <c r="I163" s="30"/>
      <c r="J163" s="45"/>
      <c r="K163" s="30"/>
      <c r="L163" s="45"/>
      <c r="M163" s="30"/>
      <c r="N163" s="45"/>
    </row>
    <row r="164" spans="1:14" s="25" customFormat="1" ht="14.25" customHeight="1">
      <c r="A164" s="144" t="s">
        <v>46</v>
      </c>
      <c r="F164" s="43"/>
      <c r="H164" s="44"/>
      <c r="I164" s="31"/>
      <c r="J164" s="44"/>
      <c r="K164" s="31"/>
      <c r="L164" s="44"/>
      <c r="M164" s="31"/>
      <c r="N164" s="44"/>
    </row>
    <row r="165" spans="1:14" s="21" customFormat="1" ht="21.75" customHeight="1">
      <c r="A165" s="85" t="s">
        <v>151</v>
      </c>
      <c r="F165" s="204">
        <v>6</v>
      </c>
      <c r="H165" s="28">
        <v>591350</v>
      </c>
      <c r="I165" s="28"/>
      <c r="J165" s="28">
        <v>513578</v>
      </c>
      <c r="K165" s="28"/>
      <c r="L165" s="28">
        <v>455282</v>
      </c>
      <c r="M165" s="28"/>
      <c r="N165" s="28">
        <v>378716</v>
      </c>
    </row>
    <row r="166" spans="1:14" s="21" customFormat="1" ht="21.75" customHeight="1">
      <c r="A166" s="85" t="s">
        <v>95</v>
      </c>
      <c r="F166" s="204">
        <v>6</v>
      </c>
      <c r="H166" s="28">
        <v>3513</v>
      </c>
      <c r="I166" s="28"/>
      <c r="J166" s="28">
        <v>3767</v>
      </c>
      <c r="K166" s="28"/>
      <c r="L166" s="28">
        <v>0</v>
      </c>
      <c r="M166" s="28"/>
      <c r="N166" s="28">
        <v>0</v>
      </c>
    </row>
    <row r="167" spans="1:14" s="21" customFormat="1" ht="21.75" customHeight="1">
      <c r="A167" s="85" t="s">
        <v>73</v>
      </c>
      <c r="F167" s="204">
        <v>6</v>
      </c>
      <c r="H167" s="28">
        <v>113710</v>
      </c>
      <c r="I167" s="28"/>
      <c r="J167" s="28">
        <v>87804</v>
      </c>
      <c r="K167" s="28"/>
      <c r="L167" s="28">
        <v>103773</v>
      </c>
      <c r="M167" s="28"/>
      <c r="N167" s="28">
        <v>70986</v>
      </c>
    </row>
    <row r="168" spans="1:14" s="21" customFormat="1" ht="21.75" customHeight="1">
      <c r="A168" s="85" t="s">
        <v>41</v>
      </c>
      <c r="F168" s="204">
        <v>6</v>
      </c>
      <c r="G168" s="29"/>
      <c r="H168" s="28">
        <v>35040</v>
      </c>
      <c r="I168" s="28"/>
      <c r="J168" s="28">
        <v>45908</v>
      </c>
      <c r="K168" s="28"/>
      <c r="L168" s="28">
        <v>25518</v>
      </c>
      <c r="M168" s="28"/>
      <c r="N168" s="28">
        <v>67232</v>
      </c>
    </row>
    <row r="169" spans="1:14" s="21" customFormat="1" ht="18.75" customHeight="1">
      <c r="A169" s="85" t="s">
        <v>207</v>
      </c>
      <c r="F169" s="204"/>
      <c r="G169" s="29"/>
      <c r="H169" s="28">
        <v>0</v>
      </c>
      <c r="I169" s="28"/>
      <c r="J169" s="28">
        <v>0</v>
      </c>
      <c r="K169" s="28"/>
      <c r="L169" s="28">
        <v>0</v>
      </c>
      <c r="M169" s="28"/>
      <c r="N169" s="28">
        <v>188</v>
      </c>
    </row>
    <row r="170" spans="1:14" s="21" customFormat="1" ht="21.75" customHeight="1">
      <c r="A170" s="46" t="s">
        <v>23</v>
      </c>
      <c r="F170" s="204"/>
      <c r="G170" s="29"/>
      <c r="H170" s="191">
        <f>SUM(H165:H169)</f>
        <v>743613</v>
      </c>
      <c r="I170" s="31"/>
      <c r="J170" s="191">
        <f>SUM(J165:J169)</f>
        <v>651057</v>
      </c>
      <c r="K170" s="31"/>
      <c r="L170" s="191">
        <f>SUM(L165:L169)</f>
        <v>584573</v>
      </c>
      <c r="M170" s="31"/>
      <c r="N170" s="191">
        <f>SUM(N165:N169)</f>
        <v>517122</v>
      </c>
    </row>
    <row r="171" spans="1:14" s="21" customFormat="1" ht="21.75" customHeight="1">
      <c r="A171" s="46" t="s">
        <v>96</v>
      </c>
      <c r="F171" s="204"/>
      <c r="G171" s="29"/>
      <c r="H171" s="31">
        <f>H162-H170</f>
        <v>28699</v>
      </c>
      <c r="I171" s="31"/>
      <c r="J171" s="31">
        <f>J162-J170</f>
        <v>-5167</v>
      </c>
      <c r="K171" s="31"/>
      <c r="L171" s="31">
        <f>L162-L170</f>
        <v>16272</v>
      </c>
      <c r="M171" s="31"/>
      <c r="N171" s="31">
        <f>N162-N170</f>
        <v>-44761</v>
      </c>
    </row>
    <row r="172" spans="1:14" s="21" customFormat="1" ht="20.25" customHeight="1">
      <c r="A172" s="85" t="s">
        <v>125</v>
      </c>
      <c r="F172" s="204">
        <v>6</v>
      </c>
      <c r="G172" s="29"/>
      <c r="H172" s="28">
        <v>25</v>
      </c>
      <c r="I172" s="28"/>
      <c r="J172" s="28">
        <v>23</v>
      </c>
      <c r="K172" s="28"/>
      <c r="L172" s="28">
        <v>276</v>
      </c>
      <c r="M172" s="28"/>
      <c r="N172" s="28">
        <v>675</v>
      </c>
    </row>
    <row r="173" spans="1:14" s="21" customFormat="1" ht="21" customHeight="1">
      <c r="A173" s="85" t="s">
        <v>24</v>
      </c>
      <c r="B173" s="85"/>
      <c r="F173" s="204"/>
      <c r="G173" s="29"/>
      <c r="H173" s="28">
        <v>5707</v>
      </c>
      <c r="I173" s="28"/>
      <c r="J173" s="28">
        <v>6079</v>
      </c>
      <c r="K173" s="28"/>
      <c r="L173" s="28">
        <v>3326</v>
      </c>
      <c r="M173" s="28"/>
      <c r="N173" s="28">
        <v>3605</v>
      </c>
    </row>
    <row r="174" spans="1:14" s="21" customFormat="1" ht="18.75" customHeight="1">
      <c r="A174" s="85" t="s">
        <v>210</v>
      </c>
      <c r="B174" s="85"/>
      <c r="F174" s="204"/>
      <c r="G174" s="29"/>
      <c r="H174" s="28">
        <v>0</v>
      </c>
      <c r="I174" s="28"/>
      <c r="J174" s="28">
        <v>0</v>
      </c>
      <c r="K174" s="28"/>
      <c r="L174" s="28">
        <v>11240</v>
      </c>
      <c r="M174" s="28"/>
      <c r="N174" s="28">
        <v>0</v>
      </c>
    </row>
    <row r="175" spans="1:14" s="21" customFormat="1" ht="19.5" customHeight="1">
      <c r="A175" s="85" t="s">
        <v>212</v>
      </c>
      <c r="B175" s="167"/>
      <c r="F175" s="204">
        <v>18</v>
      </c>
      <c r="G175" s="29"/>
      <c r="H175" s="28">
        <v>-339</v>
      </c>
      <c r="I175" s="28"/>
      <c r="J175" s="28">
        <v>0</v>
      </c>
      <c r="K175" s="28"/>
      <c r="L175" s="28">
        <v>1</v>
      </c>
      <c r="M175" s="28"/>
      <c r="N175" s="28">
        <v>0</v>
      </c>
    </row>
    <row r="176" spans="1:14" s="21" customFormat="1" ht="21.75" customHeight="1">
      <c r="A176" s="85" t="s">
        <v>209</v>
      </c>
      <c r="B176" s="167"/>
      <c r="F176" s="204"/>
      <c r="G176" s="29"/>
      <c r="H176" s="190">
        <v>1412</v>
      </c>
      <c r="I176" s="28"/>
      <c r="J176" s="190">
        <v>0</v>
      </c>
      <c r="K176" s="28"/>
      <c r="L176" s="190">
        <v>1221</v>
      </c>
      <c r="M176" s="28"/>
      <c r="N176" s="190">
        <v>0</v>
      </c>
    </row>
    <row r="177" spans="1:14" s="25" customFormat="1" ht="21.75" customHeight="1">
      <c r="A177" s="46" t="s">
        <v>66</v>
      </c>
      <c r="B177" s="46"/>
      <c r="F177" s="43"/>
      <c r="G177" s="207"/>
      <c r="H177" s="31">
        <f>H171+H172-H173-H174+H175+H176</f>
        <v>24090</v>
      </c>
      <c r="I177" s="31"/>
      <c r="J177" s="31">
        <f>J171+J172-J173-J174+J175+J176</f>
        <v>-11223</v>
      </c>
      <c r="K177" s="31"/>
      <c r="L177" s="31">
        <f>L171+L172-L173-L174+L175+L176</f>
        <v>3204</v>
      </c>
      <c r="M177" s="31"/>
      <c r="N177" s="31">
        <f>N171+N172-N173-N174+N175+N176</f>
        <v>-47691</v>
      </c>
    </row>
    <row r="178" spans="1:14" s="25" customFormat="1" ht="21.75" customHeight="1">
      <c r="A178" s="85" t="s">
        <v>126</v>
      </c>
      <c r="B178" s="85"/>
      <c r="F178" s="204">
        <v>14</v>
      </c>
      <c r="G178" s="207"/>
      <c r="H178" s="190">
        <v>4866.3990000000003</v>
      </c>
      <c r="I178" s="28"/>
      <c r="J178" s="28">
        <v>-2061</v>
      </c>
      <c r="K178" s="28"/>
      <c r="L178" s="190">
        <v>529.11099000000002</v>
      </c>
      <c r="M178" s="28"/>
      <c r="N178" s="190">
        <v>-10125</v>
      </c>
    </row>
    <row r="179" spans="1:14" s="25" customFormat="1" ht="21.75" customHeight="1">
      <c r="A179" s="46" t="s">
        <v>68</v>
      </c>
      <c r="B179" s="46"/>
      <c r="F179" s="204"/>
      <c r="G179" s="207"/>
      <c r="H179" s="191">
        <f>H177-H178</f>
        <v>19223.600999999999</v>
      </c>
      <c r="I179" s="31"/>
      <c r="J179" s="191">
        <f>J177-J178</f>
        <v>-9162</v>
      </c>
      <c r="K179" s="31"/>
      <c r="L179" s="191">
        <f>L177-L178</f>
        <v>2674.8890099999999</v>
      </c>
      <c r="M179" s="31"/>
      <c r="N179" s="191">
        <f>N177-N178</f>
        <v>-37566</v>
      </c>
    </row>
    <row r="180" spans="1:14" s="25" customFormat="1" ht="18.75" customHeight="1">
      <c r="A180" s="46" t="s">
        <v>152</v>
      </c>
      <c r="B180" s="46"/>
      <c r="F180" s="43"/>
      <c r="G180" s="207"/>
      <c r="H180" s="44"/>
      <c r="I180" s="30"/>
      <c r="J180" s="44"/>
      <c r="K180" s="30"/>
      <c r="L180" s="44"/>
      <c r="M180" s="30"/>
      <c r="N180" s="44"/>
    </row>
    <row r="181" spans="1:14" s="25" customFormat="1" ht="17.25" customHeight="1">
      <c r="A181" s="46" t="s">
        <v>153</v>
      </c>
      <c r="F181" s="43"/>
      <c r="G181" s="207"/>
      <c r="H181" s="44"/>
      <c r="I181" s="30"/>
      <c r="J181" s="44"/>
      <c r="K181" s="30"/>
      <c r="L181" s="44"/>
      <c r="M181" s="30"/>
      <c r="N181" s="44"/>
    </row>
    <row r="182" spans="1:14" s="25" customFormat="1" ht="14.25" customHeight="1">
      <c r="A182" s="46"/>
      <c r="B182" s="25" t="s">
        <v>191</v>
      </c>
      <c r="F182" s="43"/>
      <c r="G182" s="207"/>
      <c r="H182" s="44"/>
      <c r="I182" s="30"/>
      <c r="J182" s="44"/>
      <c r="K182" s="30"/>
      <c r="L182" s="44"/>
      <c r="M182" s="30"/>
      <c r="N182" s="44"/>
    </row>
    <row r="183" spans="1:14" s="25" customFormat="1" ht="16.5" customHeight="1">
      <c r="A183" s="85" t="s">
        <v>188</v>
      </c>
      <c r="B183" s="85"/>
      <c r="F183" s="43"/>
      <c r="G183" s="207"/>
      <c r="H183" s="28">
        <v>-620.67364196415986</v>
      </c>
      <c r="I183" s="28"/>
      <c r="J183" s="28">
        <v>-1155</v>
      </c>
      <c r="K183" s="28"/>
      <c r="L183" s="28">
        <v>0</v>
      </c>
      <c r="M183" s="28"/>
      <c r="N183" s="28">
        <v>0</v>
      </c>
    </row>
    <row r="184" spans="1:14" s="25" customFormat="1" ht="18" customHeight="1">
      <c r="A184" s="85" t="s">
        <v>211</v>
      </c>
      <c r="B184" s="85"/>
      <c r="F184" s="204">
        <v>18</v>
      </c>
      <c r="G184" s="207"/>
      <c r="H184" s="28">
        <v>-945.45176000000026</v>
      </c>
      <c r="I184" s="28"/>
      <c r="J184" s="28">
        <v>0</v>
      </c>
      <c r="K184" s="28"/>
      <c r="L184" s="28">
        <v>-945</v>
      </c>
      <c r="M184" s="28"/>
      <c r="N184" s="28">
        <v>0</v>
      </c>
    </row>
    <row r="185" spans="1:14" s="25" customFormat="1" ht="19.5" customHeight="1">
      <c r="A185" s="85" t="s">
        <v>155</v>
      </c>
      <c r="B185" s="85"/>
      <c r="F185" s="204"/>
      <c r="G185" s="207"/>
      <c r="H185" s="28"/>
      <c r="I185" s="28"/>
      <c r="J185" s="28"/>
      <c r="K185" s="28"/>
      <c r="L185" s="28"/>
      <c r="M185" s="28"/>
      <c r="N185" s="28"/>
    </row>
    <row r="186" spans="1:14" s="25" customFormat="1" ht="17.25" customHeight="1">
      <c r="A186" s="85"/>
      <c r="B186" s="85" t="s">
        <v>154</v>
      </c>
      <c r="F186" s="204">
        <v>14</v>
      </c>
      <c r="G186" s="207"/>
      <c r="H186" s="190">
        <v>189.09035200000008</v>
      </c>
      <c r="I186" s="28"/>
      <c r="J186" s="190">
        <v>0</v>
      </c>
      <c r="K186" s="28"/>
      <c r="L186" s="190">
        <v>189</v>
      </c>
      <c r="M186" s="28"/>
      <c r="N186" s="190">
        <v>0</v>
      </c>
    </row>
    <row r="187" spans="1:14" s="25" customFormat="1" ht="20.25" customHeight="1">
      <c r="A187" s="46" t="s">
        <v>156</v>
      </c>
      <c r="B187" s="46"/>
      <c r="F187" s="43"/>
      <c r="G187" s="207"/>
      <c r="H187" s="28"/>
      <c r="I187" s="28"/>
      <c r="J187" s="28"/>
      <c r="K187" s="28"/>
      <c r="L187" s="28"/>
      <c r="M187" s="28"/>
      <c r="N187" s="28"/>
    </row>
    <row r="188" spans="1:14" s="25" customFormat="1" ht="15.75" customHeight="1">
      <c r="A188" s="46"/>
      <c r="B188" s="46" t="s">
        <v>157</v>
      </c>
      <c r="F188" s="43"/>
      <c r="G188" s="207"/>
      <c r="H188" s="192">
        <f>SUM(H183:H186)</f>
        <v>-1377.03504996416</v>
      </c>
      <c r="I188" s="31"/>
      <c r="J188" s="192">
        <f>SUM(J183:J186)</f>
        <v>-1155</v>
      </c>
      <c r="K188" s="31"/>
      <c r="L188" s="192">
        <f>SUM(L183:L186)</f>
        <v>-756</v>
      </c>
      <c r="M188" s="31"/>
      <c r="N188" s="192">
        <f>SUM(N183:N186)</f>
        <v>0</v>
      </c>
    </row>
    <row r="189" spans="1:14" s="21" customFormat="1" ht="21.75" customHeight="1" thickBot="1">
      <c r="A189" s="46" t="s">
        <v>67</v>
      </c>
      <c r="B189" s="46"/>
      <c r="C189" s="25"/>
      <c r="D189" s="25"/>
      <c r="E189" s="25"/>
      <c r="F189" s="204"/>
      <c r="G189" s="29"/>
      <c r="H189" s="193">
        <f>H179+H188</f>
        <v>17846.565950035838</v>
      </c>
      <c r="I189" s="31"/>
      <c r="J189" s="193">
        <f>J179+J188</f>
        <v>-10317</v>
      </c>
      <c r="K189" s="31"/>
      <c r="L189" s="193">
        <f>L179+L188</f>
        <v>1918.8890099999999</v>
      </c>
      <c r="M189" s="31"/>
      <c r="N189" s="193">
        <f>N179+N188</f>
        <v>-37566</v>
      </c>
    </row>
    <row r="190" spans="1:14" s="2" customFormat="1" ht="21.75" customHeight="1" thickTop="1">
      <c r="A190" s="103" t="s">
        <v>85</v>
      </c>
      <c r="B190" s="93"/>
      <c r="C190" s="93"/>
      <c r="D190" s="93"/>
      <c r="E190" s="93"/>
      <c r="F190" s="47"/>
      <c r="G190" s="104"/>
      <c r="H190" s="104"/>
      <c r="I190" s="93"/>
      <c r="J190" s="93"/>
      <c r="K190" s="93"/>
      <c r="L190" s="93"/>
      <c r="M190" s="93"/>
      <c r="N190" s="42"/>
    </row>
    <row r="191" spans="1:14" s="2" customFormat="1" ht="21.75" customHeight="1">
      <c r="A191" s="93" t="s">
        <v>70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42"/>
    </row>
    <row r="192" spans="1:14" s="2" customFormat="1" ht="21.75" customHeight="1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42"/>
    </row>
    <row r="193" spans="1:14" s="166" customFormat="1" ht="21.75" customHeight="1">
      <c r="F193" s="29"/>
      <c r="G193" s="29"/>
      <c r="H193" s="220" t="s">
        <v>57</v>
      </c>
      <c r="I193" s="220"/>
      <c r="J193" s="220"/>
      <c r="K193" s="18"/>
      <c r="L193" s="220" t="s">
        <v>58</v>
      </c>
      <c r="M193" s="220"/>
      <c r="N193" s="220"/>
    </row>
    <row r="194" spans="1:14" s="21" customFormat="1" ht="21.75" customHeight="1">
      <c r="F194" s="29"/>
      <c r="G194" s="29"/>
      <c r="H194" s="218" t="s">
        <v>59</v>
      </c>
      <c r="I194" s="218"/>
      <c r="J194" s="218"/>
      <c r="K194" s="205"/>
      <c r="L194" s="218" t="s">
        <v>60</v>
      </c>
      <c r="M194" s="218"/>
      <c r="N194" s="218"/>
    </row>
    <row r="195" spans="1:14" s="21" customFormat="1" ht="21.75" customHeight="1">
      <c r="F195" s="29"/>
      <c r="G195" s="29"/>
      <c r="H195" s="219" t="s">
        <v>201</v>
      </c>
      <c r="I195" s="219"/>
      <c r="J195" s="219"/>
      <c r="K195" s="205"/>
      <c r="L195" s="219" t="s">
        <v>201</v>
      </c>
      <c r="M195" s="219"/>
      <c r="N195" s="219"/>
    </row>
    <row r="196" spans="1:14" s="21" customFormat="1" ht="21.75" customHeight="1">
      <c r="F196" s="29"/>
      <c r="G196" s="29"/>
      <c r="H196" s="219" t="s">
        <v>196</v>
      </c>
      <c r="I196" s="219"/>
      <c r="J196" s="219"/>
      <c r="K196" s="205"/>
      <c r="L196" s="219" t="s">
        <v>196</v>
      </c>
      <c r="M196" s="219"/>
      <c r="N196" s="219"/>
    </row>
    <row r="197" spans="1:14" s="21" customFormat="1" ht="21.75" customHeight="1">
      <c r="F197" s="204" t="s">
        <v>0</v>
      </c>
      <c r="G197" s="204"/>
      <c r="H197" s="206">
        <v>2020</v>
      </c>
      <c r="I197" s="78"/>
      <c r="J197" s="206">
        <v>2019</v>
      </c>
      <c r="K197" s="78"/>
      <c r="L197" s="206">
        <v>2020</v>
      </c>
      <c r="M197" s="78"/>
      <c r="N197" s="206">
        <v>2019</v>
      </c>
    </row>
    <row r="198" spans="1:14" s="21" customFormat="1" ht="21.75" customHeight="1">
      <c r="F198" s="204"/>
      <c r="G198" s="204"/>
      <c r="H198" s="217" t="s">
        <v>55</v>
      </c>
      <c r="I198" s="217"/>
      <c r="J198" s="217"/>
      <c r="K198" s="217"/>
      <c r="L198" s="217"/>
      <c r="M198" s="217"/>
      <c r="N198" s="217"/>
    </row>
    <row r="199" spans="1:14" s="166" customFormat="1" ht="21.75" customHeight="1">
      <c r="A199" s="166" t="s">
        <v>192</v>
      </c>
      <c r="B199" s="62"/>
      <c r="D199" s="62"/>
      <c r="F199" s="19"/>
      <c r="G199" s="20"/>
      <c r="H199" s="28"/>
      <c r="I199" s="28"/>
      <c r="J199" s="28"/>
      <c r="K199" s="28"/>
      <c r="L199" s="28"/>
      <c r="M199" s="28"/>
      <c r="N199" s="28"/>
    </row>
    <row r="200" spans="1:14" s="21" customFormat="1" ht="21.75" customHeight="1">
      <c r="A200" s="38"/>
      <c r="B200" s="85" t="s">
        <v>42</v>
      </c>
      <c r="F200" s="23"/>
      <c r="H200" s="28">
        <v>20453</v>
      </c>
      <c r="I200" s="28"/>
      <c r="J200" s="28">
        <v>-6078</v>
      </c>
      <c r="K200" s="28"/>
      <c r="L200" s="28">
        <v>2675</v>
      </c>
      <c r="M200" s="28"/>
      <c r="N200" s="28">
        <v>-37566</v>
      </c>
    </row>
    <row r="201" spans="1:14" s="21" customFormat="1" ht="21.75" customHeight="1">
      <c r="A201" s="38"/>
      <c r="B201" s="85" t="s">
        <v>43</v>
      </c>
      <c r="F201" s="204"/>
      <c r="G201" s="29"/>
      <c r="H201" s="190">
        <v>-1229</v>
      </c>
      <c r="I201" s="28"/>
      <c r="J201" s="190">
        <v>-3084</v>
      </c>
      <c r="K201" s="28"/>
      <c r="L201" s="190">
        <v>0</v>
      </c>
      <c r="M201" s="28"/>
      <c r="N201" s="190">
        <v>0</v>
      </c>
    </row>
    <row r="202" spans="1:14" s="21" customFormat="1" ht="21.75" customHeight="1" thickBot="1">
      <c r="A202" s="166" t="s">
        <v>68</v>
      </c>
      <c r="B202" s="79"/>
      <c r="C202" s="46"/>
      <c r="D202" s="79"/>
      <c r="F202" s="204"/>
      <c r="G202" s="29"/>
      <c r="H202" s="193">
        <f>SUM(H200:H201)</f>
        <v>19224</v>
      </c>
      <c r="I202" s="31"/>
      <c r="J202" s="193">
        <f>SUM(J200:J201)</f>
        <v>-9162</v>
      </c>
      <c r="K202" s="31"/>
      <c r="L202" s="193">
        <f>SUM(L200:L201)</f>
        <v>2675</v>
      </c>
      <c r="M202" s="31"/>
      <c r="N202" s="193">
        <f>SUM(N200:N201)</f>
        <v>-37566</v>
      </c>
    </row>
    <row r="203" spans="1:14" s="166" customFormat="1" ht="21.75" customHeight="1" thickTop="1">
      <c r="F203" s="19"/>
      <c r="G203" s="20"/>
      <c r="H203" s="28"/>
      <c r="I203" s="28"/>
      <c r="J203" s="28"/>
      <c r="K203" s="28"/>
      <c r="L203" s="28"/>
      <c r="M203" s="28"/>
      <c r="N203" s="28"/>
    </row>
    <row r="204" spans="1:14" s="21" customFormat="1" ht="21.75" customHeight="1">
      <c r="A204" s="166" t="s">
        <v>50</v>
      </c>
      <c r="F204" s="23"/>
      <c r="H204" s="28"/>
      <c r="I204" s="28"/>
      <c r="J204" s="28"/>
      <c r="K204" s="28"/>
      <c r="L204" s="28"/>
      <c r="M204" s="28"/>
      <c r="N204" s="28"/>
    </row>
    <row r="205" spans="1:14" s="21" customFormat="1" ht="21.75" customHeight="1">
      <c r="A205" s="38"/>
      <c r="B205" s="20" t="s">
        <v>42</v>
      </c>
      <c r="F205" s="204"/>
      <c r="G205" s="29"/>
      <c r="H205" s="28">
        <v>19076</v>
      </c>
      <c r="I205" s="28"/>
      <c r="J205" s="28">
        <v>-6778</v>
      </c>
      <c r="K205" s="28"/>
      <c r="L205" s="28">
        <v>1919</v>
      </c>
      <c r="M205" s="28"/>
      <c r="N205" s="28">
        <v>-37566</v>
      </c>
    </row>
    <row r="206" spans="1:14" s="21" customFormat="1" ht="21.75" customHeight="1">
      <c r="A206" s="38"/>
      <c r="B206" s="20" t="s">
        <v>43</v>
      </c>
      <c r="F206" s="204"/>
      <c r="G206" s="29"/>
      <c r="H206" s="190">
        <v>-1229</v>
      </c>
      <c r="I206" s="28"/>
      <c r="J206" s="190">
        <v>-3539</v>
      </c>
      <c r="K206" s="28"/>
      <c r="L206" s="190">
        <v>0</v>
      </c>
      <c r="M206" s="28"/>
      <c r="N206" s="190">
        <v>0</v>
      </c>
    </row>
    <row r="207" spans="1:14" s="25" customFormat="1" ht="21.75" customHeight="1" thickBot="1">
      <c r="A207" s="166" t="s">
        <v>67</v>
      </c>
      <c r="F207" s="43"/>
      <c r="G207" s="207"/>
      <c r="H207" s="193">
        <f>SUM(H205:H206)</f>
        <v>17847</v>
      </c>
      <c r="I207" s="28"/>
      <c r="J207" s="193">
        <f>SUM(J205:J206)</f>
        <v>-10317</v>
      </c>
      <c r="K207" s="28"/>
      <c r="L207" s="193">
        <f>SUM(L205:L206)</f>
        <v>1919</v>
      </c>
      <c r="M207" s="28"/>
      <c r="N207" s="193">
        <f>SUM(N205:N206)</f>
        <v>-37566</v>
      </c>
    </row>
    <row r="208" spans="1:14" s="25" customFormat="1" ht="21.75" customHeight="1" thickTop="1">
      <c r="A208" s="166"/>
      <c r="F208" s="43"/>
      <c r="G208" s="207"/>
      <c r="H208" s="28"/>
      <c r="I208" s="28"/>
      <c r="J208" s="28"/>
      <c r="K208" s="28"/>
      <c r="L208" s="28"/>
      <c r="M208" s="28"/>
      <c r="N208" s="28"/>
    </row>
    <row r="209" spans="1:14" s="21" customFormat="1" ht="21.75" customHeight="1">
      <c r="A209" s="25" t="s">
        <v>77</v>
      </c>
      <c r="F209" s="204"/>
      <c r="G209" s="29"/>
      <c r="H209" s="28"/>
      <c r="I209" s="28"/>
      <c r="J209" s="28"/>
      <c r="K209" s="28"/>
      <c r="L209" s="28"/>
      <c r="M209" s="28"/>
      <c r="N209" s="28"/>
    </row>
    <row r="210" spans="1:14" s="21" customFormat="1" ht="21.75" customHeight="1" thickBot="1">
      <c r="A210" s="21" t="s">
        <v>44</v>
      </c>
      <c r="F210" s="204">
        <v>23</v>
      </c>
      <c r="G210" s="29"/>
      <c r="H210" s="209">
        <v>6.8176666666666663E-2</v>
      </c>
      <c r="I210" s="210"/>
      <c r="J210" s="209">
        <v>-2.026E-2</v>
      </c>
      <c r="K210" s="210"/>
      <c r="L210" s="209">
        <v>8.9166666666666665E-3</v>
      </c>
      <c r="M210" s="210"/>
      <c r="N210" s="209">
        <v>-0.12522</v>
      </c>
    </row>
    <row r="211" spans="1:14" ht="21.75" customHeight="1" thickTop="1"/>
  </sheetData>
  <sheetProtection password="F7ED" sheet="1" objects="1" scenarios="1"/>
  <mergeCells count="52">
    <mergeCell ref="H133:J133"/>
    <mergeCell ref="L92:N92"/>
    <mergeCell ref="H93:J93"/>
    <mergeCell ref="L93:N93"/>
    <mergeCell ref="H95:N95"/>
    <mergeCell ref="H131:J131"/>
    <mergeCell ref="L131:N131"/>
    <mergeCell ref="L133:N133"/>
    <mergeCell ref="H92:J92"/>
    <mergeCell ref="H132:J132"/>
    <mergeCell ref="H5:J5"/>
    <mergeCell ref="L5:N5"/>
    <mergeCell ref="L6:N6"/>
    <mergeCell ref="H38:J38"/>
    <mergeCell ref="L38:N38"/>
    <mergeCell ref="H6:J6"/>
    <mergeCell ref="H10:N10"/>
    <mergeCell ref="H39:J39"/>
    <mergeCell ref="L132:N132"/>
    <mergeCell ref="H70:N70"/>
    <mergeCell ref="H90:J90"/>
    <mergeCell ref="L90:N90"/>
    <mergeCell ref="H91:J91"/>
    <mergeCell ref="L91:N91"/>
    <mergeCell ref="L39:N39"/>
    <mergeCell ref="H43:N43"/>
    <mergeCell ref="H65:J65"/>
    <mergeCell ref="L65:N65"/>
    <mergeCell ref="H66:J66"/>
    <mergeCell ref="L66:N66"/>
    <mergeCell ref="L153:N153"/>
    <mergeCell ref="H154:J154"/>
    <mergeCell ref="L154:N154"/>
    <mergeCell ref="H134:J134"/>
    <mergeCell ref="L134:N134"/>
    <mergeCell ref="H136:N136"/>
    <mergeCell ref="A46:E46"/>
    <mergeCell ref="H198:N198"/>
    <mergeCell ref="H194:J194"/>
    <mergeCell ref="L194:N194"/>
    <mergeCell ref="H195:J195"/>
    <mergeCell ref="L195:N195"/>
    <mergeCell ref="H196:J196"/>
    <mergeCell ref="L196:N196"/>
    <mergeCell ref="H155:J155"/>
    <mergeCell ref="L155:N155"/>
    <mergeCell ref="H157:N157"/>
    <mergeCell ref="H193:J193"/>
    <mergeCell ref="L193:N193"/>
    <mergeCell ref="H152:J152"/>
    <mergeCell ref="L152:N152"/>
    <mergeCell ref="H153:J153"/>
  </mergeCells>
  <phoneticPr fontId="0" type="noConversion"/>
  <pageMargins left="0.86614173228346458" right="0.15748031496062992" top="0.47244094488188981" bottom="0.39370078740157483" header="0.51181102362204722" footer="0.39370078740157483"/>
  <pageSetup paperSize="9" scale="92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3" max="13" man="1"/>
    <brk id="60" max="13" man="1"/>
    <brk id="86" max="13" man="1"/>
    <brk id="127" max="13" man="1"/>
    <brk id="148" max="13" man="1"/>
    <brk id="1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Y34"/>
  <sheetViews>
    <sheetView showGridLines="0" view="pageBreakPreview" topLeftCell="A10" zoomScale="80" zoomScaleSheetLayoutView="80" workbookViewId="0">
      <selection activeCell="A28" sqref="A28"/>
    </sheetView>
  </sheetViews>
  <sheetFormatPr defaultRowHeight="23.25" customHeight="1"/>
  <cols>
    <col min="1" max="1" width="38.42578125" style="13" customWidth="1"/>
    <col min="2" max="2" width="11.42578125" style="201" customWidth="1"/>
    <col min="3" max="3" width="11.5703125" style="12" bestFit="1" customWidth="1"/>
    <col min="4" max="4" width="1.42578125" style="12" customWidth="1"/>
    <col min="5" max="5" width="11.28515625" style="12" customWidth="1"/>
    <col min="6" max="6" width="1.85546875" style="12" customWidth="1"/>
    <col min="7" max="7" width="12.7109375" style="12" customWidth="1"/>
    <col min="8" max="8" width="1.28515625" style="12" customWidth="1"/>
    <col min="9" max="9" width="9.42578125" style="12" customWidth="1"/>
    <col min="10" max="10" width="1.42578125" style="12" customWidth="1"/>
    <col min="11" max="11" width="14.5703125" style="12" customWidth="1"/>
    <col min="12" max="12" width="1.28515625" style="12" customWidth="1"/>
    <col min="13" max="13" width="16.42578125" style="12" customWidth="1"/>
    <col min="14" max="14" width="1.7109375" style="12" customWidth="1"/>
    <col min="15" max="15" width="9.7109375" style="12" bestFit="1" customWidth="1"/>
    <col min="16" max="16" width="1.140625" style="12" customWidth="1"/>
    <col min="17" max="17" width="9.42578125" style="12" bestFit="1" customWidth="1"/>
    <col min="18" max="18" width="1.85546875" style="12" customWidth="1"/>
    <col min="19" max="19" width="12.7109375" style="12" bestFit="1" customWidth="1"/>
    <col min="20" max="20" width="2.140625" style="12" customWidth="1"/>
    <col min="21" max="21" width="12.5703125" style="12" customWidth="1"/>
    <col min="22" max="22" width="1.5703125" style="12" customWidth="1"/>
    <col min="23" max="23" width="10" style="12" bestFit="1" customWidth="1"/>
    <col min="24" max="24" width="18.7109375" style="12" bestFit="1" customWidth="1"/>
    <col min="25" max="256" width="9.140625" style="12"/>
    <col min="257" max="257" width="32.85546875" style="12" customWidth="1"/>
    <col min="258" max="258" width="11.28515625" style="12" customWidth="1"/>
    <col min="259" max="259" width="11.5703125" style="12" bestFit="1" customWidth="1"/>
    <col min="260" max="260" width="1.42578125" style="12" customWidth="1"/>
    <col min="261" max="261" width="12.140625" style="12" bestFit="1" customWidth="1"/>
    <col min="262" max="262" width="1.28515625" style="12" customWidth="1"/>
    <col min="263" max="263" width="13.42578125" style="12" bestFit="1" customWidth="1"/>
    <col min="264" max="264" width="1.28515625" style="12" customWidth="1"/>
    <col min="265" max="265" width="11.28515625" style="12" bestFit="1" customWidth="1"/>
    <col min="266" max="266" width="1.42578125" style="12" customWidth="1"/>
    <col min="267" max="267" width="8.42578125" style="12" bestFit="1" customWidth="1"/>
    <col min="268" max="268" width="1.28515625" style="12" customWidth="1"/>
    <col min="269" max="269" width="12" style="12" customWidth="1"/>
    <col min="270" max="270" width="1.7109375" style="12" customWidth="1"/>
    <col min="271" max="271" width="13.5703125" style="12" customWidth="1"/>
    <col min="272" max="272" width="1.140625" style="12" customWidth="1"/>
    <col min="273" max="273" width="8.42578125" style="12" bestFit="1" customWidth="1"/>
    <col min="274" max="274" width="1.85546875" style="12" customWidth="1"/>
    <col min="275" max="275" width="11" style="12" bestFit="1" customWidth="1"/>
    <col min="276" max="276" width="2.140625" style="12" customWidth="1"/>
    <col min="277" max="277" width="11.28515625" style="12" bestFit="1" customWidth="1"/>
    <col min="278" max="278" width="1.5703125" style="12" customWidth="1"/>
    <col min="279" max="279" width="10.7109375" style="12" customWidth="1"/>
    <col min="280" max="280" width="18.7109375" style="12" bestFit="1" customWidth="1"/>
    <col min="281" max="512" width="9.140625" style="12"/>
    <col min="513" max="513" width="32.85546875" style="12" customWidth="1"/>
    <col min="514" max="514" width="11.28515625" style="12" customWidth="1"/>
    <col min="515" max="515" width="11.5703125" style="12" bestFit="1" customWidth="1"/>
    <col min="516" max="516" width="1.42578125" style="12" customWidth="1"/>
    <col min="517" max="517" width="12.140625" style="12" bestFit="1" customWidth="1"/>
    <col min="518" max="518" width="1.28515625" style="12" customWidth="1"/>
    <col min="519" max="519" width="13.42578125" style="12" bestFit="1" customWidth="1"/>
    <col min="520" max="520" width="1.28515625" style="12" customWidth="1"/>
    <col min="521" max="521" width="11.28515625" style="12" bestFit="1" customWidth="1"/>
    <col min="522" max="522" width="1.42578125" style="12" customWidth="1"/>
    <col min="523" max="523" width="8.42578125" style="12" bestFit="1" customWidth="1"/>
    <col min="524" max="524" width="1.28515625" style="12" customWidth="1"/>
    <col min="525" max="525" width="12" style="12" customWidth="1"/>
    <col min="526" max="526" width="1.7109375" style="12" customWidth="1"/>
    <col min="527" max="527" width="13.5703125" style="12" customWidth="1"/>
    <col min="528" max="528" width="1.140625" style="12" customWidth="1"/>
    <col min="529" max="529" width="8.42578125" style="12" bestFit="1" customWidth="1"/>
    <col min="530" max="530" width="1.85546875" style="12" customWidth="1"/>
    <col min="531" max="531" width="11" style="12" bestFit="1" customWidth="1"/>
    <col min="532" max="532" width="2.140625" style="12" customWidth="1"/>
    <col min="533" max="533" width="11.28515625" style="12" bestFit="1" customWidth="1"/>
    <col min="534" max="534" width="1.5703125" style="12" customWidth="1"/>
    <col min="535" max="535" width="10.7109375" style="12" customWidth="1"/>
    <col min="536" max="536" width="18.7109375" style="12" bestFit="1" customWidth="1"/>
    <col min="537" max="768" width="9.140625" style="12"/>
    <col min="769" max="769" width="32.85546875" style="12" customWidth="1"/>
    <col min="770" max="770" width="11.28515625" style="12" customWidth="1"/>
    <col min="771" max="771" width="11.5703125" style="12" bestFit="1" customWidth="1"/>
    <col min="772" max="772" width="1.42578125" style="12" customWidth="1"/>
    <col min="773" max="773" width="12.140625" style="12" bestFit="1" customWidth="1"/>
    <col min="774" max="774" width="1.28515625" style="12" customWidth="1"/>
    <col min="775" max="775" width="13.42578125" style="12" bestFit="1" customWidth="1"/>
    <col min="776" max="776" width="1.28515625" style="12" customWidth="1"/>
    <col min="777" max="777" width="11.28515625" style="12" bestFit="1" customWidth="1"/>
    <col min="778" max="778" width="1.42578125" style="12" customWidth="1"/>
    <col min="779" max="779" width="8.42578125" style="12" bestFit="1" customWidth="1"/>
    <col min="780" max="780" width="1.28515625" style="12" customWidth="1"/>
    <col min="781" max="781" width="12" style="12" customWidth="1"/>
    <col min="782" max="782" width="1.7109375" style="12" customWidth="1"/>
    <col min="783" max="783" width="13.5703125" style="12" customWidth="1"/>
    <col min="784" max="784" width="1.140625" style="12" customWidth="1"/>
    <col min="785" max="785" width="8.42578125" style="12" bestFit="1" customWidth="1"/>
    <col min="786" max="786" width="1.85546875" style="12" customWidth="1"/>
    <col min="787" max="787" width="11" style="12" bestFit="1" customWidth="1"/>
    <col min="788" max="788" width="2.140625" style="12" customWidth="1"/>
    <col min="789" max="789" width="11.28515625" style="12" bestFit="1" customWidth="1"/>
    <col min="790" max="790" width="1.5703125" style="12" customWidth="1"/>
    <col min="791" max="791" width="10.7109375" style="12" customWidth="1"/>
    <col min="792" max="792" width="18.7109375" style="12" bestFit="1" customWidth="1"/>
    <col min="793" max="1024" width="9.140625" style="12"/>
    <col min="1025" max="1025" width="32.85546875" style="12" customWidth="1"/>
    <col min="1026" max="1026" width="11.28515625" style="12" customWidth="1"/>
    <col min="1027" max="1027" width="11.5703125" style="12" bestFit="1" customWidth="1"/>
    <col min="1028" max="1028" width="1.42578125" style="12" customWidth="1"/>
    <col min="1029" max="1029" width="12.140625" style="12" bestFit="1" customWidth="1"/>
    <col min="1030" max="1030" width="1.28515625" style="12" customWidth="1"/>
    <col min="1031" max="1031" width="13.42578125" style="12" bestFit="1" customWidth="1"/>
    <col min="1032" max="1032" width="1.28515625" style="12" customWidth="1"/>
    <col min="1033" max="1033" width="11.28515625" style="12" bestFit="1" customWidth="1"/>
    <col min="1034" max="1034" width="1.42578125" style="12" customWidth="1"/>
    <col min="1035" max="1035" width="8.42578125" style="12" bestFit="1" customWidth="1"/>
    <col min="1036" max="1036" width="1.28515625" style="12" customWidth="1"/>
    <col min="1037" max="1037" width="12" style="12" customWidth="1"/>
    <col min="1038" max="1038" width="1.7109375" style="12" customWidth="1"/>
    <col min="1039" max="1039" width="13.5703125" style="12" customWidth="1"/>
    <col min="1040" max="1040" width="1.140625" style="12" customWidth="1"/>
    <col min="1041" max="1041" width="8.42578125" style="12" bestFit="1" customWidth="1"/>
    <col min="1042" max="1042" width="1.85546875" style="12" customWidth="1"/>
    <col min="1043" max="1043" width="11" style="12" bestFit="1" customWidth="1"/>
    <col min="1044" max="1044" width="2.140625" style="12" customWidth="1"/>
    <col min="1045" max="1045" width="11.28515625" style="12" bestFit="1" customWidth="1"/>
    <col min="1046" max="1046" width="1.5703125" style="12" customWidth="1"/>
    <col min="1047" max="1047" width="10.7109375" style="12" customWidth="1"/>
    <col min="1048" max="1048" width="18.7109375" style="12" bestFit="1" customWidth="1"/>
    <col min="1049" max="1280" width="9.140625" style="12"/>
    <col min="1281" max="1281" width="32.85546875" style="12" customWidth="1"/>
    <col min="1282" max="1282" width="11.28515625" style="12" customWidth="1"/>
    <col min="1283" max="1283" width="11.5703125" style="12" bestFit="1" customWidth="1"/>
    <col min="1284" max="1284" width="1.42578125" style="12" customWidth="1"/>
    <col min="1285" max="1285" width="12.140625" style="12" bestFit="1" customWidth="1"/>
    <col min="1286" max="1286" width="1.28515625" style="12" customWidth="1"/>
    <col min="1287" max="1287" width="13.42578125" style="12" bestFit="1" customWidth="1"/>
    <col min="1288" max="1288" width="1.28515625" style="12" customWidth="1"/>
    <col min="1289" max="1289" width="11.28515625" style="12" bestFit="1" customWidth="1"/>
    <col min="1290" max="1290" width="1.42578125" style="12" customWidth="1"/>
    <col min="1291" max="1291" width="8.42578125" style="12" bestFit="1" customWidth="1"/>
    <col min="1292" max="1292" width="1.28515625" style="12" customWidth="1"/>
    <col min="1293" max="1293" width="12" style="12" customWidth="1"/>
    <col min="1294" max="1294" width="1.7109375" style="12" customWidth="1"/>
    <col min="1295" max="1295" width="13.5703125" style="12" customWidth="1"/>
    <col min="1296" max="1296" width="1.140625" style="12" customWidth="1"/>
    <col min="1297" max="1297" width="8.42578125" style="12" bestFit="1" customWidth="1"/>
    <col min="1298" max="1298" width="1.85546875" style="12" customWidth="1"/>
    <col min="1299" max="1299" width="11" style="12" bestFit="1" customWidth="1"/>
    <col min="1300" max="1300" width="2.140625" style="12" customWidth="1"/>
    <col min="1301" max="1301" width="11.28515625" style="12" bestFit="1" customWidth="1"/>
    <col min="1302" max="1302" width="1.5703125" style="12" customWidth="1"/>
    <col min="1303" max="1303" width="10.7109375" style="12" customWidth="1"/>
    <col min="1304" max="1304" width="18.7109375" style="12" bestFit="1" customWidth="1"/>
    <col min="1305" max="1536" width="9.140625" style="12"/>
    <col min="1537" max="1537" width="32.85546875" style="12" customWidth="1"/>
    <col min="1538" max="1538" width="11.28515625" style="12" customWidth="1"/>
    <col min="1539" max="1539" width="11.5703125" style="12" bestFit="1" customWidth="1"/>
    <col min="1540" max="1540" width="1.42578125" style="12" customWidth="1"/>
    <col min="1541" max="1541" width="12.140625" style="12" bestFit="1" customWidth="1"/>
    <col min="1542" max="1542" width="1.28515625" style="12" customWidth="1"/>
    <col min="1543" max="1543" width="13.42578125" style="12" bestFit="1" customWidth="1"/>
    <col min="1544" max="1544" width="1.28515625" style="12" customWidth="1"/>
    <col min="1545" max="1545" width="11.28515625" style="12" bestFit="1" customWidth="1"/>
    <col min="1546" max="1546" width="1.42578125" style="12" customWidth="1"/>
    <col min="1547" max="1547" width="8.42578125" style="12" bestFit="1" customWidth="1"/>
    <col min="1548" max="1548" width="1.28515625" style="12" customWidth="1"/>
    <col min="1549" max="1549" width="12" style="12" customWidth="1"/>
    <col min="1550" max="1550" width="1.7109375" style="12" customWidth="1"/>
    <col min="1551" max="1551" width="13.5703125" style="12" customWidth="1"/>
    <col min="1552" max="1552" width="1.140625" style="12" customWidth="1"/>
    <col min="1553" max="1553" width="8.42578125" style="12" bestFit="1" customWidth="1"/>
    <col min="1554" max="1554" width="1.85546875" style="12" customWidth="1"/>
    <col min="1555" max="1555" width="11" style="12" bestFit="1" customWidth="1"/>
    <col min="1556" max="1556" width="2.140625" style="12" customWidth="1"/>
    <col min="1557" max="1557" width="11.28515625" style="12" bestFit="1" customWidth="1"/>
    <col min="1558" max="1558" width="1.5703125" style="12" customWidth="1"/>
    <col min="1559" max="1559" width="10.7109375" style="12" customWidth="1"/>
    <col min="1560" max="1560" width="18.7109375" style="12" bestFit="1" customWidth="1"/>
    <col min="1561" max="1792" width="9.140625" style="12"/>
    <col min="1793" max="1793" width="32.85546875" style="12" customWidth="1"/>
    <col min="1794" max="1794" width="11.28515625" style="12" customWidth="1"/>
    <col min="1795" max="1795" width="11.5703125" style="12" bestFit="1" customWidth="1"/>
    <col min="1796" max="1796" width="1.42578125" style="12" customWidth="1"/>
    <col min="1797" max="1797" width="12.140625" style="12" bestFit="1" customWidth="1"/>
    <col min="1798" max="1798" width="1.28515625" style="12" customWidth="1"/>
    <col min="1799" max="1799" width="13.42578125" style="12" bestFit="1" customWidth="1"/>
    <col min="1800" max="1800" width="1.28515625" style="12" customWidth="1"/>
    <col min="1801" max="1801" width="11.28515625" style="12" bestFit="1" customWidth="1"/>
    <col min="1802" max="1802" width="1.42578125" style="12" customWidth="1"/>
    <col min="1803" max="1803" width="8.42578125" style="12" bestFit="1" customWidth="1"/>
    <col min="1804" max="1804" width="1.28515625" style="12" customWidth="1"/>
    <col min="1805" max="1805" width="12" style="12" customWidth="1"/>
    <col min="1806" max="1806" width="1.7109375" style="12" customWidth="1"/>
    <col min="1807" max="1807" width="13.5703125" style="12" customWidth="1"/>
    <col min="1808" max="1808" width="1.140625" style="12" customWidth="1"/>
    <col min="1809" max="1809" width="8.42578125" style="12" bestFit="1" customWidth="1"/>
    <col min="1810" max="1810" width="1.85546875" style="12" customWidth="1"/>
    <col min="1811" max="1811" width="11" style="12" bestFit="1" customWidth="1"/>
    <col min="1812" max="1812" width="2.140625" style="12" customWidth="1"/>
    <col min="1813" max="1813" width="11.28515625" style="12" bestFit="1" customWidth="1"/>
    <col min="1814" max="1814" width="1.5703125" style="12" customWidth="1"/>
    <col min="1815" max="1815" width="10.7109375" style="12" customWidth="1"/>
    <col min="1816" max="1816" width="18.7109375" style="12" bestFit="1" customWidth="1"/>
    <col min="1817" max="2048" width="9.140625" style="12"/>
    <col min="2049" max="2049" width="32.85546875" style="12" customWidth="1"/>
    <col min="2050" max="2050" width="11.28515625" style="12" customWidth="1"/>
    <col min="2051" max="2051" width="11.5703125" style="12" bestFit="1" customWidth="1"/>
    <col min="2052" max="2052" width="1.42578125" style="12" customWidth="1"/>
    <col min="2053" max="2053" width="12.140625" style="12" bestFit="1" customWidth="1"/>
    <col min="2054" max="2054" width="1.28515625" style="12" customWidth="1"/>
    <col min="2055" max="2055" width="13.42578125" style="12" bestFit="1" customWidth="1"/>
    <col min="2056" max="2056" width="1.28515625" style="12" customWidth="1"/>
    <col min="2057" max="2057" width="11.28515625" style="12" bestFit="1" customWidth="1"/>
    <col min="2058" max="2058" width="1.42578125" style="12" customWidth="1"/>
    <col min="2059" max="2059" width="8.42578125" style="12" bestFit="1" customWidth="1"/>
    <col min="2060" max="2060" width="1.28515625" style="12" customWidth="1"/>
    <col min="2061" max="2061" width="12" style="12" customWidth="1"/>
    <col min="2062" max="2062" width="1.7109375" style="12" customWidth="1"/>
    <col min="2063" max="2063" width="13.5703125" style="12" customWidth="1"/>
    <col min="2064" max="2064" width="1.140625" style="12" customWidth="1"/>
    <col min="2065" max="2065" width="8.42578125" style="12" bestFit="1" customWidth="1"/>
    <col min="2066" max="2066" width="1.85546875" style="12" customWidth="1"/>
    <col min="2067" max="2067" width="11" style="12" bestFit="1" customWidth="1"/>
    <col min="2068" max="2068" width="2.140625" style="12" customWidth="1"/>
    <col min="2069" max="2069" width="11.28515625" style="12" bestFit="1" customWidth="1"/>
    <col min="2070" max="2070" width="1.5703125" style="12" customWidth="1"/>
    <col min="2071" max="2071" width="10.7109375" style="12" customWidth="1"/>
    <col min="2072" max="2072" width="18.7109375" style="12" bestFit="1" customWidth="1"/>
    <col min="2073" max="2304" width="9.140625" style="12"/>
    <col min="2305" max="2305" width="32.85546875" style="12" customWidth="1"/>
    <col min="2306" max="2306" width="11.28515625" style="12" customWidth="1"/>
    <col min="2307" max="2307" width="11.5703125" style="12" bestFit="1" customWidth="1"/>
    <col min="2308" max="2308" width="1.42578125" style="12" customWidth="1"/>
    <col min="2309" max="2309" width="12.140625" style="12" bestFit="1" customWidth="1"/>
    <col min="2310" max="2310" width="1.28515625" style="12" customWidth="1"/>
    <col min="2311" max="2311" width="13.42578125" style="12" bestFit="1" customWidth="1"/>
    <col min="2312" max="2312" width="1.28515625" style="12" customWidth="1"/>
    <col min="2313" max="2313" width="11.28515625" style="12" bestFit="1" customWidth="1"/>
    <col min="2314" max="2314" width="1.42578125" style="12" customWidth="1"/>
    <col min="2315" max="2315" width="8.42578125" style="12" bestFit="1" customWidth="1"/>
    <col min="2316" max="2316" width="1.28515625" style="12" customWidth="1"/>
    <col min="2317" max="2317" width="12" style="12" customWidth="1"/>
    <col min="2318" max="2318" width="1.7109375" style="12" customWidth="1"/>
    <col min="2319" max="2319" width="13.5703125" style="12" customWidth="1"/>
    <col min="2320" max="2320" width="1.140625" style="12" customWidth="1"/>
    <col min="2321" max="2321" width="8.42578125" style="12" bestFit="1" customWidth="1"/>
    <col min="2322" max="2322" width="1.85546875" style="12" customWidth="1"/>
    <col min="2323" max="2323" width="11" style="12" bestFit="1" customWidth="1"/>
    <col min="2324" max="2324" width="2.140625" style="12" customWidth="1"/>
    <col min="2325" max="2325" width="11.28515625" style="12" bestFit="1" customWidth="1"/>
    <col min="2326" max="2326" width="1.5703125" style="12" customWidth="1"/>
    <col min="2327" max="2327" width="10.7109375" style="12" customWidth="1"/>
    <col min="2328" max="2328" width="18.7109375" style="12" bestFit="1" customWidth="1"/>
    <col min="2329" max="2560" width="9.140625" style="12"/>
    <col min="2561" max="2561" width="32.85546875" style="12" customWidth="1"/>
    <col min="2562" max="2562" width="11.28515625" style="12" customWidth="1"/>
    <col min="2563" max="2563" width="11.5703125" style="12" bestFit="1" customWidth="1"/>
    <col min="2564" max="2564" width="1.42578125" style="12" customWidth="1"/>
    <col min="2565" max="2565" width="12.140625" style="12" bestFit="1" customWidth="1"/>
    <col min="2566" max="2566" width="1.28515625" style="12" customWidth="1"/>
    <col min="2567" max="2567" width="13.42578125" style="12" bestFit="1" customWidth="1"/>
    <col min="2568" max="2568" width="1.28515625" style="12" customWidth="1"/>
    <col min="2569" max="2569" width="11.28515625" style="12" bestFit="1" customWidth="1"/>
    <col min="2570" max="2570" width="1.42578125" style="12" customWidth="1"/>
    <col min="2571" max="2571" width="8.42578125" style="12" bestFit="1" customWidth="1"/>
    <col min="2572" max="2572" width="1.28515625" style="12" customWidth="1"/>
    <col min="2573" max="2573" width="12" style="12" customWidth="1"/>
    <col min="2574" max="2574" width="1.7109375" style="12" customWidth="1"/>
    <col min="2575" max="2575" width="13.5703125" style="12" customWidth="1"/>
    <col min="2576" max="2576" width="1.140625" style="12" customWidth="1"/>
    <col min="2577" max="2577" width="8.42578125" style="12" bestFit="1" customWidth="1"/>
    <col min="2578" max="2578" width="1.85546875" style="12" customWidth="1"/>
    <col min="2579" max="2579" width="11" style="12" bestFit="1" customWidth="1"/>
    <col min="2580" max="2580" width="2.140625" style="12" customWidth="1"/>
    <col min="2581" max="2581" width="11.28515625" style="12" bestFit="1" customWidth="1"/>
    <col min="2582" max="2582" width="1.5703125" style="12" customWidth="1"/>
    <col min="2583" max="2583" width="10.7109375" style="12" customWidth="1"/>
    <col min="2584" max="2584" width="18.7109375" style="12" bestFit="1" customWidth="1"/>
    <col min="2585" max="2816" width="9.140625" style="12"/>
    <col min="2817" max="2817" width="32.85546875" style="12" customWidth="1"/>
    <col min="2818" max="2818" width="11.28515625" style="12" customWidth="1"/>
    <col min="2819" max="2819" width="11.5703125" style="12" bestFit="1" customWidth="1"/>
    <col min="2820" max="2820" width="1.42578125" style="12" customWidth="1"/>
    <col min="2821" max="2821" width="12.140625" style="12" bestFit="1" customWidth="1"/>
    <col min="2822" max="2822" width="1.28515625" style="12" customWidth="1"/>
    <col min="2823" max="2823" width="13.42578125" style="12" bestFit="1" customWidth="1"/>
    <col min="2824" max="2824" width="1.28515625" style="12" customWidth="1"/>
    <col min="2825" max="2825" width="11.28515625" style="12" bestFit="1" customWidth="1"/>
    <col min="2826" max="2826" width="1.42578125" style="12" customWidth="1"/>
    <col min="2827" max="2827" width="8.42578125" style="12" bestFit="1" customWidth="1"/>
    <col min="2828" max="2828" width="1.28515625" style="12" customWidth="1"/>
    <col min="2829" max="2829" width="12" style="12" customWidth="1"/>
    <col min="2830" max="2830" width="1.7109375" style="12" customWidth="1"/>
    <col min="2831" max="2831" width="13.5703125" style="12" customWidth="1"/>
    <col min="2832" max="2832" width="1.140625" style="12" customWidth="1"/>
    <col min="2833" max="2833" width="8.42578125" style="12" bestFit="1" customWidth="1"/>
    <col min="2834" max="2834" width="1.85546875" style="12" customWidth="1"/>
    <col min="2835" max="2835" width="11" style="12" bestFit="1" customWidth="1"/>
    <col min="2836" max="2836" width="2.140625" style="12" customWidth="1"/>
    <col min="2837" max="2837" width="11.28515625" style="12" bestFit="1" customWidth="1"/>
    <col min="2838" max="2838" width="1.5703125" style="12" customWidth="1"/>
    <col min="2839" max="2839" width="10.7109375" style="12" customWidth="1"/>
    <col min="2840" max="2840" width="18.7109375" style="12" bestFit="1" customWidth="1"/>
    <col min="2841" max="3072" width="9.140625" style="12"/>
    <col min="3073" max="3073" width="32.85546875" style="12" customWidth="1"/>
    <col min="3074" max="3074" width="11.28515625" style="12" customWidth="1"/>
    <col min="3075" max="3075" width="11.5703125" style="12" bestFit="1" customWidth="1"/>
    <col min="3076" max="3076" width="1.42578125" style="12" customWidth="1"/>
    <col min="3077" max="3077" width="12.140625" style="12" bestFit="1" customWidth="1"/>
    <col min="3078" max="3078" width="1.28515625" style="12" customWidth="1"/>
    <col min="3079" max="3079" width="13.42578125" style="12" bestFit="1" customWidth="1"/>
    <col min="3080" max="3080" width="1.28515625" style="12" customWidth="1"/>
    <col min="3081" max="3081" width="11.28515625" style="12" bestFit="1" customWidth="1"/>
    <col min="3082" max="3082" width="1.42578125" style="12" customWidth="1"/>
    <col min="3083" max="3083" width="8.42578125" style="12" bestFit="1" customWidth="1"/>
    <col min="3084" max="3084" width="1.28515625" style="12" customWidth="1"/>
    <col min="3085" max="3085" width="12" style="12" customWidth="1"/>
    <col min="3086" max="3086" width="1.7109375" style="12" customWidth="1"/>
    <col min="3087" max="3087" width="13.5703125" style="12" customWidth="1"/>
    <col min="3088" max="3088" width="1.140625" style="12" customWidth="1"/>
    <col min="3089" max="3089" width="8.42578125" style="12" bestFit="1" customWidth="1"/>
    <col min="3090" max="3090" width="1.85546875" style="12" customWidth="1"/>
    <col min="3091" max="3091" width="11" style="12" bestFit="1" customWidth="1"/>
    <col min="3092" max="3092" width="2.140625" style="12" customWidth="1"/>
    <col min="3093" max="3093" width="11.28515625" style="12" bestFit="1" customWidth="1"/>
    <col min="3094" max="3094" width="1.5703125" style="12" customWidth="1"/>
    <col min="3095" max="3095" width="10.7109375" style="12" customWidth="1"/>
    <col min="3096" max="3096" width="18.7109375" style="12" bestFit="1" customWidth="1"/>
    <col min="3097" max="3328" width="9.140625" style="12"/>
    <col min="3329" max="3329" width="32.85546875" style="12" customWidth="1"/>
    <col min="3330" max="3330" width="11.28515625" style="12" customWidth="1"/>
    <col min="3331" max="3331" width="11.5703125" style="12" bestFit="1" customWidth="1"/>
    <col min="3332" max="3332" width="1.42578125" style="12" customWidth="1"/>
    <col min="3333" max="3333" width="12.140625" style="12" bestFit="1" customWidth="1"/>
    <col min="3334" max="3334" width="1.28515625" style="12" customWidth="1"/>
    <col min="3335" max="3335" width="13.42578125" style="12" bestFit="1" customWidth="1"/>
    <col min="3336" max="3336" width="1.28515625" style="12" customWidth="1"/>
    <col min="3337" max="3337" width="11.28515625" style="12" bestFit="1" customWidth="1"/>
    <col min="3338" max="3338" width="1.42578125" style="12" customWidth="1"/>
    <col min="3339" max="3339" width="8.42578125" style="12" bestFit="1" customWidth="1"/>
    <col min="3340" max="3340" width="1.28515625" style="12" customWidth="1"/>
    <col min="3341" max="3341" width="12" style="12" customWidth="1"/>
    <col min="3342" max="3342" width="1.7109375" style="12" customWidth="1"/>
    <col min="3343" max="3343" width="13.5703125" style="12" customWidth="1"/>
    <col min="3344" max="3344" width="1.140625" style="12" customWidth="1"/>
    <col min="3345" max="3345" width="8.42578125" style="12" bestFit="1" customWidth="1"/>
    <col min="3346" max="3346" width="1.85546875" style="12" customWidth="1"/>
    <col min="3347" max="3347" width="11" style="12" bestFit="1" customWidth="1"/>
    <col min="3348" max="3348" width="2.140625" style="12" customWidth="1"/>
    <col min="3349" max="3349" width="11.28515625" style="12" bestFit="1" customWidth="1"/>
    <col min="3350" max="3350" width="1.5703125" style="12" customWidth="1"/>
    <col min="3351" max="3351" width="10.7109375" style="12" customWidth="1"/>
    <col min="3352" max="3352" width="18.7109375" style="12" bestFit="1" customWidth="1"/>
    <col min="3353" max="3584" width="9.140625" style="12"/>
    <col min="3585" max="3585" width="32.85546875" style="12" customWidth="1"/>
    <col min="3586" max="3586" width="11.28515625" style="12" customWidth="1"/>
    <col min="3587" max="3587" width="11.5703125" style="12" bestFit="1" customWidth="1"/>
    <col min="3588" max="3588" width="1.42578125" style="12" customWidth="1"/>
    <col min="3589" max="3589" width="12.140625" style="12" bestFit="1" customWidth="1"/>
    <col min="3590" max="3590" width="1.28515625" style="12" customWidth="1"/>
    <col min="3591" max="3591" width="13.42578125" style="12" bestFit="1" customWidth="1"/>
    <col min="3592" max="3592" width="1.28515625" style="12" customWidth="1"/>
    <col min="3593" max="3593" width="11.28515625" style="12" bestFit="1" customWidth="1"/>
    <col min="3594" max="3594" width="1.42578125" style="12" customWidth="1"/>
    <col min="3595" max="3595" width="8.42578125" style="12" bestFit="1" customWidth="1"/>
    <col min="3596" max="3596" width="1.28515625" style="12" customWidth="1"/>
    <col min="3597" max="3597" width="12" style="12" customWidth="1"/>
    <col min="3598" max="3598" width="1.7109375" style="12" customWidth="1"/>
    <col min="3599" max="3599" width="13.5703125" style="12" customWidth="1"/>
    <col min="3600" max="3600" width="1.140625" style="12" customWidth="1"/>
    <col min="3601" max="3601" width="8.42578125" style="12" bestFit="1" customWidth="1"/>
    <col min="3602" max="3602" width="1.85546875" style="12" customWidth="1"/>
    <col min="3603" max="3603" width="11" style="12" bestFit="1" customWidth="1"/>
    <col min="3604" max="3604" width="2.140625" style="12" customWidth="1"/>
    <col min="3605" max="3605" width="11.28515625" style="12" bestFit="1" customWidth="1"/>
    <col min="3606" max="3606" width="1.5703125" style="12" customWidth="1"/>
    <col min="3607" max="3607" width="10.7109375" style="12" customWidth="1"/>
    <col min="3608" max="3608" width="18.7109375" style="12" bestFit="1" customWidth="1"/>
    <col min="3609" max="3840" width="9.140625" style="12"/>
    <col min="3841" max="3841" width="32.85546875" style="12" customWidth="1"/>
    <col min="3842" max="3842" width="11.28515625" style="12" customWidth="1"/>
    <col min="3843" max="3843" width="11.5703125" style="12" bestFit="1" customWidth="1"/>
    <col min="3844" max="3844" width="1.42578125" style="12" customWidth="1"/>
    <col min="3845" max="3845" width="12.140625" style="12" bestFit="1" customWidth="1"/>
    <col min="3846" max="3846" width="1.28515625" style="12" customWidth="1"/>
    <col min="3847" max="3847" width="13.42578125" style="12" bestFit="1" customWidth="1"/>
    <col min="3848" max="3848" width="1.28515625" style="12" customWidth="1"/>
    <col min="3849" max="3849" width="11.28515625" style="12" bestFit="1" customWidth="1"/>
    <col min="3850" max="3850" width="1.42578125" style="12" customWidth="1"/>
    <col min="3851" max="3851" width="8.42578125" style="12" bestFit="1" customWidth="1"/>
    <col min="3852" max="3852" width="1.28515625" style="12" customWidth="1"/>
    <col min="3853" max="3853" width="12" style="12" customWidth="1"/>
    <col min="3854" max="3854" width="1.7109375" style="12" customWidth="1"/>
    <col min="3855" max="3855" width="13.5703125" style="12" customWidth="1"/>
    <col min="3856" max="3856" width="1.140625" style="12" customWidth="1"/>
    <col min="3857" max="3857" width="8.42578125" style="12" bestFit="1" customWidth="1"/>
    <col min="3858" max="3858" width="1.85546875" style="12" customWidth="1"/>
    <col min="3859" max="3859" width="11" style="12" bestFit="1" customWidth="1"/>
    <col min="3860" max="3860" width="2.140625" style="12" customWidth="1"/>
    <col min="3861" max="3861" width="11.28515625" style="12" bestFit="1" customWidth="1"/>
    <col min="3862" max="3862" width="1.5703125" style="12" customWidth="1"/>
    <col min="3863" max="3863" width="10.7109375" style="12" customWidth="1"/>
    <col min="3864" max="3864" width="18.7109375" style="12" bestFit="1" customWidth="1"/>
    <col min="3865" max="4096" width="9.140625" style="12"/>
    <col min="4097" max="4097" width="32.85546875" style="12" customWidth="1"/>
    <col min="4098" max="4098" width="11.28515625" style="12" customWidth="1"/>
    <col min="4099" max="4099" width="11.5703125" style="12" bestFit="1" customWidth="1"/>
    <col min="4100" max="4100" width="1.42578125" style="12" customWidth="1"/>
    <col min="4101" max="4101" width="12.140625" style="12" bestFit="1" customWidth="1"/>
    <col min="4102" max="4102" width="1.28515625" style="12" customWidth="1"/>
    <col min="4103" max="4103" width="13.42578125" style="12" bestFit="1" customWidth="1"/>
    <col min="4104" max="4104" width="1.28515625" style="12" customWidth="1"/>
    <col min="4105" max="4105" width="11.28515625" style="12" bestFit="1" customWidth="1"/>
    <col min="4106" max="4106" width="1.42578125" style="12" customWidth="1"/>
    <col min="4107" max="4107" width="8.42578125" style="12" bestFit="1" customWidth="1"/>
    <col min="4108" max="4108" width="1.28515625" style="12" customWidth="1"/>
    <col min="4109" max="4109" width="12" style="12" customWidth="1"/>
    <col min="4110" max="4110" width="1.7109375" style="12" customWidth="1"/>
    <col min="4111" max="4111" width="13.5703125" style="12" customWidth="1"/>
    <col min="4112" max="4112" width="1.140625" style="12" customWidth="1"/>
    <col min="4113" max="4113" width="8.42578125" style="12" bestFit="1" customWidth="1"/>
    <col min="4114" max="4114" width="1.85546875" style="12" customWidth="1"/>
    <col min="4115" max="4115" width="11" style="12" bestFit="1" customWidth="1"/>
    <col min="4116" max="4116" width="2.140625" style="12" customWidth="1"/>
    <col min="4117" max="4117" width="11.28515625" style="12" bestFit="1" customWidth="1"/>
    <col min="4118" max="4118" width="1.5703125" style="12" customWidth="1"/>
    <col min="4119" max="4119" width="10.7109375" style="12" customWidth="1"/>
    <col min="4120" max="4120" width="18.7109375" style="12" bestFit="1" customWidth="1"/>
    <col min="4121" max="4352" width="9.140625" style="12"/>
    <col min="4353" max="4353" width="32.85546875" style="12" customWidth="1"/>
    <col min="4354" max="4354" width="11.28515625" style="12" customWidth="1"/>
    <col min="4355" max="4355" width="11.5703125" style="12" bestFit="1" customWidth="1"/>
    <col min="4356" max="4356" width="1.42578125" style="12" customWidth="1"/>
    <col min="4357" max="4357" width="12.140625" style="12" bestFit="1" customWidth="1"/>
    <col min="4358" max="4358" width="1.28515625" style="12" customWidth="1"/>
    <col min="4359" max="4359" width="13.42578125" style="12" bestFit="1" customWidth="1"/>
    <col min="4360" max="4360" width="1.28515625" style="12" customWidth="1"/>
    <col min="4361" max="4361" width="11.28515625" style="12" bestFit="1" customWidth="1"/>
    <col min="4362" max="4362" width="1.42578125" style="12" customWidth="1"/>
    <col min="4363" max="4363" width="8.42578125" style="12" bestFit="1" customWidth="1"/>
    <col min="4364" max="4364" width="1.28515625" style="12" customWidth="1"/>
    <col min="4365" max="4365" width="12" style="12" customWidth="1"/>
    <col min="4366" max="4366" width="1.7109375" style="12" customWidth="1"/>
    <col min="4367" max="4367" width="13.5703125" style="12" customWidth="1"/>
    <col min="4368" max="4368" width="1.140625" style="12" customWidth="1"/>
    <col min="4369" max="4369" width="8.42578125" style="12" bestFit="1" customWidth="1"/>
    <col min="4370" max="4370" width="1.85546875" style="12" customWidth="1"/>
    <col min="4371" max="4371" width="11" style="12" bestFit="1" customWidth="1"/>
    <col min="4372" max="4372" width="2.140625" style="12" customWidth="1"/>
    <col min="4373" max="4373" width="11.28515625" style="12" bestFit="1" customWidth="1"/>
    <col min="4374" max="4374" width="1.5703125" style="12" customWidth="1"/>
    <col min="4375" max="4375" width="10.7109375" style="12" customWidth="1"/>
    <col min="4376" max="4376" width="18.7109375" style="12" bestFit="1" customWidth="1"/>
    <col min="4377" max="4608" width="9.140625" style="12"/>
    <col min="4609" max="4609" width="32.85546875" style="12" customWidth="1"/>
    <col min="4610" max="4610" width="11.28515625" style="12" customWidth="1"/>
    <col min="4611" max="4611" width="11.5703125" style="12" bestFit="1" customWidth="1"/>
    <col min="4612" max="4612" width="1.42578125" style="12" customWidth="1"/>
    <col min="4613" max="4613" width="12.140625" style="12" bestFit="1" customWidth="1"/>
    <col min="4614" max="4614" width="1.28515625" style="12" customWidth="1"/>
    <col min="4615" max="4615" width="13.42578125" style="12" bestFit="1" customWidth="1"/>
    <col min="4616" max="4616" width="1.28515625" style="12" customWidth="1"/>
    <col min="4617" max="4617" width="11.28515625" style="12" bestFit="1" customWidth="1"/>
    <col min="4618" max="4618" width="1.42578125" style="12" customWidth="1"/>
    <col min="4619" max="4619" width="8.42578125" style="12" bestFit="1" customWidth="1"/>
    <col min="4620" max="4620" width="1.28515625" style="12" customWidth="1"/>
    <col min="4621" max="4621" width="12" style="12" customWidth="1"/>
    <col min="4622" max="4622" width="1.7109375" style="12" customWidth="1"/>
    <col min="4623" max="4623" width="13.5703125" style="12" customWidth="1"/>
    <col min="4624" max="4624" width="1.140625" style="12" customWidth="1"/>
    <col min="4625" max="4625" width="8.42578125" style="12" bestFit="1" customWidth="1"/>
    <col min="4626" max="4626" width="1.85546875" style="12" customWidth="1"/>
    <col min="4627" max="4627" width="11" style="12" bestFit="1" customWidth="1"/>
    <col min="4628" max="4628" width="2.140625" style="12" customWidth="1"/>
    <col min="4629" max="4629" width="11.28515625" style="12" bestFit="1" customWidth="1"/>
    <col min="4630" max="4630" width="1.5703125" style="12" customWidth="1"/>
    <col min="4631" max="4631" width="10.7109375" style="12" customWidth="1"/>
    <col min="4632" max="4632" width="18.7109375" style="12" bestFit="1" customWidth="1"/>
    <col min="4633" max="4864" width="9.140625" style="12"/>
    <col min="4865" max="4865" width="32.85546875" style="12" customWidth="1"/>
    <col min="4866" max="4866" width="11.28515625" style="12" customWidth="1"/>
    <col min="4867" max="4867" width="11.5703125" style="12" bestFit="1" customWidth="1"/>
    <col min="4868" max="4868" width="1.42578125" style="12" customWidth="1"/>
    <col min="4869" max="4869" width="12.140625" style="12" bestFit="1" customWidth="1"/>
    <col min="4870" max="4870" width="1.28515625" style="12" customWidth="1"/>
    <col min="4871" max="4871" width="13.42578125" style="12" bestFit="1" customWidth="1"/>
    <col min="4872" max="4872" width="1.28515625" style="12" customWidth="1"/>
    <col min="4873" max="4873" width="11.28515625" style="12" bestFit="1" customWidth="1"/>
    <col min="4874" max="4874" width="1.42578125" style="12" customWidth="1"/>
    <col min="4875" max="4875" width="8.42578125" style="12" bestFit="1" customWidth="1"/>
    <col min="4876" max="4876" width="1.28515625" style="12" customWidth="1"/>
    <col min="4877" max="4877" width="12" style="12" customWidth="1"/>
    <col min="4878" max="4878" width="1.7109375" style="12" customWidth="1"/>
    <col min="4879" max="4879" width="13.5703125" style="12" customWidth="1"/>
    <col min="4880" max="4880" width="1.140625" style="12" customWidth="1"/>
    <col min="4881" max="4881" width="8.42578125" style="12" bestFit="1" customWidth="1"/>
    <col min="4882" max="4882" width="1.85546875" style="12" customWidth="1"/>
    <col min="4883" max="4883" width="11" style="12" bestFit="1" customWidth="1"/>
    <col min="4884" max="4884" width="2.140625" style="12" customWidth="1"/>
    <col min="4885" max="4885" width="11.28515625" style="12" bestFit="1" customWidth="1"/>
    <col min="4886" max="4886" width="1.5703125" style="12" customWidth="1"/>
    <col min="4887" max="4887" width="10.7109375" style="12" customWidth="1"/>
    <col min="4888" max="4888" width="18.7109375" style="12" bestFit="1" customWidth="1"/>
    <col min="4889" max="5120" width="9.140625" style="12"/>
    <col min="5121" max="5121" width="32.85546875" style="12" customWidth="1"/>
    <col min="5122" max="5122" width="11.28515625" style="12" customWidth="1"/>
    <col min="5123" max="5123" width="11.5703125" style="12" bestFit="1" customWidth="1"/>
    <col min="5124" max="5124" width="1.42578125" style="12" customWidth="1"/>
    <col min="5125" max="5125" width="12.140625" style="12" bestFit="1" customWidth="1"/>
    <col min="5126" max="5126" width="1.28515625" style="12" customWidth="1"/>
    <col min="5127" max="5127" width="13.42578125" style="12" bestFit="1" customWidth="1"/>
    <col min="5128" max="5128" width="1.28515625" style="12" customWidth="1"/>
    <col min="5129" max="5129" width="11.28515625" style="12" bestFit="1" customWidth="1"/>
    <col min="5130" max="5130" width="1.42578125" style="12" customWidth="1"/>
    <col min="5131" max="5131" width="8.42578125" style="12" bestFit="1" customWidth="1"/>
    <col min="5132" max="5132" width="1.28515625" style="12" customWidth="1"/>
    <col min="5133" max="5133" width="12" style="12" customWidth="1"/>
    <col min="5134" max="5134" width="1.7109375" style="12" customWidth="1"/>
    <col min="5135" max="5135" width="13.5703125" style="12" customWidth="1"/>
    <col min="5136" max="5136" width="1.140625" style="12" customWidth="1"/>
    <col min="5137" max="5137" width="8.42578125" style="12" bestFit="1" customWidth="1"/>
    <col min="5138" max="5138" width="1.85546875" style="12" customWidth="1"/>
    <col min="5139" max="5139" width="11" style="12" bestFit="1" customWidth="1"/>
    <col min="5140" max="5140" width="2.140625" style="12" customWidth="1"/>
    <col min="5141" max="5141" width="11.28515625" style="12" bestFit="1" customWidth="1"/>
    <col min="5142" max="5142" width="1.5703125" style="12" customWidth="1"/>
    <col min="5143" max="5143" width="10.7109375" style="12" customWidth="1"/>
    <col min="5144" max="5144" width="18.7109375" style="12" bestFit="1" customWidth="1"/>
    <col min="5145" max="5376" width="9.140625" style="12"/>
    <col min="5377" max="5377" width="32.85546875" style="12" customWidth="1"/>
    <col min="5378" max="5378" width="11.28515625" style="12" customWidth="1"/>
    <col min="5379" max="5379" width="11.5703125" style="12" bestFit="1" customWidth="1"/>
    <col min="5380" max="5380" width="1.42578125" style="12" customWidth="1"/>
    <col min="5381" max="5381" width="12.140625" style="12" bestFit="1" customWidth="1"/>
    <col min="5382" max="5382" width="1.28515625" style="12" customWidth="1"/>
    <col min="5383" max="5383" width="13.42578125" style="12" bestFit="1" customWidth="1"/>
    <col min="5384" max="5384" width="1.28515625" style="12" customWidth="1"/>
    <col min="5385" max="5385" width="11.28515625" style="12" bestFit="1" customWidth="1"/>
    <col min="5386" max="5386" width="1.42578125" style="12" customWidth="1"/>
    <col min="5387" max="5387" width="8.42578125" style="12" bestFit="1" customWidth="1"/>
    <col min="5388" max="5388" width="1.28515625" style="12" customWidth="1"/>
    <col min="5389" max="5389" width="12" style="12" customWidth="1"/>
    <col min="5390" max="5390" width="1.7109375" style="12" customWidth="1"/>
    <col min="5391" max="5391" width="13.5703125" style="12" customWidth="1"/>
    <col min="5392" max="5392" width="1.140625" style="12" customWidth="1"/>
    <col min="5393" max="5393" width="8.42578125" style="12" bestFit="1" customWidth="1"/>
    <col min="5394" max="5394" width="1.85546875" style="12" customWidth="1"/>
    <col min="5395" max="5395" width="11" style="12" bestFit="1" customWidth="1"/>
    <col min="5396" max="5396" width="2.140625" style="12" customWidth="1"/>
    <col min="5397" max="5397" width="11.28515625" style="12" bestFit="1" customWidth="1"/>
    <col min="5398" max="5398" width="1.5703125" style="12" customWidth="1"/>
    <col min="5399" max="5399" width="10.7109375" style="12" customWidth="1"/>
    <col min="5400" max="5400" width="18.7109375" style="12" bestFit="1" customWidth="1"/>
    <col min="5401" max="5632" width="9.140625" style="12"/>
    <col min="5633" max="5633" width="32.85546875" style="12" customWidth="1"/>
    <col min="5634" max="5634" width="11.28515625" style="12" customWidth="1"/>
    <col min="5635" max="5635" width="11.5703125" style="12" bestFit="1" customWidth="1"/>
    <col min="5636" max="5636" width="1.42578125" style="12" customWidth="1"/>
    <col min="5637" max="5637" width="12.140625" style="12" bestFit="1" customWidth="1"/>
    <col min="5638" max="5638" width="1.28515625" style="12" customWidth="1"/>
    <col min="5639" max="5639" width="13.42578125" style="12" bestFit="1" customWidth="1"/>
    <col min="5640" max="5640" width="1.28515625" style="12" customWidth="1"/>
    <col min="5641" max="5641" width="11.28515625" style="12" bestFit="1" customWidth="1"/>
    <col min="5642" max="5642" width="1.42578125" style="12" customWidth="1"/>
    <col min="5643" max="5643" width="8.42578125" style="12" bestFit="1" customWidth="1"/>
    <col min="5644" max="5644" width="1.28515625" style="12" customWidth="1"/>
    <col min="5645" max="5645" width="12" style="12" customWidth="1"/>
    <col min="5646" max="5646" width="1.7109375" style="12" customWidth="1"/>
    <col min="5647" max="5647" width="13.5703125" style="12" customWidth="1"/>
    <col min="5648" max="5648" width="1.140625" style="12" customWidth="1"/>
    <col min="5649" max="5649" width="8.42578125" style="12" bestFit="1" customWidth="1"/>
    <col min="5650" max="5650" width="1.85546875" style="12" customWidth="1"/>
    <col min="5651" max="5651" width="11" style="12" bestFit="1" customWidth="1"/>
    <col min="5652" max="5652" width="2.140625" style="12" customWidth="1"/>
    <col min="5653" max="5653" width="11.28515625" style="12" bestFit="1" customWidth="1"/>
    <col min="5654" max="5654" width="1.5703125" style="12" customWidth="1"/>
    <col min="5655" max="5655" width="10.7109375" style="12" customWidth="1"/>
    <col min="5656" max="5656" width="18.7109375" style="12" bestFit="1" customWidth="1"/>
    <col min="5657" max="5888" width="9.140625" style="12"/>
    <col min="5889" max="5889" width="32.85546875" style="12" customWidth="1"/>
    <col min="5890" max="5890" width="11.28515625" style="12" customWidth="1"/>
    <col min="5891" max="5891" width="11.5703125" style="12" bestFit="1" customWidth="1"/>
    <col min="5892" max="5892" width="1.42578125" style="12" customWidth="1"/>
    <col min="5893" max="5893" width="12.140625" style="12" bestFit="1" customWidth="1"/>
    <col min="5894" max="5894" width="1.28515625" style="12" customWidth="1"/>
    <col min="5895" max="5895" width="13.42578125" style="12" bestFit="1" customWidth="1"/>
    <col min="5896" max="5896" width="1.28515625" style="12" customWidth="1"/>
    <col min="5897" max="5897" width="11.28515625" style="12" bestFit="1" customWidth="1"/>
    <col min="5898" max="5898" width="1.42578125" style="12" customWidth="1"/>
    <col min="5899" max="5899" width="8.42578125" style="12" bestFit="1" customWidth="1"/>
    <col min="5900" max="5900" width="1.28515625" style="12" customWidth="1"/>
    <col min="5901" max="5901" width="12" style="12" customWidth="1"/>
    <col min="5902" max="5902" width="1.7109375" style="12" customWidth="1"/>
    <col min="5903" max="5903" width="13.5703125" style="12" customWidth="1"/>
    <col min="5904" max="5904" width="1.140625" style="12" customWidth="1"/>
    <col min="5905" max="5905" width="8.42578125" style="12" bestFit="1" customWidth="1"/>
    <col min="5906" max="5906" width="1.85546875" style="12" customWidth="1"/>
    <col min="5907" max="5907" width="11" style="12" bestFit="1" customWidth="1"/>
    <col min="5908" max="5908" width="2.140625" style="12" customWidth="1"/>
    <col min="5909" max="5909" width="11.28515625" style="12" bestFit="1" customWidth="1"/>
    <col min="5910" max="5910" width="1.5703125" style="12" customWidth="1"/>
    <col min="5911" max="5911" width="10.7109375" style="12" customWidth="1"/>
    <col min="5912" max="5912" width="18.7109375" style="12" bestFit="1" customWidth="1"/>
    <col min="5913" max="6144" width="9.140625" style="12"/>
    <col min="6145" max="6145" width="32.85546875" style="12" customWidth="1"/>
    <col min="6146" max="6146" width="11.28515625" style="12" customWidth="1"/>
    <col min="6147" max="6147" width="11.5703125" style="12" bestFit="1" customWidth="1"/>
    <col min="6148" max="6148" width="1.42578125" style="12" customWidth="1"/>
    <col min="6149" max="6149" width="12.140625" style="12" bestFit="1" customWidth="1"/>
    <col min="6150" max="6150" width="1.28515625" style="12" customWidth="1"/>
    <col min="6151" max="6151" width="13.42578125" style="12" bestFit="1" customWidth="1"/>
    <col min="6152" max="6152" width="1.28515625" style="12" customWidth="1"/>
    <col min="6153" max="6153" width="11.28515625" style="12" bestFit="1" customWidth="1"/>
    <col min="6154" max="6154" width="1.42578125" style="12" customWidth="1"/>
    <col min="6155" max="6155" width="8.42578125" style="12" bestFit="1" customWidth="1"/>
    <col min="6156" max="6156" width="1.28515625" style="12" customWidth="1"/>
    <col min="6157" max="6157" width="12" style="12" customWidth="1"/>
    <col min="6158" max="6158" width="1.7109375" style="12" customWidth="1"/>
    <col min="6159" max="6159" width="13.5703125" style="12" customWidth="1"/>
    <col min="6160" max="6160" width="1.140625" style="12" customWidth="1"/>
    <col min="6161" max="6161" width="8.42578125" style="12" bestFit="1" customWidth="1"/>
    <col min="6162" max="6162" width="1.85546875" style="12" customWidth="1"/>
    <col min="6163" max="6163" width="11" style="12" bestFit="1" customWidth="1"/>
    <col min="6164" max="6164" width="2.140625" style="12" customWidth="1"/>
    <col min="6165" max="6165" width="11.28515625" style="12" bestFit="1" customWidth="1"/>
    <col min="6166" max="6166" width="1.5703125" style="12" customWidth="1"/>
    <col min="6167" max="6167" width="10.7109375" style="12" customWidth="1"/>
    <col min="6168" max="6168" width="18.7109375" style="12" bestFit="1" customWidth="1"/>
    <col min="6169" max="6400" width="9.140625" style="12"/>
    <col min="6401" max="6401" width="32.85546875" style="12" customWidth="1"/>
    <col min="6402" max="6402" width="11.28515625" style="12" customWidth="1"/>
    <col min="6403" max="6403" width="11.5703125" style="12" bestFit="1" customWidth="1"/>
    <col min="6404" max="6404" width="1.42578125" style="12" customWidth="1"/>
    <col min="6405" max="6405" width="12.140625" style="12" bestFit="1" customWidth="1"/>
    <col min="6406" max="6406" width="1.28515625" style="12" customWidth="1"/>
    <col min="6407" max="6407" width="13.42578125" style="12" bestFit="1" customWidth="1"/>
    <col min="6408" max="6408" width="1.28515625" style="12" customWidth="1"/>
    <col min="6409" max="6409" width="11.28515625" style="12" bestFit="1" customWidth="1"/>
    <col min="6410" max="6410" width="1.42578125" style="12" customWidth="1"/>
    <col min="6411" max="6411" width="8.42578125" style="12" bestFit="1" customWidth="1"/>
    <col min="6412" max="6412" width="1.28515625" style="12" customWidth="1"/>
    <col min="6413" max="6413" width="12" style="12" customWidth="1"/>
    <col min="6414" max="6414" width="1.7109375" style="12" customWidth="1"/>
    <col min="6415" max="6415" width="13.5703125" style="12" customWidth="1"/>
    <col min="6416" max="6416" width="1.140625" style="12" customWidth="1"/>
    <col min="6417" max="6417" width="8.42578125" style="12" bestFit="1" customWidth="1"/>
    <col min="6418" max="6418" width="1.85546875" style="12" customWidth="1"/>
    <col min="6419" max="6419" width="11" style="12" bestFit="1" customWidth="1"/>
    <col min="6420" max="6420" width="2.140625" style="12" customWidth="1"/>
    <col min="6421" max="6421" width="11.28515625" style="12" bestFit="1" customWidth="1"/>
    <col min="6422" max="6422" width="1.5703125" style="12" customWidth="1"/>
    <col min="6423" max="6423" width="10.7109375" style="12" customWidth="1"/>
    <col min="6424" max="6424" width="18.7109375" style="12" bestFit="1" customWidth="1"/>
    <col min="6425" max="6656" width="9.140625" style="12"/>
    <col min="6657" max="6657" width="32.85546875" style="12" customWidth="1"/>
    <col min="6658" max="6658" width="11.28515625" style="12" customWidth="1"/>
    <col min="6659" max="6659" width="11.5703125" style="12" bestFit="1" customWidth="1"/>
    <col min="6660" max="6660" width="1.42578125" style="12" customWidth="1"/>
    <col min="6661" max="6661" width="12.140625" style="12" bestFit="1" customWidth="1"/>
    <col min="6662" max="6662" width="1.28515625" style="12" customWidth="1"/>
    <col min="6663" max="6663" width="13.42578125" style="12" bestFit="1" customWidth="1"/>
    <col min="6664" max="6664" width="1.28515625" style="12" customWidth="1"/>
    <col min="6665" max="6665" width="11.28515625" style="12" bestFit="1" customWidth="1"/>
    <col min="6666" max="6666" width="1.42578125" style="12" customWidth="1"/>
    <col min="6667" max="6667" width="8.42578125" style="12" bestFit="1" customWidth="1"/>
    <col min="6668" max="6668" width="1.28515625" style="12" customWidth="1"/>
    <col min="6669" max="6669" width="12" style="12" customWidth="1"/>
    <col min="6670" max="6670" width="1.7109375" style="12" customWidth="1"/>
    <col min="6671" max="6671" width="13.5703125" style="12" customWidth="1"/>
    <col min="6672" max="6672" width="1.140625" style="12" customWidth="1"/>
    <col min="6673" max="6673" width="8.42578125" style="12" bestFit="1" customWidth="1"/>
    <col min="6674" max="6674" width="1.85546875" style="12" customWidth="1"/>
    <col min="6675" max="6675" width="11" style="12" bestFit="1" customWidth="1"/>
    <col min="6676" max="6676" width="2.140625" style="12" customWidth="1"/>
    <col min="6677" max="6677" width="11.28515625" style="12" bestFit="1" customWidth="1"/>
    <col min="6678" max="6678" width="1.5703125" style="12" customWidth="1"/>
    <col min="6679" max="6679" width="10.7109375" style="12" customWidth="1"/>
    <col min="6680" max="6680" width="18.7109375" style="12" bestFit="1" customWidth="1"/>
    <col min="6681" max="6912" width="9.140625" style="12"/>
    <col min="6913" max="6913" width="32.85546875" style="12" customWidth="1"/>
    <col min="6914" max="6914" width="11.28515625" style="12" customWidth="1"/>
    <col min="6915" max="6915" width="11.5703125" style="12" bestFit="1" customWidth="1"/>
    <col min="6916" max="6916" width="1.42578125" style="12" customWidth="1"/>
    <col min="6917" max="6917" width="12.140625" style="12" bestFit="1" customWidth="1"/>
    <col min="6918" max="6918" width="1.28515625" style="12" customWidth="1"/>
    <col min="6919" max="6919" width="13.42578125" style="12" bestFit="1" customWidth="1"/>
    <col min="6920" max="6920" width="1.28515625" style="12" customWidth="1"/>
    <col min="6921" max="6921" width="11.28515625" style="12" bestFit="1" customWidth="1"/>
    <col min="6922" max="6922" width="1.42578125" style="12" customWidth="1"/>
    <col min="6923" max="6923" width="8.42578125" style="12" bestFit="1" customWidth="1"/>
    <col min="6924" max="6924" width="1.28515625" style="12" customWidth="1"/>
    <col min="6925" max="6925" width="12" style="12" customWidth="1"/>
    <col min="6926" max="6926" width="1.7109375" style="12" customWidth="1"/>
    <col min="6927" max="6927" width="13.5703125" style="12" customWidth="1"/>
    <col min="6928" max="6928" width="1.140625" style="12" customWidth="1"/>
    <col min="6929" max="6929" width="8.42578125" style="12" bestFit="1" customWidth="1"/>
    <col min="6930" max="6930" width="1.85546875" style="12" customWidth="1"/>
    <col min="6931" max="6931" width="11" style="12" bestFit="1" customWidth="1"/>
    <col min="6932" max="6932" width="2.140625" style="12" customWidth="1"/>
    <col min="6933" max="6933" width="11.28515625" style="12" bestFit="1" customWidth="1"/>
    <col min="6934" max="6934" width="1.5703125" style="12" customWidth="1"/>
    <col min="6935" max="6935" width="10.7109375" style="12" customWidth="1"/>
    <col min="6936" max="6936" width="18.7109375" style="12" bestFit="1" customWidth="1"/>
    <col min="6937" max="7168" width="9.140625" style="12"/>
    <col min="7169" max="7169" width="32.85546875" style="12" customWidth="1"/>
    <col min="7170" max="7170" width="11.28515625" style="12" customWidth="1"/>
    <col min="7171" max="7171" width="11.5703125" style="12" bestFit="1" customWidth="1"/>
    <col min="7172" max="7172" width="1.42578125" style="12" customWidth="1"/>
    <col min="7173" max="7173" width="12.140625" style="12" bestFit="1" customWidth="1"/>
    <col min="7174" max="7174" width="1.28515625" style="12" customWidth="1"/>
    <col min="7175" max="7175" width="13.42578125" style="12" bestFit="1" customWidth="1"/>
    <col min="7176" max="7176" width="1.28515625" style="12" customWidth="1"/>
    <col min="7177" max="7177" width="11.28515625" style="12" bestFit="1" customWidth="1"/>
    <col min="7178" max="7178" width="1.42578125" style="12" customWidth="1"/>
    <col min="7179" max="7179" width="8.42578125" style="12" bestFit="1" customWidth="1"/>
    <col min="7180" max="7180" width="1.28515625" style="12" customWidth="1"/>
    <col min="7181" max="7181" width="12" style="12" customWidth="1"/>
    <col min="7182" max="7182" width="1.7109375" style="12" customWidth="1"/>
    <col min="7183" max="7183" width="13.5703125" style="12" customWidth="1"/>
    <col min="7184" max="7184" width="1.140625" style="12" customWidth="1"/>
    <col min="7185" max="7185" width="8.42578125" style="12" bestFit="1" customWidth="1"/>
    <col min="7186" max="7186" width="1.85546875" style="12" customWidth="1"/>
    <col min="7187" max="7187" width="11" style="12" bestFit="1" customWidth="1"/>
    <col min="7188" max="7188" width="2.140625" style="12" customWidth="1"/>
    <col min="7189" max="7189" width="11.28515625" style="12" bestFit="1" customWidth="1"/>
    <col min="7190" max="7190" width="1.5703125" style="12" customWidth="1"/>
    <col min="7191" max="7191" width="10.7109375" style="12" customWidth="1"/>
    <col min="7192" max="7192" width="18.7109375" style="12" bestFit="1" customWidth="1"/>
    <col min="7193" max="7424" width="9.140625" style="12"/>
    <col min="7425" max="7425" width="32.85546875" style="12" customWidth="1"/>
    <col min="7426" max="7426" width="11.28515625" style="12" customWidth="1"/>
    <col min="7427" max="7427" width="11.5703125" style="12" bestFit="1" customWidth="1"/>
    <col min="7428" max="7428" width="1.42578125" style="12" customWidth="1"/>
    <col min="7429" max="7429" width="12.140625" style="12" bestFit="1" customWidth="1"/>
    <col min="7430" max="7430" width="1.28515625" style="12" customWidth="1"/>
    <col min="7431" max="7431" width="13.42578125" style="12" bestFit="1" customWidth="1"/>
    <col min="7432" max="7432" width="1.28515625" style="12" customWidth="1"/>
    <col min="7433" max="7433" width="11.28515625" style="12" bestFit="1" customWidth="1"/>
    <col min="7434" max="7434" width="1.42578125" style="12" customWidth="1"/>
    <col min="7435" max="7435" width="8.42578125" style="12" bestFit="1" customWidth="1"/>
    <col min="7436" max="7436" width="1.28515625" style="12" customWidth="1"/>
    <col min="7437" max="7437" width="12" style="12" customWidth="1"/>
    <col min="7438" max="7438" width="1.7109375" style="12" customWidth="1"/>
    <col min="7439" max="7439" width="13.5703125" style="12" customWidth="1"/>
    <col min="7440" max="7440" width="1.140625" style="12" customWidth="1"/>
    <col min="7441" max="7441" width="8.42578125" style="12" bestFit="1" customWidth="1"/>
    <col min="7442" max="7442" width="1.85546875" style="12" customWidth="1"/>
    <col min="7443" max="7443" width="11" style="12" bestFit="1" customWidth="1"/>
    <col min="7444" max="7444" width="2.140625" style="12" customWidth="1"/>
    <col min="7445" max="7445" width="11.28515625" style="12" bestFit="1" customWidth="1"/>
    <col min="7446" max="7446" width="1.5703125" style="12" customWidth="1"/>
    <col min="7447" max="7447" width="10.7109375" style="12" customWidth="1"/>
    <col min="7448" max="7448" width="18.7109375" style="12" bestFit="1" customWidth="1"/>
    <col min="7449" max="7680" width="9.140625" style="12"/>
    <col min="7681" max="7681" width="32.85546875" style="12" customWidth="1"/>
    <col min="7682" max="7682" width="11.28515625" style="12" customWidth="1"/>
    <col min="7683" max="7683" width="11.5703125" style="12" bestFit="1" customWidth="1"/>
    <col min="7684" max="7684" width="1.42578125" style="12" customWidth="1"/>
    <col min="7685" max="7685" width="12.140625" style="12" bestFit="1" customWidth="1"/>
    <col min="7686" max="7686" width="1.28515625" style="12" customWidth="1"/>
    <col min="7687" max="7687" width="13.42578125" style="12" bestFit="1" customWidth="1"/>
    <col min="7688" max="7688" width="1.28515625" style="12" customWidth="1"/>
    <col min="7689" max="7689" width="11.28515625" style="12" bestFit="1" customWidth="1"/>
    <col min="7690" max="7690" width="1.42578125" style="12" customWidth="1"/>
    <col min="7691" max="7691" width="8.42578125" style="12" bestFit="1" customWidth="1"/>
    <col min="7692" max="7692" width="1.28515625" style="12" customWidth="1"/>
    <col min="7693" max="7693" width="12" style="12" customWidth="1"/>
    <col min="7694" max="7694" width="1.7109375" style="12" customWidth="1"/>
    <col min="7695" max="7695" width="13.5703125" style="12" customWidth="1"/>
    <col min="7696" max="7696" width="1.140625" style="12" customWidth="1"/>
    <col min="7697" max="7697" width="8.42578125" style="12" bestFit="1" customWidth="1"/>
    <col min="7698" max="7698" width="1.85546875" style="12" customWidth="1"/>
    <col min="7699" max="7699" width="11" style="12" bestFit="1" customWidth="1"/>
    <col min="7700" max="7700" width="2.140625" style="12" customWidth="1"/>
    <col min="7701" max="7701" width="11.28515625" style="12" bestFit="1" customWidth="1"/>
    <col min="7702" max="7702" width="1.5703125" style="12" customWidth="1"/>
    <col min="7703" max="7703" width="10.7109375" style="12" customWidth="1"/>
    <col min="7704" max="7704" width="18.7109375" style="12" bestFit="1" customWidth="1"/>
    <col min="7705" max="7936" width="9.140625" style="12"/>
    <col min="7937" max="7937" width="32.85546875" style="12" customWidth="1"/>
    <col min="7938" max="7938" width="11.28515625" style="12" customWidth="1"/>
    <col min="7939" max="7939" width="11.5703125" style="12" bestFit="1" customWidth="1"/>
    <col min="7940" max="7940" width="1.42578125" style="12" customWidth="1"/>
    <col min="7941" max="7941" width="12.140625" style="12" bestFit="1" customWidth="1"/>
    <col min="7942" max="7942" width="1.28515625" style="12" customWidth="1"/>
    <col min="7943" max="7943" width="13.42578125" style="12" bestFit="1" customWidth="1"/>
    <col min="7944" max="7944" width="1.28515625" style="12" customWidth="1"/>
    <col min="7945" max="7945" width="11.28515625" style="12" bestFit="1" customWidth="1"/>
    <col min="7946" max="7946" width="1.42578125" style="12" customWidth="1"/>
    <col min="7947" max="7947" width="8.42578125" style="12" bestFit="1" customWidth="1"/>
    <col min="7948" max="7948" width="1.28515625" style="12" customWidth="1"/>
    <col min="7949" max="7949" width="12" style="12" customWidth="1"/>
    <col min="7950" max="7950" width="1.7109375" style="12" customWidth="1"/>
    <col min="7951" max="7951" width="13.5703125" style="12" customWidth="1"/>
    <col min="7952" max="7952" width="1.140625" style="12" customWidth="1"/>
    <col min="7953" max="7953" width="8.42578125" style="12" bestFit="1" customWidth="1"/>
    <col min="7954" max="7954" width="1.85546875" style="12" customWidth="1"/>
    <col min="7955" max="7955" width="11" style="12" bestFit="1" customWidth="1"/>
    <col min="7956" max="7956" width="2.140625" style="12" customWidth="1"/>
    <col min="7957" max="7957" width="11.28515625" style="12" bestFit="1" customWidth="1"/>
    <col min="7958" max="7958" width="1.5703125" style="12" customWidth="1"/>
    <col min="7959" max="7959" width="10.7109375" style="12" customWidth="1"/>
    <col min="7960" max="7960" width="18.7109375" style="12" bestFit="1" customWidth="1"/>
    <col min="7961" max="8192" width="9.140625" style="12"/>
    <col min="8193" max="8193" width="32.85546875" style="12" customWidth="1"/>
    <col min="8194" max="8194" width="11.28515625" style="12" customWidth="1"/>
    <col min="8195" max="8195" width="11.5703125" style="12" bestFit="1" customWidth="1"/>
    <col min="8196" max="8196" width="1.42578125" style="12" customWidth="1"/>
    <col min="8197" max="8197" width="12.140625" style="12" bestFit="1" customWidth="1"/>
    <col min="8198" max="8198" width="1.28515625" style="12" customWidth="1"/>
    <col min="8199" max="8199" width="13.42578125" style="12" bestFit="1" customWidth="1"/>
    <col min="8200" max="8200" width="1.28515625" style="12" customWidth="1"/>
    <col min="8201" max="8201" width="11.28515625" style="12" bestFit="1" customWidth="1"/>
    <col min="8202" max="8202" width="1.42578125" style="12" customWidth="1"/>
    <col min="8203" max="8203" width="8.42578125" style="12" bestFit="1" customWidth="1"/>
    <col min="8204" max="8204" width="1.28515625" style="12" customWidth="1"/>
    <col min="8205" max="8205" width="12" style="12" customWidth="1"/>
    <col min="8206" max="8206" width="1.7109375" style="12" customWidth="1"/>
    <col min="8207" max="8207" width="13.5703125" style="12" customWidth="1"/>
    <col min="8208" max="8208" width="1.140625" style="12" customWidth="1"/>
    <col min="8209" max="8209" width="8.42578125" style="12" bestFit="1" customWidth="1"/>
    <col min="8210" max="8210" width="1.85546875" style="12" customWidth="1"/>
    <col min="8211" max="8211" width="11" style="12" bestFit="1" customWidth="1"/>
    <col min="8212" max="8212" width="2.140625" style="12" customWidth="1"/>
    <col min="8213" max="8213" width="11.28515625" style="12" bestFit="1" customWidth="1"/>
    <col min="8214" max="8214" width="1.5703125" style="12" customWidth="1"/>
    <col min="8215" max="8215" width="10.7109375" style="12" customWidth="1"/>
    <col min="8216" max="8216" width="18.7109375" style="12" bestFit="1" customWidth="1"/>
    <col min="8217" max="8448" width="9.140625" style="12"/>
    <col min="8449" max="8449" width="32.85546875" style="12" customWidth="1"/>
    <col min="8450" max="8450" width="11.28515625" style="12" customWidth="1"/>
    <col min="8451" max="8451" width="11.5703125" style="12" bestFit="1" customWidth="1"/>
    <col min="8452" max="8452" width="1.42578125" style="12" customWidth="1"/>
    <col min="8453" max="8453" width="12.140625" style="12" bestFit="1" customWidth="1"/>
    <col min="8454" max="8454" width="1.28515625" style="12" customWidth="1"/>
    <col min="8455" max="8455" width="13.42578125" style="12" bestFit="1" customWidth="1"/>
    <col min="8456" max="8456" width="1.28515625" style="12" customWidth="1"/>
    <col min="8457" max="8457" width="11.28515625" style="12" bestFit="1" customWidth="1"/>
    <col min="8458" max="8458" width="1.42578125" style="12" customWidth="1"/>
    <col min="8459" max="8459" width="8.42578125" style="12" bestFit="1" customWidth="1"/>
    <col min="8460" max="8460" width="1.28515625" style="12" customWidth="1"/>
    <col min="8461" max="8461" width="12" style="12" customWidth="1"/>
    <col min="8462" max="8462" width="1.7109375" style="12" customWidth="1"/>
    <col min="8463" max="8463" width="13.5703125" style="12" customWidth="1"/>
    <col min="8464" max="8464" width="1.140625" style="12" customWidth="1"/>
    <col min="8465" max="8465" width="8.42578125" style="12" bestFit="1" customWidth="1"/>
    <col min="8466" max="8466" width="1.85546875" style="12" customWidth="1"/>
    <col min="8467" max="8467" width="11" style="12" bestFit="1" customWidth="1"/>
    <col min="8468" max="8468" width="2.140625" style="12" customWidth="1"/>
    <col min="8469" max="8469" width="11.28515625" style="12" bestFit="1" customWidth="1"/>
    <col min="8470" max="8470" width="1.5703125" style="12" customWidth="1"/>
    <col min="8471" max="8471" width="10.7109375" style="12" customWidth="1"/>
    <col min="8472" max="8472" width="18.7109375" style="12" bestFit="1" customWidth="1"/>
    <col min="8473" max="8704" width="9.140625" style="12"/>
    <col min="8705" max="8705" width="32.85546875" style="12" customWidth="1"/>
    <col min="8706" max="8706" width="11.28515625" style="12" customWidth="1"/>
    <col min="8707" max="8707" width="11.5703125" style="12" bestFit="1" customWidth="1"/>
    <col min="8708" max="8708" width="1.42578125" style="12" customWidth="1"/>
    <col min="8709" max="8709" width="12.140625" style="12" bestFit="1" customWidth="1"/>
    <col min="8710" max="8710" width="1.28515625" style="12" customWidth="1"/>
    <col min="8711" max="8711" width="13.42578125" style="12" bestFit="1" customWidth="1"/>
    <col min="8712" max="8712" width="1.28515625" style="12" customWidth="1"/>
    <col min="8713" max="8713" width="11.28515625" style="12" bestFit="1" customWidth="1"/>
    <col min="8714" max="8714" width="1.42578125" style="12" customWidth="1"/>
    <col min="8715" max="8715" width="8.42578125" style="12" bestFit="1" customWidth="1"/>
    <col min="8716" max="8716" width="1.28515625" style="12" customWidth="1"/>
    <col min="8717" max="8717" width="12" style="12" customWidth="1"/>
    <col min="8718" max="8718" width="1.7109375" style="12" customWidth="1"/>
    <col min="8719" max="8719" width="13.5703125" style="12" customWidth="1"/>
    <col min="8720" max="8720" width="1.140625" style="12" customWidth="1"/>
    <col min="8721" max="8721" width="8.42578125" style="12" bestFit="1" customWidth="1"/>
    <col min="8722" max="8722" width="1.85546875" style="12" customWidth="1"/>
    <col min="8723" max="8723" width="11" style="12" bestFit="1" customWidth="1"/>
    <col min="8724" max="8724" width="2.140625" style="12" customWidth="1"/>
    <col min="8725" max="8725" width="11.28515625" style="12" bestFit="1" customWidth="1"/>
    <col min="8726" max="8726" width="1.5703125" style="12" customWidth="1"/>
    <col min="8727" max="8727" width="10.7109375" style="12" customWidth="1"/>
    <col min="8728" max="8728" width="18.7109375" style="12" bestFit="1" customWidth="1"/>
    <col min="8729" max="8960" width="9.140625" style="12"/>
    <col min="8961" max="8961" width="32.85546875" style="12" customWidth="1"/>
    <col min="8962" max="8962" width="11.28515625" style="12" customWidth="1"/>
    <col min="8963" max="8963" width="11.5703125" style="12" bestFit="1" customWidth="1"/>
    <col min="8964" max="8964" width="1.42578125" style="12" customWidth="1"/>
    <col min="8965" max="8965" width="12.140625" style="12" bestFit="1" customWidth="1"/>
    <col min="8966" max="8966" width="1.28515625" style="12" customWidth="1"/>
    <col min="8967" max="8967" width="13.42578125" style="12" bestFit="1" customWidth="1"/>
    <col min="8968" max="8968" width="1.28515625" style="12" customWidth="1"/>
    <col min="8969" max="8969" width="11.28515625" style="12" bestFit="1" customWidth="1"/>
    <col min="8970" max="8970" width="1.42578125" style="12" customWidth="1"/>
    <col min="8971" max="8971" width="8.42578125" style="12" bestFit="1" customWidth="1"/>
    <col min="8972" max="8972" width="1.28515625" style="12" customWidth="1"/>
    <col min="8973" max="8973" width="12" style="12" customWidth="1"/>
    <col min="8974" max="8974" width="1.7109375" style="12" customWidth="1"/>
    <col min="8975" max="8975" width="13.5703125" style="12" customWidth="1"/>
    <col min="8976" max="8976" width="1.140625" style="12" customWidth="1"/>
    <col min="8977" max="8977" width="8.42578125" style="12" bestFit="1" customWidth="1"/>
    <col min="8978" max="8978" width="1.85546875" style="12" customWidth="1"/>
    <col min="8979" max="8979" width="11" style="12" bestFit="1" customWidth="1"/>
    <col min="8980" max="8980" width="2.140625" style="12" customWidth="1"/>
    <col min="8981" max="8981" width="11.28515625" style="12" bestFit="1" customWidth="1"/>
    <col min="8982" max="8982" width="1.5703125" style="12" customWidth="1"/>
    <col min="8983" max="8983" width="10.7109375" style="12" customWidth="1"/>
    <col min="8984" max="8984" width="18.7109375" style="12" bestFit="1" customWidth="1"/>
    <col min="8985" max="9216" width="9.140625" style="12"/>
    <col min="9217" max="9217" width="32.85546875" style="12" customWidth="1"/>
    <col min="9218" max="9218" width="11.28515625" style="12" customWidth="1"/>
    <col min="9219" max="9219" width="11.5703125" style="12" bestFit="1" customWidth="1"/>
    <col min="9220" max="9220" width="1.42578125" style="12" customWidth="1"/>
    <col min="9221" max="9221" width="12.140625" style="12" bestFit="1" customWidth="1"/>
    <col min="9222" max="9222" width="1.28515625" style="12" customWidth="1"/>
    <col min="9223" max="9223" width="13.42578125" style="12" bestFit="1" customWidth="1"/>
    <col min="9224" max="9224" width="1.28515625" style="12" customWidth="1"/>
    <col min="9225" max="9225" width="11.28515625" style="12" bestFit="1" customWidth="1"/>
    <col min="9226" max="9226" width="1.42578125" style="12" customWidth="1"/>
    <col min="9227" max="9227" width="8.42578125" style="12" bestFit="1" customWidth="1"/>
    <col min="9228" max="9228" width="1.28515625" style="12" customWidth="1"/>
    <col min="9229" max="9229" width="12" style="12" customWidth="1"/>
    <col min="9230" max="9230" width="1.7109375" style="12" customWidth="1"/>
    <col min="9231" max="9231" width="13.5703125" style="12" customWidth="1"/>
    <col min="9232" max="9232" width="1.140625" style="12" customWidth="1"/>
    <col min="9233" max="9233" width="8.42578125" style="12" bestFit="1" customWidth="1"/>
    <col min="9234" max="9234" width="1.85546875" style="12" customWidth="1"/>
    <col min="9235" max="9235" width="11" style="12" bestFit="1" customWidth="1"/>
    <col min="9236" max="9236" width="2.140625" style="12" customWidth="1"/>
    <col min="9237" max="9237" width="11.28515625" style="12" bestFit="1" customWidth="1"/>
    <col min="9238" max="9238" width="1.5703125" style="12" customWidth="1"/>
    <col min="9239" max="9239" width="10.7109375" style="12" customWidth="1"/>
    <col min="9240" max="9240" width="18.7109375" style="12" bestFit="1" customWidth="1"/>
    <col min="9241" max="9472" width="9.140625" style="12"/>
    <col min="9473" max="9473" width="32.85546875" style="12" customWidth="1"/>
    <col min="9474" max="9474" width="11.28515625" style="12" customWidth="1"/>
    <col min="9475" max="9475" width="11.5703125" style="12" bestFit="1" customWidth="1"/>
    <col min="9476" max="9476" width="1.42578125" style="12" customWidth="1"/>
    <col min="9477" max="9477" width="12.140625" style="12" bestFit="1" customWidth="1"/>
    <col min="9478" max="9478" width="1.28515625" style="12" customWidth="1"/>
    <col min="9479" max="9479" width="13.42578125" style="12" bestFit="1" customWidth="1"/>
    <col min="9480" max="9480" width="1.28515625" style="12" customWidth="1"/>
    <col min="9481" max="9481" width="11.28515625" style="12" bestFit="1" customWidth="1"/>
    <col min="9482" max="9482" width="1.42578125" style="12" customWidth="1"/>
    <col min="9483" max="9483" width="8.42578125" style="12" bestFit="1" customWidth="1"/>
    <col min="9484" max="9484" width="1.28515625" style="12" customWidth="1"/>
    <col min="9485" max="9485" width="12" style="12" customWidth="1"/>
    <col min="9486" max="9486" width="1.7109375" style="12" customWidth="1"/>
    <col min="9487" max="9487" width="13.5703125" style="12" customWidth="1"/>
    <col min="9488" max="9488" width="1.140625" style="12" customWidth="1"/>
    <col min="9489" max="9489" width="8.42578125" style="12" bestFit="1" customWidth="1"/>
    <col min="9490" max="9490" width="1.85546875" style="12" customWidth="1"/>
    <col min="9491" max="9491" width="11" style="12" bestFit="1" customWidth="1"/>
    <col min="9492" max="9492" width="2.140625" style="12" customWidth="1"/>
    <col min="9493" max="9493" width="11.28515625" style="12" bestFit="1" customWidth="1"/>
    <col min="9494" max="9494" width="1.5703125" style="12" customWidth="1"/>
    <col min="9495" max="9495" width="10.7109375" style="12" customWidth="1"/>
    <col min="9496" max="9496" width="18.7109375" style="12" bestFit="1" customWidth="1"/>
    <col min="9497" max="9728" width="9.140625" style="12"/>
    <col min="9729" max="9729" width="32.85546875" style="12" customWidth="1"/>
    <col min="9730" max="9730" width="11.28515625" style="12" customWidth="1"/>
    <col min="9731" max="9731" width="11.5703125" style="12" bestFit="1" customWidth="1"/>
    <col min="9732" max="9732" width="1.42578125" style="12" customWidth="1"/>
    <col min="9733" max="9733" width="12.140625" style="12" bestFit="1" customWidth="1"/>
    <col min="9734" max="9734" width="1.28515625" style="12" customWidth="1"/>
    <col min="9735" max="9735" width="13.42578125" style="12" bestFit="1" customWidth="1"/>
    <col min="9736" max="9736" width="1.28515625" style="12" customWidth="1"/>
    <col min="9737" max="9737" width="11.28515625" style="12" bestFit="1" customWidth="1"/>
    <col min="9738" max="9738" width="1.42578125" style="12" customWidth="1"/>
    <col min="9739" max="9739" width="8.42578125" style="12" bestFit="1" customWidth="1"/>
    <col min="9740" max="9740" width="1.28515625" style="12" customWidth="1"/>
    <col min="9741" max="9741" width="12" style="12" customWidth="1"/>
    <col min="9742" max="9742" width="1.7109375" style="12" customWidth="1"/>
    <col min="9743" max="9743" width="13.5703125" style="12" customWidth="1"/>
    <col min="9744" max="9744" width="1.140625" style="12" customWidth="1"/>
    <col min="9745" max="9745" width="8.42578125" style="12" bestFit="1" customWidth="1"/>
    <col min="9746" max="9746" width="1.85546875" style="12" customWidth="1"/>
    <col min="9747" max="9747" width="11" style="12" bestFit="1" customWidth="1"/>
    <col min="9748" max="9748" width="2.140625" style="12" customWidth="1"/>
    <col min="9749" max="9749" width="11.28515625" style="12" bestFit="1" customWidth="1"/>
    <col min="9750" max="9750" width="1.5703125" style="12" customWidth="1"/>
    <col min="9751" max="9751" width="10.7109375" style="12" customWidth="1"/>
    <col min="9752" max="9752" width="18.7109375" style="12" bestFit="1" customWidth="1"/>
    <col min="9753" max="9984" width="9.140625" style="12"/>
    <col min="9985" max="9985" width="32.85546875" style="12" customWidth="1"/>
    <col min="9986" max="9986" width="11.28515625" style="12" customWidth="1"/>
    <col min="9987" max="9987" width="11.5703125" style="12" bestFit="1" customWidth="1"/>
    <col min="9988" max="9988" width="1.42578125" style="12" customWidth="1"/>
    <col min="9989" max="9989" width="12.140625" style="12" bestFit="1" customWidth="1"/>
    <col min="9990" max="9990" width="1.28515625" style="12" customWidth="1"/>
    <col min="9991" max="9991" width="13.42578125" style="12" bestFit="1" customWidth="1"/>
    <col min="9992" max="9992" width="1.28515625" style="12" customWidth="1"/>
    <col min="9993" max="9993" width="11.28515625" style="12" bestFit="1" customWidth="1"/>
    <col min="9994" max="9994" width="1.42578125" style="12" customWidth="1"/>
    <col min="9995" max="9995" width="8.42578125" style="12" bestFit="1" customWidth="1"/>
    <col min="9996" max="9996" width="1.28515625" style="12" customWidth="1"/>
    <col min="9997" max="9997" width="12" style="12" customWidth="1"/>
    <col min="9998" max="9998" width="1.7109375" style="12" customWidth="1"/>
    <col min="9999" max="9999" width="13.5703125" style="12" customWidth="1"/>
    <col min="10000" max="10000" width="1.140625" style="12" customWidth="1"/>
    <col min="10001" max="10001" width="8.42578125" style="12" bestFit="1" customWidth="1"/>
    <col min="10002" max="10002" width="1.85546875" style="12" customWidth="1"/>
    <col min="10003" max="10003" width="11" style="12" bestFit="1" customWidth="1"/>
    <col min="10004" max="10004" width="2.140625" style="12" customWidth="1"/>
    <col min="10005" max="10005" width="11.28515625" style="12" bestFit="1" customWidth="1"/>
    <col min="10006" max="10006" width="1.5703125" style="12" customWidth="1"/>
    <col min="10007" max="10007" width="10.7109375" style="12" customWidth="1"/>
    <col min="10008" max="10008" width="18.7109375" style="12" bestFit="1" customWidth="1"/>
    <col min="10009" max="10240" width="9.140625" style="12"/>
    <col min="10241" max="10241" width="32.85546875" style="12" customWidth="1"/>
    <col min="10242" max="10242" width="11.28515625" style="12" customWidth="1"/>
    <col min="10243" max="10243" width="11.5703125" style="12" bestFit="1" customWidth="1"/>
    <col min="10244" max="10244" width="1.42578125" style="12" customWidth="1"/>
    <col min="10245" max="10245" width="12.140625" style="12" bestFit="1" customWidth="1"/>
    <col min="10246" max="10246" width="1.28515625" style="12" customWidth="1"/>
    <col min="10247" max="10247" width="13.42578125" style="12" bestFit="1" customWidth="1"/>
    <col min="10248" max="10248" width="1.28515625" style="12" customWidth="1"/>
    <col min="10249" max="10249" width="11.28515625" style="12" bestFit="1" customWidth="1"/>
    <col min="10250" max="10250" width="1.42578125" style="12" customWidth="1"/>
    <col min="10251" max="10251" width="8.42578125" style="12" bestFit="1" customWidth="1"/>
    <col min="10252" max="10252" width="1.28515625" style="12" customWidth="1"/>
    <col min="10253" max="10253" width="12" style="12" customWidth="1"/>
    <col min="10254" max="10254" width="1.7109375" style="12" customWidth="1"/>
    <col min="10255" max="10255" width="13.5703125" style="12" customWidth="1"/>
    <col min="10256" max="10256" width="1.140625" style="12" customWidth="1"/>
    <col min="10257" max="10257" width="8.42578125" style="12" bestFit="1" customWidth="1"/>
    <col min="10258" max="10258" width="1.85546875" style="12" customWidth="1"/>
    <col min="10259" max="10259" width="11" style="12" bestFit="1" customWidth="1"/>
    <col min="10260" max="10260" width="2.140625" style="12" customWidth="1"/>
    <col min="10261" max="10261" width="11.28515625" style="12" bestFit="1" customWidth="1"/>
    <col min="10262" max="10262" width="1.5703125" style="12" customWidth="1"/>
    <col min="10263" max="10263" width="10.7109375" style="12" customWidth="1"/>
    <col min="10264" max="10264" width="18.7109375" style="12" bestFit="1" customWidth="1"/>
    <col min="10265" max="10496" width="9.140625" style="12"/>
    <col min="10497" max="10497" width="32.85546875" style="12" customWidth="1"/>
    <col min="10498" max="10498" width="11.28515625" style="12" customWidth="1"/>
    <col min="10499" max="10499" width="11.5703125" style="12" bestFit="1" customWidth="1"/>
    <col min="10500" max="10500" width="1.42578125" style="12" customWidth="1"/>
    <col min="10501" max="10501" width="12.140625" style="12" bestFit="1" customWidth="1"/>
    <col min="10502" max="10502" width="1.28515625" style="12" customWidth="1"/>
    <col min="10503" max="10503" width="13.42578125" style="12" bestFit="1" customWidth="1"/>
    <col min="10504" max="10504" width="1.28515625" style="12" customWidth="1"/>
    <col min="10505" max="10505" width="11.28515625" style="12" bestFit="1" customWidth="1"/>
    <col min="10506" max="10506" width="1.42578125" style="12" customWidth="1"/>
    <col min="10507" max="10507" width="8.42578125" style="12" bestFit="1" customWidth="1"/>
    <col min="10508" max="10508" width="1.28515625" style="12" customWidth="1"/>
    <col min="10509" max="10509" width="12" style="12" customWidth="1"/>
    <col min="10510" max="10510" width="1.7109375" style="12" customWidth="1"/>
    <col min="10511" max="10511" width="13.5703125" style="12" customWidth="1"/>
    <col min="10512" max="10512" width="1.140625" style="12" customWidth="1"/>
    <col min="10513" max="10513" width="8.42578125" style="12" bestFit="1" customWidth="1"/>
    <col min="10514" max="10514" width="1.85546875" style="12" customWidth="1"/>
    <col min="10515" max="10515" width="11" style="12" bestFit="1" customWidth="1"/>
    <col min="10516" max="10516" width="2.140625" style="12" customWidth="1"/>
    <col min="10517" max="10517" width="11.28515625" style="12" bestFit="1" customWidth="1"/>
    <col min="10518" max="10518" width="1.5703125" style="12" customWidth="1"/>
    <col min="10519" max="10519" width="10.7109375" style="12" customWidth="1"/>
    <col min="10520" max="10520" width="18.7109375" style="12" bestFit="1" customWidth="1"/>
    <col min="10521" max="10752" width="9.140625" style="12"/>
    <col min="10753" max="10753" width="32.85546875" style="12" customWidth="1"/>
    <col min="10754" max="10754" width="11.28515625" style="12" customWidth="1"/>
    <col min="10755" max="10755" width="11.5703125" style="12" bestFit="1" customWidth="1"/>
    <col min="10756" max="10756" width="1.42578125" style="12" customWidth="1"/>
    <col min="10757" max="10757" width="12.140625" style="12" bestFit="1" customWidth="1"/>
    <col min="10758" max="10758" width="1.28515625" style="12" customWidth="1"/>
    <col min="10759" max="10759" width="13.42578125" style="12" bestFit="1" customWidth="1"/>
    <col min="10760" max="10760" width="1.28515625" style="12" customWidth="1"/>
    <col min="10761" max="10761" width="11.28515625" style="12" bestFit="1" customWidth="1"/>
    <col min="10762" max="10762" width="1.42578125" style="12" customWidth="1"/>
    <col min="10763" max="10763" width="8.42578125" style="12" bestFit="1" customWidth="1"/>
    <col min="10764" max="10764" width="1.28515625" style="12" customWidth="1"/>
    <col min="10765" max="10765" width="12" style="12" customWidth="1"/>
    <col min="10766" max="10766" width="1.7109375" style="12" customWidth="1"/>
    <col min="10767" max="10767" width="13.5703125" style="12" customWidth="1"/>
    <col min="10768" max="10768" width="1.140625" style="12" customWidth="1"/>
    <col min="10769" max="10769" width="8.42578125" style="12" bestFit="1" customWidth="1"/>
    <col min="10770" max="10770" width="1.85546875" style="12" customWidth="1"/>
    <col min="10771" max="10771" width="11" style="12" bestFit="1" customWidth="1"/>
    <col min="10772" max="10772" width="2.140625" style="12" customWidth="1"/>
    <col min="10773" max="10773" width="11.28515625" style="12" bestFit="1" customWidth="1"/>
    <col min="10774" max="10774" width="1.5703125" style="12" customWidth="1"/>
    <col min="10775" max="10775" width="10.7109375" style="12" customWidth="1"/>
    <col min="10776" max="10776" width="18.7109375" style="12" bestFit="1" customWidth="1"/>
    <col min="10777" max="11008" width="9.140625" style="12"/>
    <col min="11009" max="11009" width="32.85546875" style="12" customWidth="1"/>
    <col min="11010" max="11010" width="11.28515625" style="12" customWidth="1"/>
    <col min="11011" max="11011" width="11.5703125" style="12" bestFit="1" customWidth="1"/>
    <col min="11012" max="11012" width="1.42578125" style="12" customWidth="1"/>
    <col min="11013" max="11013" width="12.140625" style="12" bestFit="1" customWidth="1"/>
    <col min="11014" max="11014" width="1.28515625" style="12" customWidth="1"/>
    <col min="11015" max="11015" width="13.42578125" style="12" bestFit="1" customWidth="1"/>
    <col min="11016" max="11016" width="1.28515625" style="12" customWidth="1"/>
    <col min="11017" max="11017" width="11.28515625" style="12" bestFit="1" customWidth="1"/>
    <col min="11018" max="11018" width="1.42578125" style="12" customWidth="1"/>
    <col min="11019" max="11019" width="8.42578125" style="12" bestFit="1" customWidth="1"/>
    <col min="11020" max="11020" width="1.28515625" style="12" customWidth="1"/>
    <col min="11021" max="11021" width="12" style="12" customWidth="1"/>
    <col min="11022" max="11022" width="1.7109375" style="12" customWidth="1"/>
    <col min="11023" max="11023" width="13.5703125" style="12" customWidth="1"/>
    <col min="11024" max="11024" width="1.140625" style="12" customWidth="1"/>
    <col min="11025" max="11025" width="8.42578125" style="12" bestFit="1" customWidth="1"/>
    <col min="11026" max="11026" width="1.85546875" style="12" customWidth="1"/>
    <col min="11027" max="11027" width="11" style="12" bestFit="1" customWidth="1"/>
    <col min="11028" max="11028" width="2.140625" style="12" customWidth="1"/>
    <col min="11029" max="11029" width="11.28515625" style="12" bestFit="1" customWidth="1"/>
    <col min="11030" max="11030" width="1.5703125" style="12" customWidth="1"/>
    <col min="11031" max="11031" width="10.7109375" style="12" customWidth="1"/>
    <col min="11032" max="11032" width="18.7109375" style="12" bestFit="1" customWidth="1"/>
    <col min="11033" max="11264" width="9.140625" style="12"/>
    <col min="11265" max="11265" width="32.85546875" style="12" customWidth="1"/>
    <col min="11266" max="11266" width="11.28515625" style="12" customWidth="1"/>
    <col min="11267" max="11267" width="11.5703125" style="12" bestFit="1" customWidth="1"/>
    <col min="11268" max="11268" width="1.42578125" style="12" customWidth="1"/>
    <col min="11269" max="11269" width="12.140625" style="12" bestFit="1" customWidth="1"/>
    <col min="11270" max="11270" width="1.28515625" style="12" customWidth="1"/>
    <col min="11271" max="11271" width="13.42578125" style="12" bestFit="1" customWidth="1"/>
    <col min="11272" max="11272" width="1.28515625" style="12" customWidth="1"/>
    <col min="11273" max="11273" width="11.28515625" style="12" bestFit="1" customWidth="1"/>
    <col min="11274" max="11274" width="1.42578125" style="12" customWidth="1"/>
    <col min="11275" max="11275" width="8.42578125" style="12" bestFit="1" customWidth="1"/>
    <col min="11276" max="11276" width="1.28515625" style="12" customWidth="1"/>
    <col min="11277" max="11277" width="12" style="12" customWidth="1"/>
    <col min="11278" max="11278" width="1.7109375" style="12" customWidth="1"/>
    <col min="11279" max="11279" width="13.5703125" style="12" customWidth="1"/>
    <col min="11280" max="11280" width="1.140625" style="12" customWidth="1"/>
    <col min="11281" max="11281" width="8.42578125" style="12" bestFit="1" customWidth="1"/>
    <col min="11282" max="11282" width="1.85546875" style="12" customWidth="1"/>
    <col min="11283" max="11283" width="11" style="12" bestFit="1" customWidth="1"/>
    <col min="11284" max="11284" width="2.140625" style="12" customWidth="1"/>
    <col min="11285" max="11285" width="11.28515625" style="12" bestFit="1" customWidth="1"/>
    <col min="11286" max="11286" width="1.5703125" style="12" customWidth="1"/>
    <col min="11287" max="11287" width="10.7109375" style="12" customWidth="1"/>
    <col min="11288" max="11288" width="18.7109375" style="12" bestFit="1" customWidth="1"/>
    <col min="11289" max="11520" width="9.140625" style="12"/>
    <col min="11521" max="11521" width="32.85546875" style="12" customWidth="1"/>
    <col min="11522" max="11522" width="11.28515625" style="12" customWidth="1"/>
    <col min="11523" max="11523" width="11.5703125" style="12" bestFit="1" customWidth="1"/>
    <col min="11524" max="11524" width="1.42578125" style="12" customWidth="1"/>
    <col min="11525" max="11525" width="12.140625" style="12" bestFit="1" customWidth="1"/>
    <col min="11526" max="11526" width="1.28515625" style="12" customWidth="1"/>
    <col min="11527" max="11527" width="13.42578125" style="12" bestFit="1" customWidth="1"/>
    <col min="11528" max="11528" width="1.28515625" style="12" customWidth="1"/>
    <col min="11529" max="11529" width="11.28515625" style="12" bestFit="1" customWidth="1"/>
    <col min="11530" max="11530" width="1.42578125" style="12" customWidth="1"/>
    <col min="11531" max="11531" width="8.42578125" style="12" bestFit="1" customWidth="1"/>
    <col min="11532" max="11532" width="1.28515625" style="12" customWidth="1"/>
    <col min="11533" max="11533" width="12" style="12" customWidth="1"/>
    <col min="11534" max="11534" width="1.7109375" style="12" customWidth="1"/>
    <col min="11535" max="11535" width="13.5703125" style="12" customWidth="1"/>
    <col min="11536" max="11536" width="1.140625" style="12" customWidth="1"/>
    <col min="11537" max="11537" width="8.42578125" style="12" bestFit="1" customWidth="1"/>
    <col min="11538" max="11538" width="1.85546875" style="12" customWidth="1"/>
    <col min="11539" max="11539" width="11" style="12" bestFit="1" customWidth="1"/>
    <col min="11540" max="11540" width="2.140625" style="12" customWidth="1"/>
    <col min="11541" max="11541" width="11.28515625" style="12" bestFit="1" customWidth="1"/>
    <col min="11542" max="11542" width="1.5703125" style="12" customWidth="1"/>
    <col min="11543" max="11543" width="10.7109375" style="12" customWidth="1"/>
    <col min="11544" max="11544" width="18.7109375" style="12" bestFit="1" customWidth="1"/>
    <col min="11545" max="11776" width="9.140625" style="12"/>
    <col min="11777" max="11777" width="32.85546875" style="12" customWidth="1"/>
    <col min="11778" max="11778" width="11.28515625" style="12" customWidth="1"/>
    <col min="11779" max="11779" width="11.5703125" style="12" bestFit="1" customWidth="1"/>
    <col min="11780" max="11780" width="1.42578125" style="12" customWidth="1"/>
    <col min="11781" max="11781" width="12.140625" style="12" bestFit="1" customWidth="1"/>
    <col min="11782" max="11782" width="1.28515625" style="12" customWidth="1"/>
    <col min="11783" max="11783" width="13.42578125" style="12" bestFit="1" customWidth="1"/>
    <col min="11784" max="11784" width="1.28515625" style="12" customWidth="1"/>
    <col min="11785" max="11785" width="11.28515625" style="12" bestFit="1" customWidth="1"/>
    <col min="11786" max="11786" width="1.42578125" style="12" customWidth="1"/>
    <col min="11787" max="11787" width="8.42578125" style="12" bestFit="1" customWidth="1"/>
    <col min="11788" max="11788" width="1.28515625" style="12" customWidth="1"/>
    <col min="11789" max="11789" width="12" style="12" customWidth="1"/>
    <col min="11790" max="11790" width="1.7109375" style="12" customWidth="1"/>
    <col min="11791" max="11791" width="13.5703125" style="12" customWidth="1"/>
    <col min="11792" max="11792" width="1.140625" style="12" customWidth="1"/>
    <col min="11793" max="11793" width="8.42578125" style="12" bestFit="1" customWidth="1"/>
    <col min="11794" max="11794" width="1.85546875" style="12" customWidth="1"/>
    <col min="11795" max="11795" width="11" style="12" bestFit="1" customWidth="1"/>
    <col min="11796" max="11796" width="2.140625" style="12" customWidth="1"/>
    <col min="11797" max="11797" width="11.28515625" style="12" bestFit="1" customWidth="1"/>
    <col min="11798" max="11798" width="1.5703125" style="12" customWidth="1"/>
    <col min="11799" max="11799" width="10.7109375" style="12" customWidth="1"/>
    <col min="11800" max="11800" width="18.7109375" style="12" bestFit="1" customWidth="1"/>
    <col min="11801" max="12032" width="9.140625" style="12"/>
    <col min="12033" max="12033" width="32.85546875" style="12" customWidth="1"/>
    <col min="12034" max="12034" width="11.28515625" style="12" customWidth="1"/>
    <col min="12035" max="12035" width="11.5703125" style="12" bestFit="1" customWidth="1"/>
    <col min="12036" max="12036" width="1.42578125" style="12" customWidth="1"/>
    <col min="12037" max="12037" width="12.140625" style="12" bestFit="1" customWidth="1"/>
    <col min="12038" max="12038" width="1.28515625" style="12" customWidth="1"/>
    <col min="12039" max="12039" width="13.42578125" style="12" bestFit="1" customWidth="1"/>
    <col min="12040" max="12040" width="1.28515625" style="12" customWidth="1"/>
    <col min="12041" max="12041" width="11.28515625" style="12" bestFit="1" customWidth="1"/>
    <col min="12042" max="12042" width="1.42578125" style="12" customWidth="1"/>
    <col min="12043" max="12043" width="8.42578125" style="12" bestFit="1" customWidth="1"/>
    <col min="12044" max="12044" width="1.28515625" style="12" customWidth="1"/>
    <col min="12045" max="12045" width="12" style="12" customWidth="1"/>
    <col min="12046" max="12046" width="1.7109375" style="12" customWidth="1"/>
    <col min="12047" max="12047" width="13.5703125" style="12" customWidth="1"/>
    <col min="12048" max="12048" width="1.140625" style="12" customWidth="1"/>
    <col min="12049" max="12049" width="8.42578125" style="12" bestFit="1" customWidth="1"/>
    <col min="12050" max="12050" width="1.85546875" style="12" customWidth="1"/>
    <col min="12051" max="12051" width="11" style="12" bestFit="1" customWidth="1"/>
    <col min="12052" max="12052" width="2.140625" style="12" customWidth="1"/>
    <col min="12053" max="12053" width="11.28515625" style="12" bestFit="1" customWidth="1"/>
    <col min="12054" max="12054" width="1.5703125" style="12" customWidth="1"/>
    <col min="12055" max="12055" width="10.7109375" style="12" customWidth="1"/>
    <col min="12056" max="12056" width="18.7109375" style="12" bestFit="1" customWidth="1"/>
    <col min="12057" max="12288" width="9.140625" style="12"/>
    <col min="12289" max="12289" width="32.85546875" style="12" customWidth="1"/>
    <col min="12290" max="12290" width="11.28515625" style="12" customWidth="1"/>
    <col min="12291" max="12291" width="11.5703125" style="12" bestFit="1" customWidth="1"/>
    <col min="12292" max="12292" width="1.42578125" style="12" customWidth="1"/>
    <col min="12293" max="12293" width="12.140625" style="12" bestFit="1" customWidth="1"/>
    <col min="12294" max="12294" width="1.28515625" style="12" customWidth="1"/>
    <col min="12295" max="12295" width="13.42578125" style="12" bestFit="1" customWidth="1"/>
    <col min="12296" max="12296" width="1.28515625" style="12" customWidth="1"/>
    <col min="12297" max="12297" width="11.28515625" style="12" bestFit="1" customWidth="1"/>
    <col min="12298" max="12298" width="1.42578125" style="12" customWidth="1"/>
    <col min="12299" max="12299" width="8.42578125" style="12" bestFit="1" customWidth="1"/>
    <col min="12300" max="12300" width="1.28515625" style="12" customWidth="1"/>
    <col min="12301" max="12301" width="12" style="12" customWidth="1"/>
    <col min="12302" max="12302" width="1.7109375" style="12" customWidth="1"/>
    <col min="12303" max="12303" width="13.5703125" style="12" customWidth="1"/>
    <col min="12304" max="12304" width="1.140625" style="12" customWidth="1"/>
    <col min="12305" max="12305" width="8.42578125" style="12" bestFit="1" customWidth="1"/>
    <col min="12306" max="12306" width="1.85546875" style="12" customWidth="1"/>
    <col min="12307" max="12307" width="11" style="12" bestFit="1" customWidth="1"/>
    <col min="12308" max="12308" width="2.140625" style="12" customWidth="1"/>
    <col min="12309" max="12309" width="11.28515625" style="12" bestFit="1" customWidth="1"/>
    <col min="12310" max="12310" width="1.5703125" style="12" customWidth="1"/>
    <col min="12311" max="12311" width="10.7109375" style="12" customWidth="1"/>
    <col min="12312" max="12312" width="18.7109375" style="12" bestFit="1" customWidth="1"/>
    <col min="12313" max="12544" width="9.140625" style="12"/>
    <col min="12545" max="12545" width="32.85546875" style="12" customWidth="1"/>
    <col min="12546" max="12546" width="11.28515625" style="12" customWidth="1"/>
    <col min="12547" max="12547" width="11.5703125" style="12" bestFit="1" customWidth="1"/>
    <col min="12548" max="12548" width="1.42578125" style="12" customWidth="1"/>
    <col min="12549" max="12549" width="12.140625" style="12" bestFit="1" customWidth="1"/>
    <col min="12550" max="12550" width="1.28515625" style="12" customWidth="1"/>
    <col min="12551" max="12551" width="13.42578125" style="12" bestFit="1" customWidth="1"/>
    <col min="12552" max="12552" width="1.28515625" style="12" customWidth="1"/>
    <col min="12553" max="12553" width="11.28515625" style="12" bestFit="1" customWidth="1"/>
    <col min="12554" max="12554" width="1.42578125" style="12" customWidth="1"/>
    <col min="12555" max="12555" width="8.42578125" style="12" bestFit="1" customWidth="1"/>
    <col min="12556" max="12556" width="1.28515625" style="12" customWidth="1"/>
    <col min="12557" max="12557" width="12" style="12" customWidth="1"/>
    <col min="12558" max="12558" width="1.7109375" style="12" customWidth="1"/>
    <col min="12559" max="12559" width="13.5703125" style="12" customWidth="1"/>
    <col min="12560" max="12560" width="1.140625" style="12" customWidth="1"/>
    <col min="12561" max="12561" width="8.42578125" style="12" bestFit="1" customWidth="1"/>
    <col min="12562" max="12562" width="1.85546875" style="12" customWidth="1"/>
    <col min="12563" max="12563" width="11" style="12" bestFit="1" customWidth="1"/>
    <col min="12564" max="12564" width="2.140625" style="12" customWidth="1"/>
    <col min="12565" max="12565" width="11.28515625" style="12" bestFit="1" customWidth="1"/>
    <col min="12566" max="12566" width="1.5703125" style="12" customWidth="1"/>
    <col min="12567" max="12567" width="10.7109375" style="12" customWidth="1"/>
    <col min="12568" max="12568" width="18.7109375" style="12" bestFit="1" customWidth="1"/>
    <col min="12569" max="12800" width="9.140625" style="12"/>
    <col min="12801" max="12801" width="32.85546875" style="12" customWidth="1"/>
    <col min="12802" max="12802" width="11.28515625" style="12" customWidth="1"/>
    <col min="12803" max="12803" width="11.5703125" style="12" bestFit="1" customWidth="1"/>
    <col min="12804" max="12804" width="1.42578125" style="12" customWidth="1"/>
    <col min="12805" max="12805" width="12.140625" style="12" bestFit="1" customWidth="1"/>
    <col min="12806" max="12806" width="1.28515625" style="12" customWidth="1"/>
    <col min="12807" max="12807" width="13.42578125" style="12" bestFit="1" customWidth="1"/>
    <col min="12808" max="12808" width="1.28515625" style="12" customWidth="1"/>
    <col min="12809" max="12809" width="11.28515625" style="12" bestFit="1" customWidth="1"/>
    <col min="12810" max="12810" width="1.42578125" style="12" customWidth="1"/>
    <col min="12811" max="12811" width="8.42578125" style="12" bestFit="1" customWidth="1"/>
    <col min="12812" max="12812" width="1.28515625" style="12" customWidth="1"/>
    <col min="12813" max="12813" width="12" style="12" customWidth="1"/>
    <col min="12814" max="12814" width="1.7109375" style="12" customWidth="1"/>
    <col min="12815" max="12815" width="13.5703125" style="12" customWidth="1"/>
    <col min="12816" max="12816" width="1.140625" style="12" customWidth="1"/>
    <col min="12817" max="12817" width="8.42578125" style="12" bestFit="1" customWidth="1"/>
    <col min="12818" max="12818" width="1.85546875" style="12" customWidth="1"/>
    <col min="12819" max="12819" width="11" style="12" bestFit="1" customWidth="1"/>
    <col min="12820" max="12820" width="2.140625" style="12" customWidth="1"/>
    <col min="12821" max="12821" width="11.28515625" style="12" bestFit="1" customWidth="1"/>
    <col min="12822" max="12822" width="1.5703125" style="12" customWidth="1"/>
    <col min="12823" max="12823" width="10.7109375" style="12" customWidth="1"/>
    <col min="12824" max="12824" width="18.7109375" style="12" bestFit="1" customWidth="1"/>
    <col min="12825" max="13056" width="9.140625" style="12"/>
    <col min="13057" max="13057" width="32.85546875" style="12" customWidth="1"/>
    <col min="13058" max="13058" width="11.28515625" style="12" customWidth="1"/>
    <col min="13059" max="13059" width="11.5703125" style="12" bestFit="1" customWidth="1"/>
    <col min="13060" max="13060" width="1.42578125" style="12" customWidth="1"/>
    <col min="13061" max="13061" width="12.140625" style="12" bestFit="1" customWidth="1"/>
    <col min="13062" max="13062" width="1.28515625" style="12" customWidth="1"/>
    <col min="13063" max="13063" width="13.42578125" style="12" bestFit="1" customWidth="1"/>
    <col min="13064" max="13064" width="1.28515625" style="12" customWidth="1"/>
    <col min="13065" max="13065" width="11.28515625" style="12" bestFit="1" customWidth="1"/>
    <col min="13066" max="13066" width="1.42578125" style="12" customWidth="1"/>
    <col min="13067" max="13067" width="8.42578125" style="12" bestFit="1" customWidth="1"/>
    <col min="13068" max="13068" width="1.28515625" style="12" customWidth="1"/>
    <col min="13069" max="13069" width="12" style="12" customWidth="1"/>
    <col min="13070" max="13070" width="1.7109375" style="12" customWidth="1"/>
    <col min="13071" max="13071" width="13.5703125" style="12" customWidth="1"/>
    <col min="13072" max="13072" width="1.140625" style="12" customWidth="1"/>
    <col min="13073" max="13073" width="8.42578125" style="12" bestFit="1" customWidth="1"/>
    <col min="13074" max="13074" width="1.85546875" style="12" customWidth="1"/>
    <col min="13075" max="13075" width="11" style="12" bestFit="1" customWidth="1"/>
    <col min="13076" max="13076" width="2.140625" style="12" customWidth="1"/>
    <col min="13077" max="13077" width="11.28515625" style="12" bestFit="1" customWidth="1"/>
    <col min="13078" max="13078" width="1.5703125" style="12" customWidth="1"/>
    <col min="13079" max="13079" width="10.7109375" style="12" customWidth="1"/>
    <col min="13080" max="13080" width="18.7109375" style="12" bestFit="1" customWidth="1"/>
    <col min="13081" max="13312" width="9.140625" style="12"/>
    <col min="13313" max="13313" width="32.85546875" style="12" customWidth="1"/>
    <col min="13314" max="13314" width="11.28515625" style="12" customWidth="1"/>
    <col min="13315" max="13315" width="11.5703125" style="12" bestFit="1" customWidth="1"/>
    <col min="13316" max="13316" width="1.42578125" style="12" customWidth="1"/>
    <col min="13317" max="13317" width="12.140625" style="12" bestFit="1" customWidth="1"/>
    <col min="13318" max="13318" width="1.28515625" style="12" customWidth="1"/>
    <col min="13319" max="13319" width="13.42578125" style="12" bestFit="1" customWidth="1"/>
    <col min="13320" max="13320" width="1.28515625" style="12" customWidth="1"/>
    <col min="13321" max="13321" width="11.28515625" style="12" bestFit="1" customWidth="1"/>
    <col min="13322" max="13322" width="1.42578125" style="12" customWidth="1"/>
    <col min="13323" max="13323" width="8.42578125" style="12" bestFit="1" customWidth="1"/>
    <col min="13324" max="13324" width="1.28515625" style="12" customWidth="1"/>
    <col min="13325" max="13325" width="12" style="12" customWidth="1"/>
    <col min="13326" max="13326" width="1.7109375" style="12" customWidth="1"/>
    <col min="13327" max="13327" width="13.5703125" style="12" customWidth="1"/>
    <col min="13328" max="13328" width="1.140625" style="12" customWidth="1"/>
    <col min="13329" max="13329" width="8.42578125" style="12" bestFit="1" customWidth="1"/>
    <col min="13330" max="13330" width="1.85546875" style="12" customWidth="1"/>
    <col min="13331" max="13331" width="11" style="12" bestFit="1" customWidth="1"/>
    <col min="13332" max="13332" width="2.140625" style="12" customWidth="1"/>
    <col min="13333" max="13333" width="11.28515625" style="12" bestFit="1" customWidth="1"/>
    <col min="13334" max="13334" width="1.5703125" style="12" customWidth="1"/>
    <col min="13335" max="13335" width="10.7109375" style="12" customWidth="1"/>
    <col min="13336" max="13336" width="18.7109375" style="12" bestFit="1" customWidth="1"/>
    <col min="13337" max="13568" width="9.140625" style="12"/>
    <col min="13569" max="13569" width="32.85546875" style="12" customWidth="1"/>
    <col min="13570" max="13570" width="11.28515625" style="12" customWidth="1"/>
    <col min="13571" max="13571" width="11.5703125" style="12" bestFit="1" customWidth="1"/>
    <col min="13572" max="13572" width="1.42578125" style="12" customWidth="1"/>
    <col min="13573" max="13573" width="12.140625" style="12" bestFit="1" customWidth="1"/>
    <col min="13574" max="13574" width="1.28515625" style="12" customWidth="1"/>
    <col min="13575" max="13575" width="13.42578125" style="12" bestFit="1" customWidth="1"/>
    <col min="13576" max="13576" width="1.28515625" style="12" customWidth="1"/>
    <col min="13577" max="13577" width="11.28515625" style="12" bestFit="1" customWidth="1"/>
    <col min="13578" max="13578" width="1.42578125" style="12" customWidth="1"/>
    <col min="13579" max="13579" width="8.42578125" style="12" bestFit="1" customWidth="1"/>
    <col min="13580" max="13580" width="1.28515625" style="12" customWidth="1"/>
    <col min="13581" max="13581" width="12" style="12" customWidth="1"/>
    <col min="13582" max="13582" width="1.7109375" style="12" customWidth="1"/>
    <col min="13583" max="13583" width="13.5703125" style="12" customWidth="1"/>
    <col min="13584" max="13584" width="1.140625" style="12" customWidth="1"/>
    <col min="13585" max="13585" width="8.42578125" style="12" bestFit="1" customWidth="1"/>
    <col min="13586" max="13586" width="1.85546875" style="12" customWidth="1"/>
    <col min="13587" max="13587" width="11" style="12" bestFit="1" customWidth="1"/>
    <col min="13588" max="13588" width="2.140625" style="12" customWidth="1"/>
    <col min="13589" max="13589" width="11.28515625" style="12" bestFit="1" customWidth="1"/>
    <col min="13590" max="13590" width="1.5703125" style="12" customWidth="1"/>
    <col min="13591" max="13591" width="10.7109375" style="12" customWidth="1"/>
    <col min="13592" max="13592" width="18.7109375" style="12" bestFit="1" customWidth="1"/>
    <col min="13593" max="13824" width="9.140625" style="12"/>
    <col min="13825" max="13825" width="32.85546875" style="12" customWidth="1"/>
    <col min="13826" max="13826" width="11.28515625" style="12" customWidth="1"/>
    <col min="13827" max="13827" width="11.5703125" style="12" bestFit="1" customWidth="1"/>
    <col min="13828" max="13828" width="1.42578125" style="12" customWidth="1"/>
    <col min="13829" max="13829" width="12.140625" style="12" bestFit="1" customWidth="1"/>
    <col min="13830" max="13830" width="1.28515625" style="12" customWidth="1"/>
    <col min="13831" max="13831" width="13.42578125" style="12" bestFit="1" customWidth="1"/>
    <col min="13832" max="13832" width="1.28515625" style="12" customWidth="1"/>
    <col min="13833" max="13833" width="11.28515625" style="12" bestFit="1" customWidth="1"/>
    <col min="13834" max="13834" width="1.42578125" style="12" customWidth="1"/>
    <col min="13835" max="13835" width="8.42578125" style="12" bestFit="1" customWidth="1"/>
    <col min="13836" max="13836" width="1.28515625" style="12" customWidth="1"/>
    <col min="13837" max="13837" width="12" style="12" customWidth="1"/>
    <col min="13838" max="13838" width="1.7109375" style="12" customWidth="1"/>
    <col min="13839" max="13839" width="13.5703125" style="12" customWidth="1"/>
    <col min="13840" max="13840" width="1.140625" style="12" customWidth="1"/>
    <col min="13841" max="13841" width="8.42578125" style="12" bestFit="1" customWidth="1"/>
    <col min="13842" max="13842" width="1.85546875" style="12" customWidth="1"/>
    <col min="13843" max="13843" width="11" style="12" bestFit="1" customWidth="1"/>
    <col min="13844" max="13844" width="2.140625" style="12" customWidth="1"/>
    <col min="13845" max="13845" width="11.28515625" style="12" bestFit="1" customWidth="1"/>
    <col min="13846" max="13846" width="1.5703125" style="12" customWidth="1"/>
    <col min="13847" max="13847" width="10.7109375" style="12" customWidth="1"/>
    <col min="13848" max="13848" width="18.7109375" style="12" bestFit="1" customWidth="1"/>
    <col min="13849" max="14080" width="9.140625" style="12"/>
    <col min="14081" max="14081" width="32.85546875" style="12" customWidth="1"/>
    <col min="14082" max="14082" width="11.28515625" style="12" customWidth="1"/>
    <col min="14083" max="14083" width="11.5703125" style="12" bestFit="1" customWidth="1"/>
    <col min="14084" max="14084" width="1.42578125" style="12" customWidth="1"/>
    <col min="14085" max="14085" width="12.140625" style="12" bestFit="1" customWidth="1"/>
    <col min="14086" max="14086" width="1.28515625" style="12" customWidth="1"/>
    <col min="14087" max="14087" width="13.42578125" style="12" bestFit="1" customWidth="1"/>
    <col min="14088" max="14088" width="1.28515625" style="12" customWidth="1"/>
    <col min="14089" max="14089" width="11.28515625" style="12" bestFit="1" customWidth="1"/>
    <col min="14090" max="14090" width="1.42578125" style="12" customWidth="1"/>
    <col min="14091" max="14091" width="8.42578125" style="12" bestFit="1" customWidth="1"/>
    <col min="14092" max="14092" width="1.28515625" style="12" customWidth="1"/>
    <col min="14093" max="14093" width="12" style="12" customWidth="1"/>
    <col min="14094" max="14094" width="1.7109375" style="12" customWidth="1"/>
    <col min="14095" max="14095" width="13.5703125" style="12" customWidth="1"/>
    <col min="14096" max="14096" width="1.140625" style="12" customWidth="1"/>
    <col min="14097" max="14097" width="8.42578125" style="12" bestFit="1" customWidth="1"/>
    <col min="14098" max="14098" width="1.85546875" style="12" customWidth="1"/>
    <col min="14099" max="14099" width="11" style="12" bestFit="1" customWidth="1"/>
    <col min="14100" max="14100" width="2.140625" style="12" customWidth="1"/>
    <col min="14101" max="14101" width="11.28515625" style="12" bestFit="1" customWidth="1"/>
    <col min="14102" max="14102" width="1.5703125" style="12" customWidth="1"/>
    <col min="14103" max="14103" width="10.7109375" style="12" customWidth="1"/>
    <col min="14104" max="14104" width="18.7109375" style="12" bestFit="1" customWidth="1"/>
    <col min="14105" max="14336" width="9.140625" style="12"/>
    <col min="14337" max="14337" width="32.85546875" style="12" customWidth="1"/>
    <col min="14338" max="14338" width="11.28515625" style="12" customWidth="1"/>
    <col min="14339" max="14339" width="11.5703125" style="12" bestFit="1" customWidth="1"/>
    <col min="14340" max="14340" width="1.42578125" style="12" customWidth="1"/>
    <col min="14341" max="14341" width="12.140625" style="12" bestFit="1" customWidth="1"/>
    <col min="14342" max="14342" width="1.28515625" style="12" customWidth="1"/>
    <col min="14343" max="14343" width="13.42578125" style="12" bestFit="1" customWidth="1"/>
    <col min="14344" max="14344" width="1.28515625" style="12" customWidth="1"/>
    <col min="14345" max="14345" width="11.28515625" style="12" bestFit="1" customWidth="1"/>
    <col min="14346" max="14346" width="1.42578125" style="12" customWidth="1"/>
    <col min="14347" max="14347" width="8.42578125" style="12" bestFit="1" customWidth="1"/>
    <col min="14348" max="14348" width="1.28515625" style="12" customWidth="1"/>
    <col min="14349" max="14349" width="12" style="12" customWidth="1"/>
    <col min="14350" max="14350" width="1.7109375" style="12" customWidth="1"/>
    <col min="14351" max="14351" width="13.5703125" style="12" customWidth="1"/>
    <col min="14352" max="14352" width="1.140625" style="12" customWidth="1"/>
    <col min="14353" max="14353" width="8.42578125" style="12" bestFit="1" customWidth="1"/>
    <col min="14354" max="14354" width="1.85546875" style="12" customWidth="1"/>
    <col min="14355" max="14355" width="11" style="12" bestFit="1" customWidth="1"/>
    <col min="14356" max="14356" width="2.140625" style="12" customWidth="1"/>
    <col min="14357" max="14357" width="11.28515625" style="12" bestFit="1" customWidth="1"/>
    <col min="14358" max="14358" width="1.5703125" style="12" customWidth="1"/>
    <col min="14359" max="14359" width="10.7109375" style="12" customWidth="1"/>
    <col min="14360" max="14360" width="18.7109375" style="12" bestFit="1" customWidth="1"/>
    <col min="14361" max="14592" width="9.140625" style="12"/>
    <col min="14593" max="14593" width="32.85546875" style="12" customWidth="1"/>
    <col min="14594" max="14594" width="11.28515625" style="12" customWidth="1"/>
    <col min="14595" max="14595" width="11.5703125" style="12" bestFit="1" customWidth="1"/>
    <col min="14596" max="14596" width="1.42578125" style="12" customWidth="1"/>
    <col min="14597" max="14597" width="12.140625" style="12" bestFit="1" customWidth="1"/>
    <col min="14598" max="14598" width="1.28515625" style="12" customWidth="1"/>
    <col min="14599" max="14599" width="13.42578125" style="12" bestFit="1" customWidth="1"/>
    <col min="14600" max="14600" width="1.28515625" style="12" customWidth="1"/>
    <col min="14601" max="14601" width="11.28515625" style="12" bestFit="1" customWidth="1"/>
    <col min="14602" max="14602" width="1.42578125" style="12" customWidth="1"/>
    <col min="14603" max="14603" width="8.42578125" style="12" bestFit="1" customWidth="1"/>
    <col min="14604" max="14604" width="1.28515625" style="12" customWidth="1"/>
    <col min="14605" max="14605" width="12" style="12" customWidth="1"/>
    <col min="14606" max="14606" width="1.7109375" style="12" customWidth="1"/>
    <col min="14607" max="14607" width="13.5703125" style="12" customWidth="1"/>
    <col min="14608" max="14608" width="1.140625" style="12" customWidth="1"/>
    <col min="14609" max="14609" width="8.42578125" style="12" bestFit="1" customWidth="1"/>
    <col min="14610" max="14610" width="1.85546875" style="12" customWidth="1"/>
    <col min="14611" max="14611" width="11" style="12" bestFit="1" customWidth="1"/>
    <col min="14612" max="14612" width="2.140625" style="12" customWidth="1"/>
    <col min="14613" max="14613" width="11.28515625" style="12" bestFit="1" customWidth="1"/>
    <col min="14614" max="14614" width="1.5703125" style="12" customWidth="1"/>
    <col min="14615" max="14615" width="10.7109375" style="12" customWidth="1"/>
    <col min="14616" max="14616" width="18.7109375" style="12" bestFit="1" customWidth="1"/>
    <col min="14617" max="14848" width="9.140625" style="12"/>
    <col min="14849" max="14849" width="32.85546875" style="12" customWidth="1"/>
    <col min="14850" max="14850" width="11.28515625" style="12" customWidth="1"/>
    <col min="14851" max="14851" width="11.5703125" style="12" bestFit="1" customWidth="1"/>
    <col min="14852" max="14852" width="1.42578125" style="12" customWidth="1"/>
    <col min="14853" max="14853" width="12.140625" style="12" bestFit="1" customWidth="1"/>
    <col min="14854" max="14854" width="1.28515625" style="12" customWidth="1"/>
    <col min="14855" max="14855" width="13.42578125" style="12" bestFit="1" customWidth="1"/>
    <col min="14856" max="14856" width="1.28515625" style="12" customWidth="1"/>
    <col min="14857" max="14857" width="11.28515625" style="12" bestFit="1" customWidth="1"/>
    <col min="14858" max="14858" width="1.42578125" style="12" customWidth="1"/>
    <col min="14859" max="14859" width="8.42578125" style="12" bestFit="1" customWidth="1"/>
    <col min="14860" max="14860" width="1.28515625" style="12" customWidth="1"/>
    <col min="14861" max="14861" width="12" style="12" customWidth="1"/>
    <col min="14862" max="14862" width="1.7109375" style="12" customWidth="1"/>
    <col min="14863" max="14863" width="13.5703125" style="12" customWidth="1"/>
    <col min="14864" max="14864" width="1.140625" style="12" customWidth="1"/>
    <col min="14865" max="14865" width="8.42578125" style="12" bestFit="1" customWidth="1"/>
    <col min="14866" max="14866" width="1.85546875" style="12" customWidth="1"/>
    <col min="14867" max="14867" width="11" style="12" bestFit="1" customWidth="1"/>
    <col min="14868" max="14868" width="2.140625" style="12" customWidth="1"/>
    <col min="14869" max="14869" width="11.28515625" style="12" bestFit="1" customWidth="1"/>
    <col min="14870" max="14870" width="1.5703125" style="12" customWidth="1"/>
    <col min="14871" max="14871" width="10.7109375" style="12" customWidth="1"/>
    <col min="14872" max="14872" width="18.7109375" style="12" bestFit="1" customWidth="1"/>
    <col min="14873" max="15104" width="9.140625" style="12"/>
    <col min="15105" max="15105" width="32.85546875" style="12" customWidth="1"/>
    <col min="15106" max="15106" width="11.28515625" style="12" customWidth="1"/>
    <col min="15107" max="15107" width="11.5703125" style="12" bestFit="1" customWidth="1"/>
    <col min="15108" max="15108" width="1.42578125" style="12" customWidth="1"/>
    <col min="15109" max="15109" width="12.140625" style="12" bestFit="1" customWidth="1"/>
    <col min="15110" max="15110" width="1.28515625" style="12" customWidth="1"/>
    <col min="15111" max="15111" width="13.42578125" style="12" bestFit="1" customWidth="1"/>
    <col min="15112" max="15112" width="1.28515625" style="12" customWidth="1"/>
    <col min="15113" max="15113" width="11.28515625" style="12" bestFit="1" customWidth="1"/>
    <col min="15114" max="15114" width="1.42578125" style="12" customWidth="1"/>
    <col min="15115" max="15115" width="8.42578125" style="12" bestFit="1" customWidth="1"/>
    <col min="15116" max="15116" width="1.28515625" style="12" customWidth="1"/>
    <col min="15117" max="15117" width="12" style="12" customWidth="1"/>
    <col min="15118" max="15118" width="1.7109375" style="12" customWidth="1"/>
    <col min="15119" max="15119" width="13.5703125" style="12" customWidth="1"/>
    <col min="15120" max="15120" width="1.140625" style="12" customWidth="1"/>
    <col min="15121" max="15121" width="8.42578125" style="12" bestFit="1" customWidth="1"/>
    <col min="15122" max="15122" width="1.85546875" style="12" customWidth="1"/>
    <col min="15123" max="15123" width="11" style="12" bestFit="1" customWidth="1"/>
    <col min="15124" max="15124" width="2.140625" style="12" customWidth="1"/>
    <col min="15125" max="15125" width="11.28515625" style="12" bestFit="1" customWidth="1"/>
    <col min="15126" max="15126" width="1.5703125" style="12" customWidth="1"/>
    <col min="15127" max="15127" width="10.7109375" style="12" customWidth="1"/>
    <col min="15128" max="15128" width="18.7109375" style="12" bestFit="1" customWidth="1"/>
    <col min="15129" max="15360" width="9.140625" style="12"/>
    <col min="15361" max="15361" width="32.85546875" style="12" customWidth="1"/>
    <col min="15362" max="15362" width="11.28515625" style="12" customWidth="1"/>
    <col min="15363" max="15363" width="11.5703125" style="12" bestFit="1" customWidth="1"/>
    <col min="15364" max="15364" width="1.42578125" style="12" customWidth="1"/>
    <col min="15365" max="15365" width="12.140625" style="12" bestFit="1" customWidth="1"/>
    <col min="15366" max="15366" width="1.28515625" style="12" customWidth="1"/>
    <col min="15367" max="15367" width="13.42578125" style="12" bestFit="1" customWidth="1"/>
    <col min="15368" max="15368" width="1.28515625" style="12" customWidth="1"/>
    <col min="15369" max="15369" width="11.28515625" style="12" bestFit="1" customWidth="1"/>
    <col min="15370" max="15370" width="1.42578125" style="12" customWidth="1"/>
    <col min="15371" max="15371" width="8.42578125" style="12" bestFit="1" customWidth="1"/>
    <col min="15372" max="15372" width="1.28515625" style="12" customWidth="1"/>
    <col min="15373" max="15373" width="12" style="12" customWidth="1"/>
    <col min="15374" max="15374" width="1.7109375" style="12" customWidth="1"/>
    <col min="15375" max="15375" width="13.5703125" style="12" customWidth="1"/>
    <col min="15376" max="15376" width="1.140625" style="12" customWidth="1"/>
    <col min="15377" max="15377" width="8.42578125" style="12" bestFit="1" customWidth="1"/>
    <col min="15378" max="15378" width="1.85546875" style="12" customWidth="1"/>
    <col min="15379" max="15379" width="11" style="12" bestFit="1" customWidth="1"/>
    <col min="15380" max="15380" width="2.140625" style="12" customWidth="1"/>
    <col min="15381" max="15381" width="11.28515625" style="12" bestFit="1" customWidth="1"/>
    <col min="15382" max="15382" width="1.5703125" style="12" customWidth="1"/>
    <col min="15383" max="15383" width="10.7109375" style="12" customWidth="1"/>
    <col min="15384" max="15384" width="18.7109375" style="12" bestFit="1" customWidth="1"/>
    <col min="15385" max="15616" width="9.140625" style="12"/>
    <col min="15617" max="15617" width="32.85546875" style="12" customWidth="1"/>
    <col min="15618" max="15618" width="11.28515625" style="12" customWidth="1"/>
    <col min="15619" max="15619" width="11.5703125" style="12" bestFit="1" customWidth="1"/>
    <col min="15620" max="15620" width="1.42578125" style="12" customWidth="1"/>
    <col min="15621" max="15621" width="12.140625" style="12" bestFit="1" customWidth="1"/>
    <col min="15622" max="15622" width="1.28515625" style="12" customWidth="1"/>
    <col min="15623" max="15623" width="13.42578125" style="12" bestFit="1" customWidth="1"/>
    <col min="15624" max="15624" width="1.28515625" style="12" customWidth="1"/>
    <col min="15625" max="15625" width="11.28515625" style="12" bestFit="1" customWidth="1"/>
    <col min="15626" max="15626" width="1.42578125" style="12" customWidth="1"/>
    <col min="15627" max="15627" width="8.42578125" style="12" bestFit="1" customWidth="1"/>
    <col min="15628" max="15628" width="1.28515625" style="12" customWidth="1"/>
    <col min="15629" max="15629" width="12" style="12" customWidth="1"/>
    <col min="15630" max="15630" width="1.7109375" style="12" customWidth="1"/>
    <col min="15631" max="15631" width="13.5703125" style="12" customWidth="1"/>
    <col min="15632" max="15632" width="1.140625" style="12" customWidth="1"/>
    <col min="15633" max="15633" width="8.42578125" style="12" bestFit="1" customWidth="1"/>
    <col min="15634" max="15634" width="1.85546875" style="12" customWidth="1"/>
    <col min="15635" max="15635" width="11" style="12" bestFit="1" customWidth="1"/>
    <col min="15636" max="15636" width="2.140625" style="12" customWidth="1"/>
    <col min="15637" max="15637" width="11.28515625" style="12" bestFit="1" customWidth="1"/>
    <col min="15638" max="15638" width="1.5703125" style="12" customWidth="1"/>
    <col min="15639" max="15639" width="10.7109375" style="12" customWidth="1"/>
    <col min="15640" max="15640" width="18.7109375" style="12" bestFit="1" customWidth="1"/>
    <col min="15641" max="15872" width="9.140625" style="12"/>
    <col min="15873" max="15873" width="32.85546875" style="12" customWidth="1"/>
    <col min="15874" max="15874" width="11.28515625" style="12" customWidth="1"/>
    <col min="15875" max="15875" width="11.5703125" style="12" bestFit="1" customWidth="1"/>
    <col min="15876" max="15876" width="1.42578125" style="12" customWidth="1"/>
    <col min="15877" max="15877" width="12.140625" style="12" bestFit="1" customWidth="1"/>
    <col min="15878" max="15878" width="1.28515625" style="12" customWidth="1"/>
    <col min="15879" max="15879" width="13.42578125" style="12" bestFit="1" customWidth="1"/>
    <col min="15880" max="15880" width="1.28515625" style="12" customWidth="1"/>
    <col min="15881" max="15881" width="11.28515625" style="12" bestFit="1" customWidth="1"/>
    <col min="15882" max="15882" width="1.42578125" style="12" customWidth="1"/>
    <col min="15883" max="15883" width="8.42578125" style="12" bestFit="1" customWidth="1"/>
    <col min="15884" max="15884" width="1.28515625" style="12" customWidth="1"/>
    <col min="15885" max="15885" width="12" style="12" customWidth="1"/>
    <col min="15886" max="15886" width="1.7109375" style="12" customWidth="1"/>
    <col min="15887" max="15887" width="13.5703125" style="12" customWidth="1"/>
    <col min="15888" max="15888" width="1.140625" style="12" customWidth="1"/>
    <col min="15889" max="15889" width="8.42578125" style="12" bestFit="1" customWidth="1"/>
    <col min="15890" max="15890" width="1.85546875" style="12" customWidth="1"/>
    <col min="15891" max="15891" width="11" style="12" bestFit="1" customWidth="1"/>
    <col min="15892" max="15892" width="2.140625" style="12" customWidth="1"/>
    <col min="15893" max="15893" width="11.28515625" style="12" bestFit="1" customWidth="1"/>
    <col min="15894" max="15894" width="1.5703125" style="12" customWidth="1"/>
    <col min="15895" max="15895" width="10.7109375" style="12" customWidth="1"/>
    <col min="15896" max="15896" width="18.7109375" style="12" bestFit="1" customWidth="1"/>
    <col min="15897" max="16128" width="9.140625" style="12"/>
    <col min="16129" max="16129" width="32.85546875" style="12" customWidth="1"/>
    <col min="16130" max="16130" width="11.28515625" style="12" customWidth="1"/>
    <col min="16131" max="16131" width="11.5703125" style="12" bestFit="1" customWidth="1"/>
    <col min="16132" max="16132" width="1.42578125" style="12" customWidth="1"/>
    <col min="16133" max="16133" width="12.140625" style="12" bestFit="1" customWidth="1"/>
    <col min="16134" max="16134" width="1.28515625" style="12" customWidth="1"/>
    <col min="16135" max="16135" width="13.42578125" style="12" bestFit="1" customWidth="1"/>
    <col min="16136" max="16136" width="1.28515625" style="12" customWidth="1"/>
    <col min="16137" max="16137" width="11.28515625" style="12" bestFit="1" customWidth="1"/>
    <col min="16138" max="16138" width="1.42578125" style="12" customWidth="1"/>
    <col min="16139" max="16139" width="8.42578125" style="12" bestFit="1" customWidth="1"/>
    <col min="16140" max="16140" width="1.28515625" style="12" customWidth="1"/>
    <col min="16141" max="16141" width="12" style="12" customWidth="1"/>
    <col min="16142" max="16142" width="1.7109375" style="12" customWidth="1"/>
    <col min="16143" max="16143" width="13.5703125" style="12" customWidth="1"/>
    <col min="16144" max="16144" width="1.140625" style="12" customWidth="1"/>
    <col min="16145" max="16145" width="8.42578125" style="12" bestFit="1" customWidth="1"/>
    <col min="16146" max="16146" width="1.85546875" style="12" customWidth="1"/>
    <col min="16147" max="16147" width="11" style="12" bestFit="1" customWidth="1"/>
    <col min="16148" max="16148" width="2.140625" style="12" customWidth="1"/>
    <col min="16149" max="16149" width="11.28515625" style="12" bestFit="1" customWidth="1"/>
    <col min="16150" max="16150" width="1.5703125" style="12" customWidth="1"/>
    <col min="16151" max="16151" width="10.7109375" style="12" customWidth="1"/>
    <col min="16152" max="16152" width="18.7109375" style="12" bestFit="1" customWidth="1"/>
    <col min="16153" max="16384" width="9.140625" style="12"/>
  </cols>
  <sheetData>
    <row r="1" spans="1:25" s="10" customFormat="1" ht="23.25" customHeight="1">
      <c r="A1" s="103" t="s">
        <v>85</v>
      </c>
      <c r="B1" s="198"/>
    </row>
    <row r="2" spans="1:25" s="10" customFormat="1" ht="23.25" customHeight="1">
      <c r="A2" s="105" t="s">
        <v>71</v>
      </c>
      <c r="B2" s="198"/>
      <c r="X2" s="11"/>
    </row>
    <row r="3" spans="1:25" s="104" customFormat="1" ht="12" customHeight="1">
      <c r="A3" s="102"/>
      <c r="B3" s="47"/>
      <c r="X3" s="147"/>
    </row>
    <row r="4" spans="1:25" s="18" customFormat="1" ht="21.75" customHeight="1">
      <c r="A4" s="166"/>
      <c r="B4" s="17"/>
      <c r="C4" s="223" t="s">
        <v>25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5" s="18" customFormat="1" ht="21.75" customHeight="1">
      <c r="A5" s="166"/>
      <c r="B5" s="17"/>
      <c r="C5" s="207"/>
      <c r="D5" s="207"/>
      <c r="E5" s="207"/>
      <c r="F5" s="207"/>
      <c r="G5" s="29"/>
      <c r="H5" s="207"/>
      <c r="M5" s="225" t="s">
        <v>148</v>
      </c>
      <c r="N5" s="225"/>
      <c r="O5" s="225"/>
      <c r="P5" s="225"/>
      <c r="Q5" s="225"/>
      <c r="R5" s="207"/>
      <c r="S5" s="207"/>
      <c r="T5" s="207"/>
      <c r="U5" s="206"/>
      <c r="V5" s="207"/>
      <c r="W5" s="207"/>
    </row>
    <row r="6" spans="1:25" s="18" customFormat="1" ht="21.75" customHeight="1">
      <c r="A6" s="20"/>
      <c r="B6" s="204"/>
      <c r="C6" s="29"/>
      <c r="D6" s="74"/>
      <c r="E6" s="29"/>
      <c r="F6" s="206"/>
      <c r="G6" s="29"/>
      <c r="H6" s="206"/>
      <c r="I6" s="219"/>
      <c r="J6" s="219"/>
      <c r="K6" s="219"/>
      <c r="L6" s="206"/>
      <c r="M6" s="224" t="s">
        <v>161</v>
      </c>
      <c r="N6" s="224"/>
      <c r="O6" s="224"/>
      <c r="P6" s="208"/>
      <c r="Q6" s="206"/>
      <c r="R6" s="208"/>
      <c r="S6" s="206"/>
      <c r="T6" s="29"/>
      <c r="U6" s="206"/>
      <c r="V6" s="29"/>
      <c r="W6" s="29"/>
      <c r="X6" s="29"/>
    </row>
    <row r="7" spans="1:25" s="18" customFormat="1" ht="21.75" customHeight="1">
      <c r="A7" s="20"/>
      <c r="B7" s="204"/>
      <c r="C7" s="29"/>
      <c r="D7" s="74"/>
      <c r="E7" s="29"/>
      <c r="F7" s="206"/>
      <c r="G7" s="50"/>
      <c r="H7" s="206"/>
      <c r="I7" s="206"/>
      <c r="J7" s="206"/>
      <c r="K7" s="206"/>
      <c r="L7" s="206"/>
      <c r="M7" s="226" t="s">
        <v>162</v>
      </c>
      <c r="N7" s="226"/>
      <c r="O7" s="226"/>
      <c r="P7" s="208"/>
      <c r="Q7" s="206"/>
      <c r="R7" s="208"/>
      <c r="S7" s="50" t="s">
        <v>17</v>
      </c>
      <c r="T7" s="29"/>
      <c r="U7" s="206"/>
      <c r="V7" s="29"/>
      <c r="W7" s="29"/>
      <c r="X7" s="29"/>
    </row>
    <row r="8" spans="1:25" s="18" customFormat="1" ht="21.75" customHeight="1">
      <c r="A8" s="20"/>
      <c r="B8" s="199"/>
      <c r="C8" s="50" t="s">
        <v>101</v>
      </c>
      <c r="D8" s="50"/>
      <c r="E8" s="50"/>
      <c r="F8" s="50"/>
      <c r="G8" s="50"/>
      <c r="H8" s="206"/>
      <c r="I8" s="226" t="s">
        <v>91</v>
      </c>
      <c r="J8" s="226"/>
      <c r="K8" s="226"/>
      <c r="L8" s="29"/>
      <c r="M8" s="29" t="s">
        <v>160</v>
      </c>
      <c r="N8" s="29"/>
      <c r="O8" s="117" t="s">
        <v>103</v>
      </c>
      <c r="Q8" s="206"/>
      <c r="S8" s="50" t="s">
        <v>109</v>
      </c>
      <c r="T8" s="29"/>
      <c r="V8" s="29"/>
      <c r="W8" s="29"/>
      <c r="X8" s="29"/>
    </row>
    <row r="9" spans="1:25" s="18" customFormat="1" ht="21.75" customHeight="1">
      <c r="A9" s="20"/>
      <c r="B9" s="199"/>
      <c r="C9" s="50" t="s">
        <v>102</v>
      </c>
      <c r="D9" s="50"/>
      <c r="E9" s="50" t="s">
        <v>158</v>
      </c>
      <c r="F9" s="50"/>
      <c r="G9" s="117" t="s">
        <v>128</v>
      </c>
      <c r="H9" s="206"/>
      <c r="I9" s="117" t="s">
        <v>105</v>
      </c>
      <c r="J9" s="206"/>
      <c r="K9" s="29"/>
      <c r="L9" s="29"/>
      <c r="M9" s="29" t="s">
        <v>127</v>
      </c>
      <c r="N9" s="29"/>
      <c r="O9" s="29" t="s">
        <v>107</v>
      </c>
      <c r="Q9" s="206"/>
      <c r="S9" s="50" t="s">
        <v>110</v>
      </c>
      <c r="T9" s="29"/>
      <c r="U9" s="50" t="s">
        <v>27</v>
      </c>
      <c r="V9" s="29"/>
      <c r="W9" s="92" t="s">
        <v>104</v>
      </c>
      <c r="X9" s="29"/>
    </row>
    <row r="10" spans="1:25" s="18" customFormat="1" ht="21.75" customHeight="1">
      <c r="A10" s="20"/>
      <c r="B10" s="199" t="s">
        <v>0</v>
      </c>
      <c r="C10" s="50" t="s">
        <v>51</v>
      </c>
      <c r="D10" s="50"/>
      <c r="E10" s="29" t="s">
        <v>159</v>
      </c>
      <c r="F10" s="50"/>
      <c r="G10" s="117" t="s">
        <v>129</v>
      </c>
      <c r="H10" s="206"/>
      <c r="I10" s="206" t="s">
        <v>106</v>
      </c>
      <c r="J10" s="206"/>
      <c r="K10" s="62" t="s">
        <v>94</v>
      </c>
      <c r="L10" s="29"/>
      <c r="M10" s="29" t="s">
        <v>60</v>
      </c>
      <c r="N10" s="29"/>
      <c r="O10" s="29" t="s">
        <v>108</v>
      </c>
      <c r="P10" s="29"/>
      <c r="Q10" s="206" t="s">
        <v>104</v>
      </c>
      <c r="R10" s="29"/>
      <c r="S10" s="50" t="s">
        <v>163</v>
      </c>
      <c r="T10" s="29"/>
      <c r="U10" s="50" t="s">
        <v>28</v>
      </c>
      <c r="V10" s="29"/>
      <c r="W10" s="92" t="s">
        <v>111</v>
      </c>
      <c r="X10" s="29"/>
    </row>
    <row r="11" spans="1:25" s="18" customFormat="1" ht="21" customHeight="1">
      <c r="A11" s="20"/>
      <c r="B11" s="17"/>
      <c r="C11" s="222" t="s">
        <v>55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9"/>
    </row>
    <row r="12" spans="1:25" s="16" customFormat="1" ht="21.75" customHeight="1">
      <c r="A12" s="115" t="s">
        <v>204</v>
      </c>
      <c r="B12" s="32"/>
      <c r="C12" s="68"/>
      <c r="D12" s="69"/>
      <c r="E12" s="68"/>
      <c r="F12" s="70"/>
      <c r="G12" s="68"/>
      <c r="H12" s="70"/>
      <c r="I12" s="70"/>
      <c r="J12" s="70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Y12" s="71"/>
    </row>
    <row r="13" spans="1:25" s="16" customFormat="1" ht="21.75" customHeight="1">
      <c r="A13" s="148" t="s">
        <v>197</v>
      </c>
      <c r="B13" s="32"/>
      <c r="C13" s="68"/>
      <c r="D13" s="69"/>
      <c r="E13" s="68"/>
      <c r="F13" s="70"/>
      <c r="G13" s="68"/>
      <c r="H13" s="70"/>
      <c r="I13" s="70"/>
      <c r="J13" s="70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Y13" s="71"/>
    </row>
    <row r="14" spans="1:25" s="16" customFormat="1" ht="21.75" customHeight="1">
      <c r="A14" s="166" t="s">
        <v>164</v>
      </c>
      <c r="B14" s="32"/>
      <c r="C14" s="68">
        <v>150000</v>
      </c>
      <c r="D14" s="69"/>
      <c r="E14" s="68">
        <v>90507</v>
      </c>
      <c r="F14" s="70"/>
      <c r="G14" s="68">
        <v>2483</v>
      </c>
      <c r="H14" s="70"/>
      <c r="I14" s="68">
        <v>6100</v>
      </c>
      <c r="J14" s="70"/>
      <c r="K14" s="68">
        <v>4302</v>
      </c>
      <c r="L14" s="68"/>
      <c r="M14" s="68">
        <v>-10031</v>
      </c>
      <c r="N14" s="68"/>
      <c r="O14" s="68">
        <v>0</v>
      </c>
      <c r="P14" s="68"/>
      <c r="Q14" s="68">
        <f>SUM(M14:O14)</f>
        <v>-10031</v>
      </c>
      <c r="R14" s="68"/>
      <c r="S14" s="68">
        <f>SUM(C14:K14)+Q14</f>
        <v>243361</v>
      </c>
      <c r="T14" s="68"/>
      <c r="U14" s="68">
        <v>-3917</v>
      </c>
      <c r="V14" s="68"/>
      <c r="W14" s="68">
        <f>SUM(S14:U14)</f>
        <v>239444</v>
      </c>
      <c r="Y14" s="71"/>
    </row>
    <row r="15" spans="1:25" s="16" customFormat="1" ht="21.75" customHeight="1">
      <c r="A15" s="95" t="s">
        <v>165</v>
      </c>
      <c r="B15" s="32"/>
      <c r="C15" s="118"/>
      <c r="D15" s="72"/>
      <c r="E15" s="118"/>
      <c r="F15" s="73"/>
      <c r="G15" s="118"/>
      <c r="H15" s="73"/>
      <c r="I15" s="118"/>
      <c r="J15" s="73"/>
      <c r="K15" s="118"/>
      <c r="L15" s="118"/>
      <c r="M15" s="118"/>
      <c r="N15" s="118"/>
      <c r="O15" s="118"/>
      <c r="P15" s="73"/>
      <c r="Q15" s="118"/>
      <c r="R15" s="73"/>
      <c r="S15" s="68"/>
      <c r="T15" s="73"/>
      <c r="U15" s="118"/>
      <c r="V15" s="73"/>
      <c r="W15" s="68"/>
    </row>
    <row r="16" spans="1:25" s="18" customFormat="1" ht="21.75" customHeight="1">
      <c r="A16" s="96" t="s">
        <v>98</v>
      </c>
      <c r="B16" s="17"/>
      <c r="C16" s="118">
        <v>0</v>
      </c>
      <c r="D16" s="72"/>
      <c r="E16" s="118">
        <v>0</v>
      </c>
      <c r="F16" s="73"/>
      <c r="G16" s="118">
        <v>0</v>
      </c>
      <c r="H16" s="73"/>
      <c r="I16" s="118">
        <v>0</v>
      </c>
      <c r="J16" s="73"/>
      <c r="K16" s="118">
        <v>-6078</v>
      </c>
      <c r="L16" s="118"/>
      <c r="M16" s="118">
        <v>0</v>
      </c>
      <c r="N16" s="118"/>
      <c r="O16" s="118">
        <v>0</v>
      </c>
      <c r="P16" s="73"/>
      <c r="Q16" s="118">
        <f>SUM(M16:O16)</f>
        <v>0</v>
      </c>
      <c r="R16" s="73"/>
      <c r="S16" s="118">
        <f>SUM(C16:K16)+Q16</f>
        <v>-6078</v>
      </c>
      <c r="T16" s="73"/>
      <c r="U16" s="211">
        <v>-3084</v>
      </c>
      <c r="V16" s="73"/>
      <c r="W16" s="118">
        <f>SUM(S16:U16)</f>
        <v>-9162</v>
      </c>
    </row>
    <row r="17" spans="1:25" s="18" customFormat="1" ht="21.75" customHeight="1">
      <c r="A17" s="96" t="s">
        <v>99</v>
      </c>
      <c r="B17" s="204"/>
      <c r="C17" s="118">
        <v>0</v>
      </c>
      <c r="D17" s="72"/>
      <c r="E17" s="118">
        <v>0</v>
      </c>
      <c r="F17" s="72"/>
      <c r="G17" s="118">
        <v>0</v>
      </c>
      <c r="H17" s="72"/>
      <c r="I17" s="118">
        <v>0</v>
      </c>
      <c r="J17" s="72"/>
      <c r="K17" s="119">
        <v>0</v>
      </c>
      <c r="L17" s="119"/>
      <c r="M17" s="118">
        <v>-700</v>
      </c>
      <c r="N17" s="119"/>
      <c r="O17" s="119">
        <v>0</v>
      </c>
      <c r="P17" s="119"/>
      <c r="Q17" s="118">
        <f>SUM(M17:O17)</f>
        <v>-700</v>
      </c>
      <c r="R17" s="119"/>
      <c r="S17" s="118">
        <f>SUM(C17:K17)+Q17</f>
        <v>-700</v>
      </c>
      <c r="T17" s="73"/>
      <c r="U17" s="211">
        <v>-455</v>
      </c>
      <c r="V17" s="73"/>
      <c r="W17" s="118">
        <f>SUM(S17:U17)</f>
        <v>-1155</v>
      </c>
    </row>
    <row r="18" spans="1:25" s="16" customFormat="1" ht="21.75" customHeight="1">
      <c r="A18" s="94" t="s">
        <v>100</v>
      </c>
      <c r="B18" s="32"/>
      <c r="C18" s="149">
        <f>SUM(C16:C17)</f>
        <v>0</v>
      </c>
      <c r="D18" s="69"/>
      <c r="E18" s="149">
        <f>SUM(E16:E17)</f>
        <v>0</v>
      </c>
      <c r="F18" s="69"/>
      <c r="G18" s="149">
        <f>SUM(G16:G17)</f>
        <v>0</v>
      </c>
      <c r="H18" s="69"/>
      <c r="I18" s="149">
        <f>SUM(I16:I17)</f>
        <v>0</v>
      </c>
      <c r="J18" s="69"/>
      <c r="K18" s="149">
        <f>SUM(K16:K17)</f>
        <v>-6078</v>
      </c>
      <c r="L18" s="70"/>
      <c r="M18" s="149">
        <f>SUM(M16:M17)</f>
        <v>-700</v>
      </c>
      <c r="N18" s="70"/>
      <c r="O18" s="149">
        <f>SUM(O16:O17)</f>
        <v>0</v>
      </c>
      <c r="P18" s="69"/>
      <c r="Q18" s="149">
        <f>SUM(Q16:Q17)</f>
        <v>-700</v>
      </c>
      <c r="R18" s="69"/>
      <c r="S18" s="149">
        <f>SUM(C18:K18)+Q18</f>
        <v>-6778</v>
      </c>
      <c r="T18" s="70"/>
      <c r="U18" s="149">
        <f>SUM(U16:U17)</f>
        <v>-3539</v>
      </c>
      <c r="V18" s="70"/>
      <c r="W18" s="149">
        <f>SUM(S18:U18)</f>
        <v>-10317</v>
      </c>
    </row>
    <row r="19" spans="1:25" s="18" customFormat="1" ht="21.75" customHeight="1" thickBot="1">
      <c r="A19" s="166" t="s">
        <v>198</v>
      </c>
      <c r="B19" s="43"/>
      <c r="C19" s="150">
        <f>+C14+C18</f>
        <v>150000</v>
      </c>
      <c r="D19" s="51"/>
      <c r="E19" s="150">
        <f>+E14+E18</f>
        <v>90507</v>
      </c>
      <c r="F19" s="51"/>
      <c r="G19" s="150">
        <f>+G14+G18</f>
        <v>2483</v>
      </c>
      <c r="H19" s="51"/>
      <c r="I19" s="150">
        <f>+I14+I18</f>
        <v>6100</v>
      </c>
      <c r="J19" s="51"/>
      <c r="K19" s="150">
        <f>+K14+K18</f>
        <v>-1776</v>
      </c>
      <c r="L19" s="51"/>
      <c r="M19" s="150">
        <f>M18+M14</f>
        <v>-10731</v>
      </c>
      <c r="N19" s="51"/>
      <c r="O19" s="150">
        <f>O18+O14</f>
        <v>0</v>
      </c>
      <c r="P19" s="51"/>
      <c r="Q19" s="150">
        <f>Q18+Q14</f>
        <v>-10731</v>
      </c>
      <c r="R19" s="51"/>
      <c r="S19" s="151">
        <f>SUM(C19:K19)+Q19</f>
        <v>236583</v>
      </c>
      <c r="T19" s="51"/>
      <c r="U19" s="150">
        <f>+U14+U18</f>
        <v>-7456</v>
      </c>
      <c r="V19" s="51"/>
      <c r="W19" s="151">
        <f>SUM(S19:U19)</f>
        <v>229127</v>
      </c>
      <c r="X19" s="152"/>
      <c r="Y19" s="153"/>
    </row>
    <row r="20" spans="1:25" s="18" customFormat="1" ht="11.25" customHeight="1" thickTop="1">
      <c r="A20" s="166"/>
      <c r="B20" s="43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25" s="16" customFormat="1" ht="21.75" customHeight="1">
      <c r="A21" s="115" t="s">
        <v>204</v>
      </c>
      <c r="B21" s="32"/>
      <c r="C21" s="68"/>
      <c r="D21" s="69"/>
      <c r="E21" s="68"/>
      <c r="F21" s="70"/>
      <c r="G21" s="68"/>
      <c r="H21" s="70"/>
      <c r="I21" s="68"/>
      <c r="J21" s="70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Y21" s="71"/>
    </row>
    <row r="22" spans="1:25" s="16" customFormat="1" ht="21.75" customHeight="1">
      <c r="A22" s="148" t="s">
        <v>199</v>
      </c>
      <c r="B22" s="32"/>
      <c r="C22" s="68"/>
      <c r="D22" s="69"/>
      <c r="E22" s="68"/>
      <c r="F22" s="70"/>
      <c r="G22" s="68"/>
      <c r="H22" s="70"/>
      <c r="I22" s="68"/>
      <c r="J22" s="70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Y22" s="71"/>
    </row>
    <row r="23" spans="1:25" s="16" customFormat="1" ht="21.75" customHeight="1">
      <c r="A23" s="166" t="s">
        <v>166</v>
      </c>
      <c r="B23" s="32"/>
      <c r="C23" s="51">
        <v>150000</v>
      </c>
      <c r="D23" s="51"/>
      <c r="E23" s="51">
        <v>90507</v>
      </c>
      <c r="F23" s="51"/>
      <c r="G23" s="51">
        <v>2483</v>
      </c>
      <c r="H23" s="51"/>
      <c r="I23" s="51">
        <v>6100</v>
      </c>
      <c r="J23" s="51"/>
      <c r="K23" s="51">
        <v>-11930</v>
      </c>
      <c r="L23" s="51"/>
      <c r="M23" s="51">
        <v>-10357</v>
      </c>
      <c r="N23" s="51"/>
      <c r="O23" s="51">
        <v>-2331</v>
      </c>
      <c r="P23" s="51"/>
      <c r="Q23" s="51">
        <f>SUM(M23:O23)</f>
        <v>-12688</v>
      </c>
      <c r="R23" s="51"/>
      <c r="S23" s="51">
        <f>SUM(C23:K23)+Q23</f>
        <v>224472</v>
      </c>
      <c r="T23" s="51"/>
      <c r="U23" s="51">
        <v>-10685</v>
      </c>
      <c r="V23" s="51"/>
      <c r="W23" s="51">
        <f>SUM(S23:U23)</f>
        <v>213787</v>
      </c>
      <c r="Y23" s="71"/>
    </row>
    <row r="24" spans="1:25" s="18" customFormat="1" ht="21.75" customHeight="1">
      <c r="A24" s="20" t="s">
        <v>168</v>
      </c>
      <c r="B24" s="204">
        <v>4</v>
      </c>
      <c r="C24" s="178">
        <v>0</v>
      </c>
      <c r="D24" s="178"/>
      <c r="E24" s="178">
        <v>0</v>
      </c>
      <c r="F24" s="178"/>
      <c r="G24" s="178">
        <v>0</v>
      </c>
      <c r="H24" s="178"/>
      <c r="I24" s="178">
        <v>0</v>
      </c>
      <c r="J24" s="178"/>
      <c r="K24" s="178">
        <v>-345</v>
      </c>
      <c r="L24" s="178"/>
      <c r="M24" s="178">
        <v>0</v>
      </c>
      <c r="N24" s="178"/>
      <c r="O24" s="178">
        <v>0</v>
      </c>
      <c r="P24" s="178"/>
      <c r="Q24" s="178">
        <v>0</v>
      </c>
      <c r="R24" s="178"/>
      <c r="S24" s="178">
        <v>-345</v>
      </c>
      <c r="T24" s="178"/>
      <c r="U24" s="178">
        <v>0</v>
      </c>
      <c r="V24" s="178"/>
      <c r="W24" s="178">
        <v>-345</v>
      </c>
      <c r="Y24" s="202"/>
    </row>
    <row r="25" spans="1:25" s="16" customFormat="1" ht="21.75" customHeight="1">
      <c r="A25" s="166" t="s">
        <v>167</v>
      </c>
      <c r="B25" s="32"/>
      <c r="C25" s="175">
        <f t="shared" ref="C25:W25" si="0">SUM(C23:C24)</f>
        <v>150000</v>
      </c>
      <c r="D25" s="70">
        <f t="shared" si="0"/>
        <v>0</v>
      </c>
      <c r="E25" s="175">
        <f t="shared" si="0"/>
        <v>90507</v>
      </c>
      <c r="F25" s="70">
        <f t="shared" si="0"/>
        <v>0</v>
      </c>
      <c r="G25" s="175">
        <f t="shared" si="0"/>
        <v>2483</v>
      </c>
      <c r="H25" s="70">
        <f t="shared" si="0"/>
        <v>0</v>
      </c>
      <c r="I25" s="175">
        <f t="shared" si="0"/>
        <v>6100</v>
      </c>
      <c r="J25" s="70">
        <f t="shared" si="0"/>
        <v>0</v>
      </c>
      <c r="K25" s="175">
        <f t="shared" si="0"/>
        <v>-12275</v>
      </c>
      <c r="L25" s="70">
        <f t="shared" si="0"/>
        <v>0</v>
      </c>
      <c r="M25" s="175">
        <f t="shared" si="0"/>
        <v>-10357</v>
      </c>
      <c r="N25" s="70">
        <f t="shared" si="0"/>
        <v>0</v>
      </c>
      <c r="O25" s="175">
        <f t="shared" si="0"/>
        <v>-2331</v>
      </c>
      <c r="P25" s="70">
        <f t="shared" si="0"/>
        <v>0</v>
      </c>
      <c r="Q25" s="175">
        <f t="shared" si="0"/>
        <v>-12688</v>
      </c>
      <c r="R25" s="70">
        <f t="shared" si="0"/>
        <v>0</v>
      </c>
      <c r="S25" s="175">
        <f t="shared" si="0"/>
        <v>224127</v>
      </c>
      <c r="T25" s="70">
        <f t="shared" si="0"/>
        <v>0</v>
      </c>
      <c r="U25" s="175">
        <f t="shared" si="0"/>
        <v>-10685</v>
      </c>
      <c r="V25" s="70">
        <f t="shared" si="0"/>
        <v>0</v>
      </c>
      <c r="W25" s="175">
        <f t="shared" si="0"/>
        <v>213442</v>
      </c>
      <c r="Y25" s="71"/>
    </row>
    <row r="26" spans="1:25" s="16" customFormat="1" ht="21.75" customHeight="1">
      <c r="A26" s="95" t="s">
        <v>165</v>
      </c>
      <c r="B26" s="32"/>
      <c r="C26" s="118"/>
      <c r="D26" s="72"/>
      <c r="E26" s="118"/>
      <c r="F26" s="73"/>
      <c r="G26" s="118"/>
      <c r="H26" s="73"/>
      <c r="I26" s="118"/>
      <c r="J26" s="73"/>
      <c r="K26" s="118"/>
      <c r="L26" s="118"/>
      <c r="M26" s="118"/>
      <c r="N26" s="118"/>
      <c r="O26" s="118"/>
      <c r="P26" s="73"/>
      <c r="Q26" s="118"/>
      <c r="R26" s="73"/>
      <c r="S26" s="51"/>
      <c r="T26" s="73"/>
      <c r="U26" s="118"/>
      <c r="V26" s="73"/>
      <c r="W26" s="68"/>
    </row>
    <row r="27" spans="1:25" s="18" customFormat="1" ht="21.75" customHeight="1">
      <c r="A27" s="96" t="s">
        <v>213</v>
      </c>
      <c r="B27" s="17"/>
      <c r="C27" s="118">
        <v>0</v>
      </c>
      <c r="D27" s="72"/>
      <c r="E27" s="118">
        <v>0</v>
      </c>
      <c r="F27" s="73"/>
      <c r="G27" s="118">
        <v>0</v>
      </c>
      <c r="H27" s="73"/>
      <c r="I27" s="118">
        <v>0</v>
      </c>
      <c r="J27" s="73"/>
      <c r="K27" s="118">
        <v>20453</v>
      </c>
      <c r="L27" s="118"/>
      <c r="M27" s="118">
        <v>0</v>
      </c>
      <c r="N27" s="118"/>
      <c r="O27" s="118">
        <v>0</v>
      </c>
      <c r="P27" s="73"/>
      <c r="Q27" s="118">
        <v>0</v>
      </c>
      <c r="R27" s="73"/>
      <c r="S27" s="178">
        <v>20453</v>
      </c>
      <c r="T27" s="73"/>
      <c r="U27" s="118">
        <v>-1229</v>
      </c>
      <c r="V27" s="73"/>
      <c r="W27" s="178">
        <v>19224</v>
      </c>
    </row>
    <row r="28" spans="1:25" s="18" customFormat="1" ht="21.75" customHeight="1">
      <c r="A28" s="96" t="s">
        <v>99</v>
      </c>
      <c r="B28" s="204"/>
      <c r="C28" s="118">
        <v>0</v>
      </c>
      <c r="D28" s="72"/>
      <c r="E28" s="118">
        <v>0</v>
      </c>
      <c r="F28" s="72"/>
      <c r="G28" s="118">
        <v>0</v>
      </c>
      <c r="H28" s="72"/>
      <c r="I28" s="118">
        <v>0</v>
      </c>
      <c r="J28" s="72"/>
      <c r="K28" s="119">
        <v>0</v>
      </c>
      <c r="L28" s="119"/>
      <c r="M28" s="119">
        <v>-621</v>
      </c>
      <c r="N28" s="119"/>
      <c r="O28" s="119">
        <v>-756</v>
      </c>
      <c r="P28" s="119"/>
      <c r="Q28" s="118">
        <v>-1377</v>
      </c>
      <c r="R28" s="119"/>
      <c r="S28" s="178">
        <v>-1377</v>
      </c>
      <c r="T28" s="73"/>
      <c r="U28" s="118">
        <v>0</v>
      </c>
      <c r="V28" s="73"/>
      <c r="W28" s="178">
        <v>-1377</v>
      </c>
    </row>
    <row r="29" spans="1:25" s="16" customFormat="1" ht="21.75" customHeight="1">
      <c r="A29" s="94" t="s">
        <v>67</v>
      </c>
      <c r="B29" s="32"/>
      <c r="C29" s="149">
        <f>SUM(C27:C28)</f>
        <v>0</v>
      </c>
      <c r="D29" s="69"/>
      <c r="E29" s="149">
        <f>SUM(E27:E28)</f>
        <v>0</v>
      </c>
      <c r="F29" s="69"/>
      <c r="G29" s="149">
        <f>SUM(G27:G28)</f>
        <v>0</v>
      </c>
      <c r="H29" s="69"/>
      <c r="I29" s="149">
        <f>SUM(I27:I28)</f>
        <v>0</v>
      </c>
      <c r="J29" s="69"/>
      <c r="K29" s="149">
        <f>SUM(K27:K28)</f>
        <v>20453</v>
      </c>
      <c r="L29" s="70"/>
      <c r="M29" s="149">
        <f>SUM(M27:M28)</f>
        <v>-621</v>
      </c>
      <c r="N29" s="70"/>
      <c r="O29" s="149">
        <f>SUM(O27:O28)</f>
        <v>-756</v>
      </c>
      <c r="P29" s="69"/>
      <c r="Q29" s="149">
        <f>SUM(Q27:Q28)</f>
        <v>-1377</v>
      </c>
      <c r="R29" s="69"/>
      <c r="S29" s="154">
        <f>SUM(C29:K29)+Q29</f>
        <v>19076</v>
      </c>
      <c r="T29" s="70"/>
      <c r="U29" s="149">
        <f>SUM(U27:U28)</f>
        <v>-1229</v>
      </c>
      <c r="V29" s="70"/>
      <c r="W29" s="149">
        <f>SUM(W27:W28)</f>
        <v>17847</v>
      </c>
    </row>
    <row r="30" spans="1:25" s="18" customFormat="1" ht="21.75" customHeight="1" thickBot="1">
      <c r="A30" s="166" t="s">
        <v>200</v>
      </c>
      <c r="B30" s="43"/>
      <c r="C30" s="150">
        <f>C25+C29</f>
        <v>150000</v>
      </c>
      <c r="D30" s="51"/>
      <c r="E30" s="150">
        <f>E25+E29</f>
        <v>90507</v>
      </c>
      <c r="F30" s="51"/>
      <c r="G30" s="150">
        <f>G25+G29</f>
        <v>2483</v>
      </c>
      <c r="H30" s="51"/>
      <c r="I30" s="150">
        <f>I25+I29</f>
        <v>6100</v>
      </c>
      <c r="J30" s="51"/>
      <c r="K30" s="150">
        <f>K25+K29</f>
        <v>8178</v>
      </c>
      <c r="L30" s="51"/>
      <c r="M30" s="150">
        <f>M25+M29</f>
        <v>-10978</v>
      </c>
      <c r="N30" s="51"/>
      <c r="O30" s="150">
        <f>O25+O29</f>
        <v>-3087</v>
      </c>
      <c r="P30" s="51"/>
      <c r="Q30" s="150">
        <f>Q25+Q29</f>
        <v>-14065</v>
      </c>
      <c r="R30" s="51"/>
      <c r="S30" s="150">
        <f>S25+S29</f>
        <v>243203</v>
      </c>
      <c r="T30" s="51"/>
      <c r="U30" s="150">
        <f>U25+U29</f>
        <v>-11914</v>
      </c>
      <c r="V30" s="51"/>
      <c r="W30" s="150">
        <f>W25+W29</f>
        <v>231289</v>
      </c>
      <c r="X30" s="152"/>
      <c r="Y30" s="153"/>
    </row>
    <row r="31" spans="1:25" s="48" customFormat="1" ht="23.25" customHeight="1" thickTop="1">
      <c r="A31" s="49"/>
      <c r="B31" s="200"/>
      <c r="C31" s="155"/>
      <c r="E31" s="155"/>
      <c r="G31" s="155"/>
      <c r="K31" s="155"/>
      <c r="L31" s="155"/>
      <c r="M31" s="155"/>
      <c r="N31" s="155"/>
      <c r="O31" s="155"/>
      <c r="Q31" s="155"/>
      <c r="S31" s="155"/>
      <c r="U31" s="156"/>
      <c r="V31" s="156"/>
      <c r="W31" s="156"/>
    </row>
    <row r="32" spans="1:25" s="48" customFormat="1" ht="23.25" customHeight="1">
      <c r="A32" s="49"/>
      <c r="B32" s="200"/>
      <c r="K32" s="157"/>
      <c r="L32" s="157"/>
      <c r="M32" s="157"/>
      <c r="N32" s="157"/>
      <c r="O32" s="157"/>
    </row>
    <row r="33" spans="11:19" ht="23.25" customHeight="1">
      <c r="K33" s="146"/>
      <c r="L33" s="146"/>
      <c r="M33" s="146"/>
      <c r="N33" s="146"/>
      <c r="O33" s="146"/>
    </row>
    <row r="34" spans="11:19" ht="23.25" customHeight="1">
      <c r="S34" s="145"/>
    </row>
  </sheetData>
  <sheetProtection password="F7ED" sheet="1" objects="1" scenarios="1"/>
  <mergeCells count="7">
    <mergeCell ref="C11:W11"/>
    <mergeCell ref="C4:W4"/>
    <mergeCell ref="M6:O6"/>
    <mergeCell ref="I6:K6"/>
    <mergeCell ref="M5:Q5"/>
    <mergeCell ref="M7:O7"/>
    <mergeCell ref="I8:K8"/>
  </mergeCells>
  <phoneticPr fontId="10" type="noConversion"/>
  <pageMargins left="0.70866141732283472" right="0.15748031496062992" top="0.43307086614173229" bottom="0" header="0.31496062992125984" footer="0.31496062992125984"/>
  <pageSetup paperSize="9" scale="80" firstPageNumber="9" orientation="landscape" useFirstPageNumber="1" r:id="rId1"/>
  <headerFooter alignWithMargins="0">
    <oddFooter>&amp;L&amp;"Times New Roman,Regular"&amp;11The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0"/>
  <sheetViews>
    <sheetView showGridLines="0" view="pageBreakPreview" topLeftCell="A13" zoomScale="90" zoomScaleSheetLayoutView="90" workbookViewId="0">
      <selection activeCell="K21" sqref="K21"/>
    </sheetView>
  </sheetViews>
  <sheetFormatPr defaultRowHeight="23.25" customHeight="1"/>
  <cols>
    <col min="1" max="3" width="2.7109375" style="9" customWidth="1"/>
    <col min="4" max="4" width="40.5703125" style="9" customWidth="1"/>
    <col min="5" max="5" width="8" style="5" customWidth="1"/>
    <col min="6" max="6" width="2.28515625" style="9" customWidth="1"/>
    <col min="7" max="7" width="16" style="9" customWidth="1"/>
    <col min="8" max="8" width="2.28515625" style="9" customWidth="1"/>
    <col min="9" max="9" width="14.85546875" style="9" customWidth="1"/>
    <col min="10" max="10" width="2.28515625" style="9" customWidth="1"/>
    <col min="11" max="11" width="12.42578125" style="9" customWidth="1"/>
    <col min="12" max="12" width="2.28515625" style="9" customWidth="1"/>
    <col min="13" max="13" width="14.85546875" style="9" customWidth="1"/>
    <col min="14" max="14" width="4.140625" style="9" customWidth="1"/>
    <col min="15" max="15" width="18.28515625" style="9" customWidth="1"/>
    <col min="16" max="16" width="3.7109375" style="9" customWidth="1"/>
    <col min="17" max="17" width="14.85546875" style="9" customWidth="1"/>
    <col min="18" max="18" width="1.5703125" style="9" customWidth="1"/>
    <col min="19" max="16384" width="9.140625" style="9"/>
  </cols>
  <sheetData>
    <row r="1" spans="1:17" s="8" customFormat="1" ht="24.75" customHeight="1">
      <c r="A1" s="103" t="s">
        <v>85</v>
      </c>
      <c r="B1" s="58"/>
      <c r="C1" s="58"/>
      <c r="D1" s="58"/>
      <c r="E1" s="59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60"/>
    </row>
    <row r="2" spans="1:17" s="8" customFormat="1" ht="24.75" customHeight="1">
      <c r="A2" s="105" t="s">
        <v>71</v>
      </c>
      <c r="B2" s="166"/>
      <c r="C2" s="166"/>
      <c r="D2" s="166"/>
      <c r="E2" s="54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42"/>
    </row>
    <row r="3" spans="1:17" s="8" customFormat="1" ht="10.5" customHeight="1">
      <c r="A3" s="16"/>
      <c r="B3" s="16"/>
      <c r="C3" s="16"/>
      <c r="D3" s="16"/>
      <c r="E3" s="3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21"/>
    </row>
    <row r="4" spans="1:17" s="55" customFormat="1" ht="18.75" customHeight="1">
      <c r="A4" s="166"/>
      <c r="B4" s="166"/>
      <c r="C4" s="166"/>
      <c r="D4" s="166"/>
      <c r="E4" s="22"/>
      <c r="F4" s="185"/>
      <c r="G4" s="218" t="s">
        <v>29</v>
      </c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s="55" customFormat="1" ht="19.5" customHeight="1">
      <c r="A5" s="166"/>
      <c r="B5" s="166"/>
      <c r="C5" s="166"/>
      <c r="D5" s="50"/>
      <c r="E5" s="22"/>
      <c r="F5" s="185"/>
      <c r="G5" s="185"/>
      <c r="H5" s="185"/>
      <c r="I5" s="185"/>
      <c r="J5" s="185"/>
      <c r="K5" s="185"/>
      <c r="L5" s="185"/>
      <c r="M5" s="185"/>
      <c r="N5" s="226" t="s">
        <v>148</v>
      </c>
      <c r="O5" s="226"/>
      <c r="P5" s="226"/>
      <c r="Q5" s="185"/>
    </row>
    <row r="6" spans="1:17" s="55" customFormat="1" ht="17.25" customHeight="1">
      <c r="A6" s="166"/>
      <c r="B6" s="166"/>
      <c r="C6" s="166"/>
      <c r="D6" s="29"/>
      <c r="E6" s="22"/>
      <c r="F6" s="185"/>
      <c r="G6" s="185"/>
      <c r="H6" s="185"/>
      <c r="I6" s="185"/>
      <c r="J6" s="185"/>
      <c r="K6" s="185"/>
      <c r="L6" s="185"/>
      <c r="M6" s="185"/>
      <c r="N6" s="185"/>
      <c r="O6" s="189" t="s">
        <v>161</v>
      </c>
      <c r="P6" s="185"/>
      <c r="Q6" s="185"/>
    </row>
    <row r="7" spans="1:17" s="55" customFormat="1" ht="19.5" customHeight="1">
      <c r="A7" s="166"/>
      <c r="B7" s="166"/>
      <c r="C7" s="166"/>
      <c r="D7" s="50"/>
      <c r="E7" s="22"/>
      <c r="F7" s="185"/>
      <c r="G7" s="185"/>
      <c r="H7" s="185"/>
      <c r="I7" s="185"/>
      <c r="J7" s="185"/>
      <c r="K7" s="185"/>
      <c r="L7" s="185"/>
      <c r="M7" s="185"/>
      <c r="N7" s="185"/>
      <c r="O7" s="188" t="s">
        <v>162</v>
      </c>
      <c r="P7" s="185"/>
      <c r="Q7" s="185"/>
    </row>
    <row r="8" spans="1:17" s="55" customFormat="1" ht="21.75" customHeight="1">
      <c r="A8" s="166"/>
      <c r="B8" s="166"/>
      <c r="C8" s="166"/>
      <c r="D8" s="166"/>
      <c r="E8" s="187"/>
      <c r="F8" s="184"/>
      <c r="G8" s="50" t="s">
        <v>26</v>
      </c>
      <c r="H8" s="48"/>
      <c r="I8" s="50" t="s">
        <v>158</v>
      </c>
      <c r="J8" s="50"/>
      <c r="K8" s="226" t="s">
        <v>91</v>
      </c>
      <c r="L8" s="226"/>
      <c r="M8" s="226"/>
      <c r="N8" s="184"/>
      <c r="O8" s="117" t="s">
        <v>112</v>
      </c>
      <c r="P8" s="184"/>
      <c r="Q8" s="92"/>
    </row>
    <row r="9" spans="1:17" s="55" customFormat="1" ht="21.75" customHeight="1">
      <c r="A9" s="166"/>
      <c r="B9" s="166"/>
      <c r="C9" s="166"/>
      <c r="D9" s="166"/>
      <c r="E9" s="187" t="s">
        <v>0</v>
      </c>
      <c r="F9" s="184"/>
      <c r="G9" s="50" t="s">
        <v>51</v>
      </c>
      <c r="H9" s="48"/>
      <c r="I9" s="50" t="s">
        <v>159</v>
      </c>
      <c r="J9" s="50"/>
      <c r="K9" s="117" t="s">
        <v>93</v>
      </c>
      <c r="L9" s="184"/>
      <c r="M9" s="62" t="s">
        <v>94</v>
      </c>
      <c r="N9" s="184"/>
      <c r="O9" s="184" t="s">
        <v>113</v>
      </c>
      <c r="P9" s="184"/>
      <c r="Q9" s="92" t="s">
        <v>74</v>
      </c>
    </row>
    <row r="10" spans="1:17" s="55" customFormat="1" ht="21.75" customHeight="1">
      <c r="A10" s="166"/>
      <c r="B10" s="166"/>
      <c r="C10" s="166"/>
      <c r="D10" s="166"/>
      <c r="E10" s="40"/>
      <c r="F10" s="185"/>
      <c r="G10" s="227" t="s">
        <v>55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</row>
    <row r="11" spans="1:17" s="55" customFormat="1" ht="21.75" customHeight="1">
      <c r="A11" s="115" t="s">
        <v>205</v>
      </c>
      <c r="B11" s="166"/>
      <c r="C11" s="166"/>
      <c r="D11" s="166"/>
      <c r="E11" s="185"/>
      <c r="F11" s="185"/>
      <c r="O11" s="117"/>
    </row>
    <row r="12" spans="1:17" s="34" customFormat="1" ht="21.75" customHeight="1">
      <c r="A12" s="166" t="s">
        <v>164</v>
      </c>
      <c r="E12" s="33"/>
      <c r="F12" s="56"/>
      <c r="G12" s="120">
        <v>150000</v>
      </c>
      <c r="H12" s="121"/>
      <c r="I12" s="122">
        <v>90507</v>
      </c>
      <c r="J12" s="123"/>
      <c r="K12" s="123">
        <v>6100</v>
      </c>
      <c r="L12" s="123"/>
      <c r="M12" s="122">
        <v>-7717</v>
      </c>
      <c r="N12" s="57"/>
      <c r="O12" s="161">
        <v>0</v>
      </c>
      <c r="P12" s="57"/>
      <c r="Q12" s="97">
        <f>SUM(G12:O12)</f>
        <v>238890</v>
      </c>
    </row>
    <row r="13" spans="1:17" s="34" customFormat="1" ht="17.25" customHeight="1">
      <c r="A13" s="95" t="s">
        <v>165</v>
      </c>
      <c r="E13" s="33"/>
      <c r="F13" s="56"/>
      <c r="G13" s="119"/>
      <c r="H13" s="124"/>
      <c r="I13" s="119"/>
      <c r="J13" s="125"/>
      <c r="K13" s="125"/>
      <c r="L13" s="125"/>
      <c r="M13" s="119"/>
      <c r="N13" s="57"/>
      <c r="O13" s="29"/>
      <c r="P13" s="57"/>
      <c r="Q13" s="97"/>
    </row>
    <row r="14" spans="1:17" s="34" customFormat="1" ht="18" customHeight="1">
      <c r="B14" s="133" t="s">
        <v>84</v>
      </c>
      <c r="E14" s="33"/>
      <c r="F14" s="56"/>
      <c r="G14" s="119">
        <v>0</v>
      </c>
      <c r="H14" s="124"/>
      <c r="I14" s="119">
        <v>0</v>
      </c>
      <c r="J14" s="125"/>
      <c r="K14" s="125">
        <v>0</v>
      </c>
      <c r="L14" s="125"/>
      <c r="M14" s="119">
        <v>-37566</v>
      </c>
      <c r="N14" s="57"/>
      <c r="O14" s="162">
        <v>0</v>
      </c>
      <c r="P14" s="57"/>
      <c r="Q14" s="98">
        <f>SUM(E14:O14)</f>
        <v>-37566</v>
      </c>
    </row>
    <row r="15" spans="1:17" s="34" customFormat="1" ht="18.75" customHeight="1">
      <c r="B15" s="96" t="s">
        <v>97</v>
      </c>
      <c r="E15" s="186"/>
      <c r="G15" s="126">
        <v>0</v>
      </c>
      <c r="H15" s="124"/>
      <c r="I15" s="127">
        <v>0</v>
      </c>
      <c r="J15" s="125"/>
      <c r="K15" s="158">
        <v>0</v>
      </c>
      <c r="L15" s="125"/>
      <c r="M15" s="127">
        <v>0</v>
      </c>
      <c r="N15" s="56"/>
      <c r="O15" s="160">
        <v>0</v>
      </c>
      <c r="P15" s="56"/>
      <c r="Q15" s="106">
        <f>SUM(E15:O15)</f>
        <v>0</v>
      </c>
    </row>
    <row r="16" spans="1:17" s="34" customFormat="1" ht="21.75" customHeight="1">
      <c r="A16" s="94" t="s">
        <v>100</v>
      </c>
      <c r="E16" s="186"/>
      <c r="G16" s="99">
        <f>SUM(G14:G15)</f>
        <v>0</v>
      </c>
      <c r="H16" s="52"/>
      <c r="I16" s="99">
        <f>SUM(I14:I15)</f>
        <v>0</v>
      </c>
      <c r="J16" s="52"/>
      <c r="K16" s="159">
        <f>SUM(K14:K15)</f>
        <v>0</v>
      </c>
      <c r="L16" s="52"/>
      <c r="M16" s="99">
        <f>SUM(M14:M15)</f>
        <v>-37566</v>
      </c>
      <c r="N16" s="56"/>
      <c r="O16" s="160">
        <f>SUM(O14:O15)</f>
        <v>0</v>
      </c>
      <c r="P16" s="56"/>
      <c r="Q16" s="99">
        <f>SUM(G16:O16)</f>
        <v>-37566</v>
      </c>
    </row>
    <row r="17" spans="1:17" s="55" customFormat="1" ht="21.75" customHeight="1" thickBot="1">
      <c r="A17" s="166" t="s">
        <v>198</v>
      </c>
      <c r="B17" s="166"/>
      <c r="C17" s="166"/>
      <c r="D17" s="166"/>
      <c r="E17" s="53"/>
      <c r="G17" s="100">
        <f>G16+G12</f>
        <v>150000</v>
      </c>
      <c r="H17" s="101"/>
      <c r="I17" s="100">
        <f>I16+I12</f>
        <v>90507</v>
      </c>
      <c r="J17" s="101"/>
      <c r="K17" s="100">
        <f>K16+K12</f>
        <v>6100</v>
      </c>
      <c r="L17" s="101"/>
      <c r="M17" s="100">
        <f>M16+M12</f>
        <v>-45283</v>
      </c>
      <c r="N17" s="101"/>
      <c r="O17" s="100">
        <f>O16+O12</f>
        <v>0</v>
      </c>
      <c r="P17" s="101"/>
      <c r="Q17" s="100">
        <f>Q16+Q12</f>
        <v>201324</v>
      </c>
    </row>
    <row r="18" spans="1:17" s="55" customFormat="1" ht="4.5" customHeight="1" thickTop="1">
      <c r="A18" s="166"/>
      <c r="B18" s="166"/>
      <c r="C18" s="166"/>
      <c r="D18" s="166"/>
      <c r="E18" s="40"/>
      <c r="F18" s="185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</row>
    <row r="19" spans="1:17" s="55" customFormat="1" ht="21.75" customHeight="1">
      <c r="A19" s="115" t="s">
        <v>206</v>
      </c>
      <c r="B19" s="166"/>
      <c r="C19" s="166"/>
      <c r="D19" s="166"/>
      <c r="E19" s="185"/>
      <c r="F19" s="185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</row>
    <row r="20" spans="1:17" s="34" customFormat="1" ht="21.75" customHeight="1">
      <c r="A20" s="94" t="s">
        <v>166</v>
      </c>
      <c r="E20" s="33"/>
      <c r="F20" s="56"/>
      <c r="G20" s="120">
        <v>150000</v>
      </c>
      <c r="H20" s="121"/>
      <c r="I20" s="122">
        <v>90507</v>
      </c>
      <c r="J20" s="123"/>
      <c r="K20" s="123">
        <v>6100</v>
      </c>
      <c r="L20" s="123"/>
      <c r="M20" s="122">
        <v>-56805</v>
      </c>
      <c r="N20" s="57"/>
      <c r="O20" s="57">
        <v>-2331</v>
      </c>
      <c r="P20" s="57"/>
      <c r="Q20" s="97">
        <v>187471</v>
      </c>
    </row>
    <row r="21" spans="1:17" s="34" customFormat="1" ht="21.75" customHeight="1">
      <c r="A21" s="20" t="s">
        <v>168</v>
      </c>
      <c r="E21" s="194">
        <v>4</v>
      </c>
      <c r="F21" s="56"/>
      <c r="G21" s="177">
        <v>0</v>
      </c>
      <c r="H21" s="124"/>
      <c r="I21" s="119">
        <v>0</v>
      </c>
      <c r="J21" s="125"/>
      <c r="K21" s="158">
        <v>0</v>
      </c>
      <c r="L21" s="125"/>
      <c r="M21" s="119">
        <v>-192</v>
      </c>
      <c r="N21" s="162"/>
      <c r="O21" s="162">
        <v>0</v>
      </c>
      <c r="P21" s="162"/>
      <c r="Q21" s="98">
        <v>-192</v>
      </c>
    </row>
    <row r="22" spans="1:17" s="34" customFormat="1" ht="21.75" customHeight="1">
      <c r="A22" s="166" t="s">
        <v>167</v>
      </c>
      <c r="E22" s="33"/>
      <c r="F22" s="56"/>
      <c r="G22" s="176">
        <f>SUM(G20:G21)</f>
        <v>150000</v>
      </c>
      <c r="H22" s="52"/>
      <c r="I22" s="176">
        <f>SUM(I20:I21)</f>
        <v>90507</v>
      </c>
      <c r="J22" s="52"/>
      <c r="K22" s="123">
        <f>SUM(K20:K21)</f>
        <v>6100</v>
      </c>
      <c r="L22" s="52"/>
      <c r="M22" s="176">
        <f>SUM(M20:M21)</f>
        <v>-56997</v>
      </c>
      <c r="N22" s="56"/>
      <c r="O22" s="176">
        <f>SUM(O20:O21)</f>
        <v>-2331</v>
      </c>
      <c r="P22" s="56"/>
      <c r="Q22" s="176">
        <f>SUM(Q20:Q21)</f>
        <v>187279</v>
      </c>
    </row>
    <row r="23" spans="1:17" s="34" customFormat="1" ht="21.75" customHeight="1">
      <c r="A23" s="95" t="s">
        <v>165</v>
      </c>
      <c r="E23" s="33"/>
      <c r="F23" s="56"/>
      <c r="G23" s="119"/>
      <c r="H23" s="124"/>
      <c r="I23" s="119"/>
      <c r="J23" s="125"/>
      <c r="K23" s="125"/>
      <c r="L23" s="125"/>
      <c r="M23" s="119"/>
      <c r="N23" s="57"/>
      <c r="O23" s="57"/>
      <c r="P23" s="57"/>
      <c r="Q23" s="97"/>
    </row>
    <row r="24" spans="1:17" s="34" customFormat="1" ht="20.25" customHeight="1">
      <c r="A24" s="96"/>
      <c r="B24" s="133" t="s">
        <v>169</v>
      </c>
      <c r="E24" s="33"/>
      <c r="F24" s="56"/>
      <c r="G24" s="118">
        <v>0</v>
      </c>
      <c r="H24" s="124"/>
      <c r="I24" s="119">
        <v>0</v>
      </c>
      <c r="J24" s="125"/>
      <c r="K24" s="125">
        <v>0</v>
      </c>
      <c r="L24" s="125"/>
      <c r="M24" s="215">
        <v>2675</v>
      </c>
      <c r="N24" s="57"/>
      <c r="O24" s="57">
        <v>0</v>
      </c>
      <c r="P24" s="57"/>
      <c r="Q24" s="98">
        <v>2675</v>
      </c>
    </row>
    <row r="25" spans="1:17" s="34" customFormat="1" ht="21.75" customHeight="1">
      <c r="A25" s="96"/>
      <c r="B25" s="96" t="s">
        <v>97</v>
      </c>
      <c r="E25" s="186"/>
      <c r="G25" s="126">
        <v>0</v>
      </c>
      <c r="H25" s="124"/>
      <c r="I25" s="127">
        <v>0</v>
      </c>
      <c r="J25" s="125"/>
      <c r="K25" s="158">
        <v>0</v>
      </c>
      <c r="L25" s="125"/>
      <c r="M25" s="127">
        <v>0</v>
      </c>
      <c r="N25" s="56"/>
      <c r="O25" s="160">
        <v>-756</v>
      </c>
      <c r="P25" s="56"/>
      <c r="Q25" s="203">
        <v>-756</v>
      </c>
    </row>
    <row r="26" spans="1:17" s="34" customFormat="1" ht="21.75" customHeight="1">
      <c r="A26" s="94" t="s">
        <v>67</v>
      </c>
      <c r="E26" s="186"/>
      <c r="G26" s="99">
        <f>SUM(G24:G25)</f>
        <v>0</v>
      </c>
      <c r="H26" s="52"/>
      <c r="I26" s="99">
        <f>SUM(I24:I25)</f>
        <v>0</v>
      </c>
      <c r="J26" s="52"/>
      <c r="K26" s="159">
        <f>SUM(K24:K25)</f>
        <v>0</v>
      </c>
      <c r="L26" s="52"/>
      <c r="M26" s="99">
        <f>SUM(M24:M25)</f>
        <v>2675</v>
      </c>
      <c r="N26" s="56"/>
      <c r="O26" s="182">
        <f>SUM(O24:O25)</f>
        <v>-756</v>
      </c>
      <c r="P26" s="56"/>
      <c r="Q26" s="99">
        <f>SUM(Q24:Q25)</f>
        <v>1919</v>
      </c>
    </row>
    <row r="27" spans="1:17" s="55" customFormat="1" ht="21.75" customHeight="1" thickBot="1">
      <c r="A27" s="94" t="s">
        <v>200</v>
      </c>
      <c r="E27" s="53"/>
      <c r="G27" s="100">
        <f>G22+G26</f>
        <v>150000</v>
      </c>
      <c r="H27" s="101"/>
      <c r="I27" s="100">
        <f>I22+I26</f>
        <v>90507</v>
      </c>
      <c r="J27" s="101"/>
      <c r="K27" s="100">
        <f>K22+K26</f>
        <v>6100</v>
      </c>
      <c r="L27" s="101"/>
      <c r="M27" s="100">
        <f>M22+M26</f>
        <v>-54322</v>
      </c>
      <c r="N27" s="101"/>
      <c r="O27" s="100">
        <f>O22+O26</f>
        <v>-3087</v>
      </c>
      <c r="P27" s="101"/>
      <c r="Q27" s="100">
        <f>Q22+Q26</f>
        <v>189198</v>
      </c>
    </row>
    <row r="28" spans="1:17" s="34" customFormat="1" ht="14.25" customHeight="1" thickTop="1">
      <c r="A28" s="102"/>
      <c r="E28" s="33"/>
      <c r="G28" s="101"/>
      <c r="I28" s="101"/>
      <c r="J28" s="55"/>
      <c r="K28" s="55"/>
      <c r="L28" s="55"/>
      <c r="M28" s="101"/>
      <c r="N28" s="55"/>
      <c r="O28" s="55"/>
      <c r="P28" s="55"/>
      <c r="Q28" s="101"/>
    </row>
    <row r="29" spans="1:17" s="34" customFormat="1" ht="24.75" customHeight="1">
      <c r="E29" s="33"/>
    </row>
    <row r="30" spans="1:17" s="34" customFormat="1" ht="15">
      <c r="E30" s="3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7" s="34" customFormat="1" ht="15">
      <c r="E31" s="33"/>
    </row>
    <row r="32" spans="1:17" s="34" customFormat="1" ht="15">
      <c r="E32" s="33"/>
    </row>
    <row r="33" spans="1:16" s="34" customFormat="1" ht="15">
      <c r="E33" s="33"/>
    </row>
    <row r="34" spans="1:16" s="34" customFormat="1" ht="15">
      <c r="E34" s="33"/>
    </row>
    <row r="35" spans="1:16" s="34" customFormat="1" ht="15">
      <c r="E35" s="33"/>
    </row>
    <row r="36" spans="1:16" s="34" customFormat="1" ht="15">
      <c r="E36" s="33"/>
    </row>
    <row r="37" spans="1:16" s="34" customFormat="1" ht="15">
      <c r="A37" s="67"/>
      <c r="E37" s="33"/>
    </row>
    <row r="38" spans="1:16" s="34" customFormat="1" ht="15">
      <c r="A38" s="67"/>
      <c r="E38" s="33"/>
    </row>
    <row r="39" spans="1:16" s="34" customFormat="1" ht="15">
      <c r="E39" s="33"/>
    </row>
    <row r="40" spans="1:16" ht="21.75"/>
    <row r="41" spans="1:16" ht="21.75"/>
    <row r="42" spans="1:16" ht="21.75">
      <c r="A42" s="7"/>
    </row>
    <row r="43" spans="1:16" ht="21.75">
      <c r="A43" s="7"/>
    </row>
    <row r="44" spans="1:16" ht="21.75">
      <c r="A44" s="7"/>
    </row>
    <row r="45" spans="1:16" ht="21.75"/>
    <row r="46" spans="1:16" ht="21.75"/>
    <row r="47" spans="1:16" ht="21.75">
      <c r="N47" s="14"/>
      <c r="O47" s="14"/>
      <c r="P47" s="14"/>
    </row>
    <row r="48" spans="1:16" ht="21.75"/>
    <row r="49" ht="21.75"/>
    <row r="50" ht="21.75"/>
  </sheetData>
  <sheetProtection password="F7ED" sheet="1" objects="1" scenarios="1"/>
  <mergeCells count="4">
    <mergeCell ref="G4:Q4"/>
    <mergeCell ref="G10:Q10"/>
    <mergeCell ref="K8:M8"/>
    <mergeCell ref="N5:P5"/>
  </mergeCells>
  <phoneticPr fontId="10" type="noConversion"/>
  <pageMargins left="0.9055118110236221" right="0.27559055118110237" top="0.39370078740157483" bottom="0.39370078740157483" header="0.51181102362204722" footer="0.39370078740157483"/>
  <pageSetup paperSize="9" scale="92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82"/>
  <sheetViews>
    <sheetView showGridLines="0" tabSelected="1" view="pageBreakPreview" topLeftCell="A67" zoomScaleNormal="80" zoomScaleSheetLayoutView="100" workbookViewId="0">
      <selection activeCell="H80" sqref="H80"/>
    </sheetView>
  </sheetViews>
  <sheetFormatPr defaultColWidth="10.85546875" defaultRowHeight="21.75" customHeight="1"/>
  <cols>
    <col min="1" max="3" width="1.85546875" style="21" customWidth="1"/>
    <col min="4" max="4" width="38.7109375" style="21" customWidth="1"/>
    <col min="5" max="5" width="9.28515625" style="21" customWidth="1"/>
    <col min="6" max="6" width="12.28515625" style="33" customWidth="1"/>
    <col min="7" max="7" width="3.140625" style="34" customWidth="1"/>
    <col min="8" max="8" width="12.5703125" style="34" customWidth="1"/>
    <col min="9" max="9" width="2.5703125" style="34" customWidth="1"/>
    <col min="10" max="10" width="12.5703125" style="34" customWidth="1"/>
    <col min="11" max="11" width="2.7109375" style="34" customWidth="1"/>
    <col min="12" max="12" width="12.5703125" style="34" customWidth="1"/>
    <col min="13" max="13" width="15.7109375" style="34" customWidth="1"/>
    <col min="14" max="14" width="3.28515625" style="21" customWidth="1"/>
    <col min="15" max="15" width="15.28515625" style="21" customWidth="1"/>
    <col min="16" max="16384" width="10.85546875" style="21"/>
  </cols>
  <sheetData>
    <row r="1" spans="1:15" s="166" customFormat="1" ht="21.75" customHeight="1">
      <c r="A1" s="103" t="s">
        <v>85</v>
      </c>
      <c r="B1" s="16"/>
      <c r="C1" s="16"/>
      <c r="D1" s="16"/>
      <c r="E1" s="16"/>
      <c r="F1" s="134"/>
      <c r="G1" s="135"/>
      <c r="H1" s="135"/>
      <c r="I1" s="135"/>
      <c r="J1" s="135"/>
      <c r="K1" s="135"/>
      <c r="L1" s="136"/>
      <c r="M1" s="41"/>
    </row>
    <row r="2" spans="1:15" s="166" customFormat="1" ht="21.75" customHeight="1">
      <c r="A2" s="107" t="s">
        <v>72</v>
      </c>
      <c r="B2" s="16"/>
      <c r="C2" s="16"/>
      <c r="D2" s="16"/>
      <c r="E2" s="16"/>
      <c r="F2" s="134"/>
      <c r="G2" s="135"/>
      <c r="H2" s="135"/>
      <c r="I2" s="135"/>
      <c r="J2" s="135"/>
      <c r="K2" s="135"/>
      <c r="L2" s="136"/>
      <c r="M2" s="41"/>
    </row>
    <row r="3" spans="1:15" s="166" customFormat="1" ht="11.25" customHeight="1">
      <c r="A3" s="107"/>
      <c r="B3" s="16"/>
      <c r="C3" s="16"/>
      <c r="D3" s="16"/>
      <c r="E3" s="16"/>
      <c r="F3" s="134"/>
      <c r="G3" s="135"/>
      <c r="H3" s="135"/>
      <c r="I3" s="135"/>
      <c r="J3" s="135"/>
      <c r="K3" s="135"/>
      <c r="L3" s="136"/>
      <c r="M3" s="41"/>
    </row>
    <row r="4" spans="1:15" ht="21.75" customHeight="1">
      <c r="F4" s="221" t="s">
        <v>1</v>
      </c>
      <c r="G4" s="221"/>
      <c r="H4" s="221"/>
      <c r="I4" s="15"/>
      <c r="J4" s="221" t="s">
        <v>2</v>
      </c>
      <c r="K4" s="221"/>
      <c r="L4" s="221"/>
    </row>
    <row r="5" spans="1:15" ht="21.75" customHeight="1">
      <c r="F5" s="221" t="s">
        <v>3</v>
      </c>
      <c r="G5" s="221"/>
      <c r="H5" s="221"/>
      <c r="I5" s="15"/>
      <c r="J5" s="221" t="s">
        <v>3</v>
      </c>
      <c r="K5" s="221"/>
      <c r="L5" s="221"/>
    </row>
    <row r="6" spans="1:15" ht="21.75" customHeight="1">
      <c r="E6" s="208" t="s">
        <v>0</v>
      </c>
      <c r="F6" s="219" t="s">
        <v>201</v>
      </c>
      <c r="G6" s="219"/>
      <c r="H6" s="219"/>
      <c r="I6" s="205"/>
      <c r="J6" s="219" t="s">
        <v>201</v>
      </c>
      <c r="K6" s="219"/>
      <c r="L6" s="219"/>
    </row>
    <row r="7" spans="1:15" ht="21.75" customHeight="1">
      <c r="E7" s="208"/>
      <c r="F7" s="219" t="s">
        <v>196</v>
      </c>
      <c r="G7" s="219"/>
      <c r="H7" s="219"/>
      <c r="I7" s="205"/>
      <c r="J7" s="219" t="s">
        <v>196</v>
      </c>
      <c r="K7" s="219"/>
      <c r="L7" s="219"/>
    </row>
    <row r="8" spans="1:15" ht="21.75" customHeight="1">
      <c r="E8" s="208"/>
      <c r="F8" s="206">
        <v>2020</v>
      </c>
      <c r="G8" s="206"/>
      <c r="H8" s="206">
        <v>2019</v>
      </c>
      <c r="I8" s="206"/>
      <c r="J8" s="206">
        <v>2020</v>
      </c>
      <c r="K8" s="206"/>
      <c r="L8" s="206">
        <v>2019</v>
      </c>
    </row>
    <row r="9" spans="1:15" ht="18.75" customHeight="1">
      <c r="E9" s="208"/>
      <c r="F9" s="206"/>
      <c r="G9" s="206"/>
      <c r="H9" s="227" t="s">
        <v>55</v>
      </c>
      <c r="I9" s="227"/>
      <c r="J9" s="227"/>
      <c r="K9" s="206"/>
      <c r="L9" s="206"/>
    </row>
    <row r="10" spans="1:15" ht="21.75" customHeight="1">
      <c r="A10" s="108" t="s">
        <v>30</v>
      </c>
      <c r="J10" s="15"/>
      <c r="K10" s="15"/>
      <c r="L10" s="15"/>
    </row>
    <row r="11" spans="1:15" ht="21.75" customHeight="1">
      <c r="A11" s="109" t="s">
        <v>63</v>
      </c>
      <c r="F11" s="63">
        <v>19224</v>
      </c>
      <c r="G11" s="129"/>
      <c r="H11" s="61">
        <v>-9162</v>
      </c>
      <c r="I11" s="128"/>
      <c r="J11" s="39">
        <v>2675</v>
      </c>
      <c r="K11" s="164"/>
      <c r="L11" s="39">
        <v>-37566</v>
      </c>
      <c r="O11" s="39"/>
    </row>
    <row r="12" spans="1:15" ht="21.75" customHeight="1">
      <c r="A12" s="131" t="s">
        <v>78</v>
      </c>
      <c r="B12" s="128"/>
      <c r="C12" s="128"/>
      <c r="G12" s="129"/>
      <c r="H12" s="138"/>
      <c r="I12" s="129"/>
      <c r="J12" s="139"/>
      <c r="K12" s="137"/>
      <c r="L12" s="139"/>
      <c r="O12" s="39"/>
    </row>
    <row r="13" spans="1:15" ht="21.75" customHeight="1">
      <c r="A13" s="131"/>
      <c r="B13" s="131" t="s">
        <v>79</v>
      </c>
      <c r="C13" s="128"/>
      <c r="G13" s="129"/>
      <c r="H13" s="138"/>
      <c r="I13" s="129"/>
      <c r="J13" s="139"/>
      <c r="K13" s="137"/>
      <c r="L13" s="139"/>
      <c r="O13" s="39"/>
    </row>
    <row r="14" spans="1:15" ht="21.75" customHeight="1">
      <c r="A14" s="21" t="s">
        <v>114</v>
      </c>
      <c r="B14" s="131"/>
      <c r="C14" s="128"/>
      <c r="F14" s="63">
        <v>0</v>
      </c>
      <c r="G14" s="129"/>
      <c r="H14" s="61">
        <v>71</v>
      </c>
      <c r="I14" s="128"/>
      <c r="J14" s="179">
        <v>0</v>
      </c>
      <c r="K14" s="164"/>
      <c r="L14" s="39">
        <v>71</v>
      </c>
      <c r="O14" s="39"/>
    </row>
    <row r="15" spans="1:15" ht="21.75" customHeight="1">
      <c r="A15" s="21" t="s">
        <v>170</v>
      </c>
      <c r="B15" s="131"/>
      <c r="C15" s="128"/>
      <c r="F15" s="63">
        <v>-6094</v>
      </c>
      <c r="G15" s="129"/>
      <c r="H15" s="61">
        <v>5610</v>
      </c>
      <c r="I15" s="128"/>
      <c r="J15" s="61">
        <v>3468</v>
      </c>
      <c r="K15" s="164"/>
      <c r="L15" s="39">
        <v>31499</v>
      </c>
      <c r="O15" s="39"/>
    </row>
    <row r="16" spans="1:15" ht="21.75" customHeight="1">
      <c r="A16" s="21" t="s">
        <v>115</v>
      </c>
      <c r="B16" s="131"/>
      <c r="C16" s="128"/>
      <c r="F16" s="212">
        <v>0</v>
      </c>
      <c r="G16" s="129"/>
      <c r="H16" s="61">
        <v>750</v>
      </c>
      <c r="I16" s="128"/>
      <c r="J16" s="61">
        <v>0</v>
      </c>
      <c r="K16" s="164"/>
      <c r="L16" s="61">
        <v>750</v>
      </c>
      <c r="O16" s="39"/>
    </row>
    <row r="17" spans="1:15" ht="21.75" customHeight="1">
      <c r="A17" s="21" t="s">
        <v>138</v>
      </c>
      <c r="F17" s="179">
        <v>0</v>
      </c>
      <c r="G17" s="179"/>
      <c r="H17" s="179">
        <v>0</v>
      </c>
      <c r="I17" s="179"/>
      <c r="J17" s="61">
        <v>2496</v>
      </c>
      <c r="K17" s="179"/>
      <c r="L17" s="179">
        <v>0</v>
      </c>
      <c r="M17" s="21"/>
    </row>
    <row r="18" spans="1:15" ht="21.75" customHeight="1">
      <c r="A18" s="21" t="s">
        <v>171</v>
      </c>
      <c r="B18" s="131"/>
      <c r="C18" s="128"/>
      <c r="F18" s="61">
        <v>339</v>
      </c>
      <c r="G18" s="129"/>
      <c r="H18" s="61">
        <v>377</v>
      </c>
      <c r="I18" s="128"/>
      <c r="J18" s="61">
        <v>-1</v>
      </c>
      <c r="K18" s="164"/>
      <c r="L18" s="61">
        <v>256</v>
      </c>
      <c r="O18" s="39"/>
    </row>
    <row r="19" spans="1:15" ht="21.75" customHeight="1">
      <c r="A19" s="21" t="s">
        <v>82</v>
      </c>
      <c r="B19" s="131"/>
      <c r="C19" s="128"/>
      <c r="F19" s="61">
        <v>11059</v>
      </c>
      <c r="G19" s="129"/>
      <c r="H19" s="61">
        <v>9179</v>
      </c>
      <c r="I19" s="128"/>
      <c r="J19" s="61">
        <v>6561</v>
      </c>
      <c r="K19" s="164"/>
      <c r="L19" s="61">
        <v>5979</v>
      </c>
      <c r="O19" s="39"/>
    </row>
    <row r="20" spans="1:15" ht="21.75" customHeight="1">
      <c r="A20" s="21" t="s">
        <v>83</v>
      </c>
      <c r="B20" s="131"/>
      <c r="C20" s="128"/>
      <c r="F20" s="61">
        <v>301</v>
      </c>
      <c r="G20" s="129"/>
      <c r="H20" s="61">
        <v>332</v>
      </c>
      <c r="I20" s="128"/>
      <c r="J20" s="61">
        <v>293</v>
      </c>
      <c r="K20" s="164"/>
      <c r="L20" s="61">
        <v>317</v>
      </c>
      <c r="O20" s="39"/>
    </row>
    <row r="21" spans="1:15" ht="21.75" customHeight="1">
      <c r="A21" s="21" t="s">
        <v>216</v>
      </c>
      <c r="F21" s="63">
        <v>1063</v>
      </c>
      <c r="G21" s="129"/>
      <c r="H21" s="61">
        <v>1238</v>
      </c>
      <c r="I21" s="128"/>
      <c r="J21" s="165">
        <v>49</v>
      </c>
      <c r="K21" s="164"/>
      <c r="L21" s="165">
        <v>-3932</v>
      </c>
      <c r="O21" s="61"/>
    </row>
    <row r="22" spans="1:15" ht="21.75" customHeight="1">
      <c r="A22" s="21" t="s">
        <v>172</v>
      </c>
      <c r="B22" s="131"/>
      <c r="C22" s="128"/>
      <c r="F22" s="63">
        <v>669</v>
      </c>
      <c r="G22" s="129"/>
      <c r="H22" s="61">
        <v>926</v>
      </c>
      <c r="I22" s="128"/>
      <c r="J22" s="165">
        <v>437</v>
      </c>
      <c r="K22" s="164"/>
      <c r="L22" s="165">
        <v>800</v>
      </c>
      <c r="O22" s="39"/>
    </row>
    <row r="23" spans="1:15" ht="21.75" customHeight="1">
      <c r="A23" s="21" t="s">
        <v>173</v>
      </c>
      <c r="B23" s="181"/>
      <c r="C23" s="180"/>
      <c r="D23" s="180"/>
      <c r="F23" s="63">
        <v>30</v>
      </c>
      <c r="G23" s="129"/>
      <c r="H23" s="61">
        <v>-873</v>
      </c>
      <c r="I23" s="128"/>
      <c r="J23" s="165">
        <v>30</v>
      </c>
      <c r="K23" s="164"/>
      <c r="L23" s="165">
        <v>-278</v>
      </c>
      <c r="O23" s="39"/>
    </row>
    <row r="24" spans="1:15" ht="21.75" customHeight="1">
      <c r="A24" s="183" t="s">
        <v>214</v>
      </c>
      <c r="B24" s="181"/>
      <c r="C24" s="180"/>
      <c r="D24" s="180"/>
      <c r="F24" s="63">
        <v>-105</v>
      </c>
      <c r="G24" s="129"/>
      <c r="H24" s="61">
        <v>-31</v>
      </c>
      <c r="I24" s="128"/>
      <c r="J24" s="165">
        <v>-181</v>
      </c>
      <c r="K24" s="164"/>
      <c r="L24" s="165">
        <v>-298</v>
      </c>
      <c r="O24" s="39"/>
    </row>
    <row r="25" spans="1:15" ht="21.75" customHeight="1">
      <c r="A25" s="21" t="s">
        <v>31</v>
      </c>
      <c r="B25" s="131"/>
      <c r="C25" s="128"/>
      <c r="F25" s="63">
        <v>-25</v>
      </c>
      <c r="G25" s="129"/>
      <c r="H25" s="61">
        <v>-23</v>
      </c>
      <c r="I25" s="128"/>
      <c r="J25" s="165">
        <v>-276</v>
      </c>
      <c r="K25" s="164"/>
      <c r="L25" s="165">
        <v>-675</v>
      </c>
      <c r="O25" s="39"/>
    </row>
    <row r="26" spans="1:15" ht="21.75" customHeight="1">
      <c r="A26" s="21" t="s">
        <v>117</v>
      </c>
      <c r="B26" s="131"/>
      <c r="C26" s="128"/>
      <c r="F26" s="63">
        <v>5560</v>
      </c>
      <c r="G26" s="129"/>
      <c r="H26" s="61">
        <v>5143</v>
      </c>
      <c r="I26" s="128"/>
      <c r="J26" s="165">
        <v>3240</v>
      </c>
      <c r="K26" s="164"/>
      <c r="L26" s="165">
        <v>2758</v>
      </c>
      <c r="O26" s="39"/>
    </row>
    <row r="27" spans="1:15" ht="21.75" customHeight="1">
      <c r="A27" s="85" t="s">
        <v>116</v>
      </c>
      <c r="B27" s="131"/>
      <c r="C27" s="128"/>
      <c r="F27" s="143">
        <v>4866</v>
      </c>
      <c r="G27" s="129"/>
      <c r="H27" s="143">
        <v>-2061</v>
      </c>
      <c r="I27" s="128"/>
      <c r="J27" s="142">
        <v>529</v>
      </c>
      <c r="K27" s="164"/>
      <c r="L27" s="142">
        <v>-10125</v>
      </c>
      <c r="O27" s="39"/>
    </row>
    <row r="28" spans="1:15" ht="21.75" customHeight="1">
      <c r="A28" s="109"/>
      <c r="F28" s="63">
        <f>SUM(F11:F27)</f>
        <v>36887</v>
      </c>
      <c r="H28" s="63">
        <f>SUM(H11:H27)</f>
        <v>11476</v>
      </c>
      <c r="J28" s="63">
        <f>SUM(J11:J27)</f>
        <v>19320</v>
      </c>
      <c r="L28" s="63">
        <f>SUM(L11:L27)</f>
        <v>-10444</v>
      </c>
      <c r="O28" s="63"/>
    </row>
    <row r="29" spans="1:15" ht="21.75" customHeight="1">
      <c r="A29" s="77" t="s">
        <v>32</v>
      </c>
      <c r="F29" s="63"/>
      <c r="H29" s="63"/>
      <c r="J29" s="63"/>
      <c r="K29" s="15"/>
      <c r="L29" s="63"/>
      <c r="O29" s="63"/>
    </row>
    <row r="30" spans="1:15" ht="21.75" customHeight="1">
      <c r="A30" s="21" t="s">
        <v>37</v>
      </c>
      <c r="B30" s="25"/>
      <c r="F30" s="63">
        <v>26105</v>
      </c>
      <c r="G30" s="129"/>
      <c r="H30" s="63">
        <v>7848</v>
      </c>
      <c r="I30" s="128"/>
      <c r="J30" s="63">
        <v>24669</v>
      </c>
      <c r="K30" s="164"/>
      <c r="L30" s="63">
        <v>9155</v>
      </c>
    </row>
    <row r="31" spans="1:15" ht="21.75" customHeight="1">
      <c r="A31" s="21" t="s">
        <v>75</v>
      </c>
      <c r="B31" s="25"/>
      <c r="F31" s="63">
        <v>-10881</v>
      </c>
      <c r="G31" s="129"/>
      <c r="H31" s="63">
        <v>-387</v>
      </c>
      <c r="I31" s="128"/>
      <c r="J31" s="63">
        <v>-7745</v>
      </c>
      <c r="K31" s="164"/>
      <c r="L31" s="63">
        <v>-1737</v>
      </c>
    </row>
    <row r="32" spans="1:15" ht="21.75" customHeight="1">
      <c r="A32" s="21" t="s">
        <v>86</v>
      </c>
      <c r="B32" s="25"/>
      <c r="F32" s="63">
        <v>-35570</v>
      </c>
      <c r="G32" s="129"/>
      <c r="H32" s="63">
        <v>-10082</v>
      </c>
      <c r="I32" s="128"/>
      <c r="J32" s="63">
        <v>-14011</v>
      </c>
      <c r="K32" s="164"/>
      <c r="L32" s="63">
        <v>3056</v>
      </c>
    </row>
    <row r="33" spans="1:13" ht="21.75" customHeight="1">
      <c r="A33" s="21" t="s">
        <v>33</v>
      </c>
      <c r="B33" s="25"/>
      <c r="F33" s="63">
        <v>-647</v>
      </c>
      <c r="G33" s="129"/>
      <c r="H33" s="63">
        <v>-16599</v>
      </c>
      <c r="I33" s="128"/>
      <c r="J33" s="130">
        <v>-7575</v>
      </c>
      <c r="K33" s="164"/>
      <c r="L33" s="130">
        <v>39022</v>
      </c>
    </row>
    <row r="34" spans="1:13" ht="21.75" customHeight="1">
      <c r="A34" s="21" t="s">
        <v>87</v>
      </c>
      <c r="B34" s="25"/>
      <c r="F34" s="63">
        <v>5733</v>
      </c>
      <c r="G34" s="129"/>
      <c r="H34" s="63">
        <v>1271</v>
      </c>
      <c r="I34" s="128"/>
      <c r="J34" s="63">
        <v>385</v>
      </c>
      <c r="K34" s="164"/>
      <c r="L34" s="63">
        <v>479</v>
      </c>
    </row>
    <row r="35" spans="1:13" ht="21.75" customHeight="1">
      <c r="A35" s="21" t="s">
        <v>9</v>
      </c>
      <c r="B35" s="25"/>
      <c r="F35" s="63">
        <v>1413</v>
      </c>
      <c r="G35" s="129"/>
      <c r="H35" s="63">
        <v>733</v>
      </c>
      <c r="I35" s="128"/>
      <c r="J35" s="63">
        <v>-74</v>
      </c>
      <c r="K35" s="164"/>
      <c r="L35" s="165">
        <v>676</v>
      </c>
    </row>
    <row r="36" spans="1:13" ht="21.75" customHeight="1">
      <c r="A36" s="21" t="s">
        <v>40</v>
      </c>
      <c r="B36" s="64"/>
      <c r="F36" s="63">
        <v>12123</v>
      </c>
      <c r="G36" s="129"/>
      <c r="H36" s="63">
        <v>24715</v>
      </c>
      <c r="I36" s="128"/>
      <c r="J36" s="63">
        <v>-7584</v>
      </c>
      <c r="K36" s="164"/>
      <c r="L36" s="63">
        <v>1212</v>
      </c>
    </row>
    <row r="37" spans="1:13" ht="21.75" customHeight="1">
      <c r="A37" s="21" t="s">
        <v>76</v>
      </c>
      <c r="B37" s="64"/>
      <c r="F37" s="63">
        <v>-3529</v>
      </c>
      <c r="G37" s="129"/>
      <c r="H37" s="63">
        <v>-2198</v>
      </c>
      <c r="I37" s="128"/>
      <c r="J37" s="63">
        <v>-2073</v>
      </c>
      <c r="K37" s="164"/>
      <c r="L37" s="63">
        <v>-2623</v>
      </c>
    </row>
    <row r="38" spans="1:13" ht="21.75" customHeight="1">
      <c r="A38" s="21" t="s">
        <v>90</v>
      </c>
      <c r="B38" s="64"/>
      <c r="F38" s="63">
        <v>-774</v>
      </c>
      <c r="G38" s="129"/>
      <c r="H38" s="63">
        <v>652</v>
      </c>
      <c r="I38" s="128"/>
      <c r="J38" s="63">
        <v>-720</v>
      </c>
      <c r="K38" s="164"/>
      <c r="L38" s="63">
        <v>624</v>
      </c>
    </row>
    <row r="39" spans="1:13" ht="21.75" customHeight="1">
      <c r="A39" s="21" t="s">
        <v>137</v>
      </c>
      <c r="B39" s="64"/>
      <c r="F39" s="143">
        <v>-888</v>
      </c>
      <c r="G39" s="129"/>
      <c r="H39" s="143">
        <v>0</v>
      </c>
      <c r="I39" s="128"/>
      <c r="J39" s="143">
        <v>-462</v>
      </c>
      <c r="K39" s="164"/>
      <c r="L39" s="143">
        <v>0</v>
      </c>
    </row>
    <row r="40" spans="1:13" ht="21.75" customHeight="1">
      <c r="A40" s="21" t="s">
        <v>174</v>
      </c>
      <c r="B40" s="64"/>
      <c r="F40" s="63">
        <f>SUM(F28:F39)</f>
        <v>29972</v>
      </c>
      <c r="G40" s="63"/>
      <c r="H40" s="63">
        <f t="shared" ref="H40:L40" si="0">SUM(H28:H39)</f>
        <v>17429</v>
      </c>
      <c r="I40" s="63"/>
      <c r="J40" s="63">
        <f t="shared" si="0"/>
        <v>4130</v>
      </c>
      <c r="K40" s="63"/>
      <c r="L40" s="63">
        <f t="shared" si="0"/>
        <v>39420</v>
      </c>
    </row>
    <row r="41" spans="1:13" s="166" customFormat="1" ht="21.75" customHeight="1">
      <c r="A41" s="103" t="s">
        <v>85</v>
      </c>
      <c r="B41" s="16"/>
      <c r="C41" s="16"/>
      <c r="D41" s="16"/>
      <c r="E41" s="16"/>
      <c r="F41" s="134"/>
      <c r="G41" s="135"/>
      <c r="H41" s="135"/>
      <c r="I41" s="135"/>
      <c r="J41" s="135"/>
      <c r="K41" s="135"/>
      <c r="L41" s="136"/>
      <c r="M41" s="41"/>
    </row>
    <row r="42" spans="1:13" ht="21.75" customHeight="1">
      <c r="A42" s="107" t="s">
        <v>72</v>
      </c>
      <c r="B42" s="16"/>
      <c r="C42" s="16"/>
      <c r="D42" s="16"/>
      <c r="E42" s="16"/>
      <c r="F42" s="134"/>
      <c r="G42" s="135"/>
      <c r="H42" s="135"/>
      <c r="I42" s="135"/>
      <c r="J42" s="135"/>
      <c r="K42" s="135"/>
      <c r="L42" s="136"/>
    </row>
    <row r="43" spans="1:13" ht="11.25" customHeight="1">
      <c r="A43" s="107"/>
      <c r="B43" s="16"/>
      <c r="C43" s="16"/>
      <c r="D43" s="16"/>
      <c r="E43" s="16"/>
      <c r="F43" s="134"/>
      <c r="G43" s="135"/>
      <c r="H43" s="135"/>
      <c r="I43" s="135"/>
      <c r="J43" s="135"/>
      <c r="K43" s="135"/>
      <c r="L43" s="136"/>
    </row>
    <row r="44" spans="1:13" ht="19.5" customHeight="1">
      <c r="F44" s="221" t="s">
        <v>1</v>
      </c>
      <c r="G44" s="221"/>
      <c r="H44" s="221"/>
      <c r="I44" s="15"/>
      <c r="J44" s="221" t="s">
        <v>2</v>
      </c>
      <c r="K44" s="221"/>
      <c r="L44" s="221"/>
    </row>
    <row r="45" spans="1:13" ht="21.75" customHeight="1">
      <c r="F45" s="221" t="s">
        <v>3</v>
      </c>
      <c r="G45" s="221"/>
      <c r="H45" s="221"/>
      <c r="I45" s="15"/>
      <c r="J45" s="221" t="s">
        <v>3</v>
      </c>
      <c r="K45" s="221"/>
      <c r="L45" s="221"/>
    </row>
    <row r="46" spans="1:13" ht="21.75" customHeight="1">
      <c r="E46" s="208" t="s">
        <v>0</v>
      </c>
      <c r="F46" s="219" t="s">
        <v>201</v>
      </c>
      <c r="G46" s="219"/>
      <c r="H46" s="219"/>
      <c r="I46" s="205"/>
      <c r="J46" s="219" t="s">
        <v>201</v>
      </c>
      <c r="K46" s="219"/>
      <c r="L46" s="219"/>
    </row>
    <row r="47" spans="1:13" ht="21.75" customHeight="1">
      <c r="E47" s="208"/>
      <c r="F47" s="219" t="s">
        <v>196</v>
      </c>
      <c r="G47" s="219"/>
      <c r="H47" s="219"/>
      <c r="I47" s="205"/>
      <c r="J47" s="219" t="s">
        <v>196</v>
      </c>
      <c r="K47" s="219"/>
      <c r="L47" s="219"/>
    </row>
    <row r="48" spans="1:13" ht="21.75" customHeight="1">
      <c r="E48" s="208"/>
      <c r="F48" s="206">
        <v>2020</v>
      </c>
      <c r="G48" s="206"/>
      <c r="H48" s="206">
        <v>2019</v>
      </c>
      <c r="I48" s="206"/>
      <c r="J48" s="206">
        <v>2020</v>
      </c>
      <c r="K48" s="206"/>
      <c r="L48" s="206">
        <v>2019</v>
      </c>
    </row>
    <row r="49" spans="1:14" ht="19.5" customHeight="1">
      <c r="E49" s="208"/>
      <c r="F49" s="206"/>
      <c r="G49" s="206"/>
      <c r="H49" s="227" t="s">
        <v>55</v>
      </c>
      <c r="I49" s="227"/>
      <c r="J49" s="227"/>
      <c r="K49" s="206"/>
      <c r="L49" s="206"/>
    </row>
    <row r="50" spans="1:14" ht="19.5" customHeight="1">
      <c r="A50" s="21" t="s">
        <v>175</v>
      </c>
      <c r="B50" s="64"/>
      <c r="F50" s="63">
        <v>-215</v>
      </c>
      <c r="H50" s="165">
        <v>-1926</v>
      </c>
      <c r="I50" s="128"/>
      <c r="J50" s="165">
        <v>-1</v>
      </c>
      <c r="K50" s="164"/>
      <c r="L50" s="165">
        <v>-25</v>
      </c>
    </row>
    <row r="51" spans="1:14" ht="18.75" customHeight="1">
      <c r="A51" s="62" t="s">
        <v>176</v>
      </c>
      <c r="B51" s="64"/>
      <c r="F51" s="130">
        <v>0</v>
      </c>
      <c r="G51" s="129"/>
      <c r="H51" s="165">
        <v>67</v>
      </c>
      <c r="I51" s="128"/>
      <c r="J51" s="165">
        <v>0</v>
      </c>
      <c r="K51" s="164"/>
      <c r="L51" s="165">
        <v>0</v>
      </c>
    </row>
    <row r="52" spans="1:14" s="166" customFormat="1" ht="21.75" customHeight="1">
      <c r="A52" s="79" t="s">
        <v>80</v>
      </c>
      <c r="B52" s="25"/>
      <c r="C52" s="25"/>
      <c r="D52" s="25"/>
      <c r="E52" s="25"/>
      <c r="F52" s="76">
        <f>SUM(F40,F50:F51)</f>
        <v>29757</v>
      </c>
      <c r="G52" s="113"/>
      <c r="H52" s="76">
        <f t="shared" ref="H52:L52" si="1">SUM(H40,H50:H51)</f>
        <v>15570</v>
      </c>
      <c r="I52" s="113"/>
      <c r="J52" s="76">
        <f t="shared" si="1"/>
        <v>4129</v>
      </c>
      <c r="K52" s="113"/>
      <c r="L52" s="76">
        <f t="shared" si="1"/>
        <v>39395</v>
      </c>
      <c r="M52" s="41"/>
    </row>
    <row r="53" spans="1:14" ht="11.25" customHeight="1">
      <c r="E53" s="208"/>
      <c r="F53" s="206"/>
      <c r="G53" s="206"/>
      <c r="H53" s="208"/>
      <c r="I53" s="208"/>
      <c r="J53" s="208"/>
      <c r="K53" s="206"/>
      <c r="L53" s="206"/>
    </row>
    <row r="54" spans="1:14" s="23" customFormat="1" ht="17.25" customHeight="1">
      <c r="A54" s="168" t="s">
        <v>34</v>
      </c>
      <c r="B54" s="21"/>
      <c r="C54" s="21"/>
      <c r="D54" s="21"/>
      <c r="E54" s="21"/>
      <c r="F54" s="65"/>
      <c r="G54" s="65"/>
      <c r="H54" s="65"/>
      <c r="I54" s="65"/>
      <c r="J54" s="65"/>
      <c r="K54" s="65"/>
      <c r="L54" s="65"/>
      <c r="M54" s="33"/>
      <c r="N54" s="75"/>
    </row>
    <row r="55" spans="1:14" s="23" customFormat="1" ht="21.75" customHeight="1">
      <c r="A55" s="21" t="s">
        <v>45</v>
      </c>
      <c r="B55" s="21"/>
      <c r="C55" s="21"/>
      <c r="D55" s="21"/>
      <c r="E55" s="21"/>
      <c r="F55" s="63">
        <v>25</v>
      </c>
      <c r="G55" s="34"/>
      <c r="H55" s="165">
        <v>23</v>
      </c>
      <c r="I55" s="128"/>
      <c r="J55" s="165">
        <v>21</v>
      </c>
      <c r="K55" s="164"/>
      <c r="L55" s="165">
        <v>1891</v>
      </c>
      <c r="M55" s="33"/>
      <c r="N55" s="75"/>
    </row>
    <row r="56" spans="1:14" s="23" customFormat="1" ht="21.75" customHeight="1">
      <c r="A56" s="21" t="s">
        <v>118</v>
      </c>
      <c r="B56" s="21"/>
      <c r="C56" s="21"/>
      <c r="D56" s="21"/>
      <c r="E56" s="21"/>
      <c r="F56" s="63">
        <v>862</v>
      </c>
      <c r="G56" s="34"/>
      <c r="H56" s="165">
        <v>4146</v>
      </c>
      <c r="I56" s="128"/>
      <c r="J56" s="165">
        <v>302</v>
      </c>
      <c r="K56" s="164"/>
      <c r="L56" s="165">
        <v>591</v>
      </c>
      <c r="M56" s="33"/>
      <c r="N56" s="75"/>
    </row>
    <row r="57" spans="1:14" ht="21.75" customHeight="1">
      <c r="A57" s="21" t="s">
        <v>177</v>
      </c>
      <c r="B57" s="23"/>
      <c r="C57" s="23"/>
      <c r="D57" s="23"/>
      <c r="E57" s="23"/>
      <c r="F57" s="63">
        <v>-12561</v>
      </c>
      <c r="H57" s="165">
        <v>-3519</v>
      </c>
      <c r="I57" s="128"/>
      <c r="J57" s="165">
        <v>-9913</v>
      </c>
      <c r="K57" s="164"/>
      <c r="L57" s="165">
        <v>-3138</v>
      </c>
    </row>
    <row r="58" spans="1:14" s="23" customFormat="1" ht="21.75" customHeight="1">
      <c r="A58" s="21" t="s">
        <v>178</v>
      </c>
      <c r="B58" s="21"/>
      <c r="C58" s="21"/>
      <c r="D58" s="21"/>
      <c r="E58" s="21"/>
      <c r="F58" s="63">
        <v>0</v>
      </c>
      <c r="G58" s="34"/>
      <c r="H58" s="165">
        <v>-2453</v>
      </c>
      <c r="I58" s="128"/>
      <c r="J58" s="165">
        <v>0</v>
      </c>
      <c r="K58" s="164"/>
      <c r="L58" s="165">
        <v>-2383</v>
      </c>
      <c r="M58" s="33"/>
      <c r="N58" s="75"/>
    </row>
    <row r="59" spans="1:14" ht="21.75" customHeight="1">
      <c r="A59" s="111" t="s">
        <v>81</v>
      </c>
      <c r="F59" s="76">
        <f>SUM(F55:F58)</f>
        <v>-11674</v>
      </c>
      <c r="H59" s="76">
        <f>SUM(H55:H58)</f>
        <v>-1803</v>
      </c>
      <c r="J59" s="76">
        <f>SUM(J55:J58)</f>
        <v>-9590</v>
      </c>
      <c r="K59" s="15"/>
      <c r="L59" s="76">
        <f>SUM(L55:L58)</f>
        <v>-3039</v>
      </c>
    </row>
    <row r="60" spans="1:14" ht="12.75" customHeight="1">
      <c r="A60" s="112"/>
      <c r="F60" s="63"/>
      <c r="H60" s="63"/>
      <c r="J60" s="63"/>
      <c r="K60" s="63"/>
      <c r="L60" s="63"/>
    </row>
    <row r="61" spans="1:14" ht="17.25" customHeight="1">
      <c r="A61" s="168" t="s">
        <v>35</v>
      </c>
      <c r="B61" s="64"/>
      <c r="F61" s="63"/>
      <c r="H61" s="63"/>
      <c r="J61" s="63"/>
      <c r="K61" s="15"/>
      <c r="L61" s="63"/>
    </row>
    <row r="62" spans="1:14" ht="21.75" customHeight="1">
      <c r="A62" s="21" t="s">
        <v>49</v>
      </c>
      <c r="B62" s="64"/>
      <c r="F62" s="63">
        <v>-5555</v>
      </c>
      <c r="G62" s="129"/>
      <c r="H62" s="61">
        <v>-5072</v>
      </c>
      <c r="I62" s="128"/>
      <c r="J62" s="63">
        <v>-3354</v>
      </c>
      <c r="K62" s="130"/>
      <c r="L62" s="63">
        <v>-2780</v>
      </c>
    </row>
    <row r="63" spans="1:14" ht="21.75" customHeight="1">
      <c r="A63" s="21" t="s">
        <v>179</v>
      </c>
      <c r="B63" s="64"/>
    </row>
    <row r="64" spans="1:14" ht="21" customHeight="1">
      <c r="B64" s="64" t="s">
        <v>119</v>
      </c>
      <c r="F64" s="63">
        <v>293221</v>
      </c>
      <c r="G64" s="129"/>
      <c r="H64" s="61">
        <v>0</v>
      </c>
      <c r="I64" s="128"/>
      <c r="J64" s="63">
        <v>145591</v>
      </c>
      <c r="K64" s="130"/>
      <c r="L64" s="63">
        <v>0</v>
      </c>
    </row>
    <row r="65" spans="1:13" ht="17.25" customHeight="1">
      <c r="A65" s="21" t="s">
        <v>143</v>
      </c>
      <c r="B65" s="64"/>
    </row>
    <row r="66" spans="1:13" ht="18" customHeight="1">
      <c r="B66" s="21" t="s">
        <v>119</v>
      </c>
      <c r="F66" s="63">
        <v>-280776</v>
      </c>
      <c r="G66" s="129"/>
      <c r="H66" s="61">
        <v>-1648</v>
      </c>
      <c r="I66" s="128"/>
      <c r="J66" s="63">
        <v>-123305</v>
      </c>
      <c r="K66" s="130"/>
      <c r="L66" s="63">
        <v>-29988</v>
      </c>
    </row>
    <row r="67" spans="1:13" ht="19.5" customHeight="1">
      <c r="A67" s="21" t="s">
        <v>180</v>
      </c>
      <c r="F67" s="63">
        <v>-7464</v>
      </c>
      <c r="H67" s="63">
        <v>0</v>
      </c>
      <c r="I67" s="21"/>
      <c r="J67" s="63">
        <v>-7464</v>
      </c>
      <c r="K67" s="39"/>
      <c r="L67" s="63">
        <v>0</v>
      </c>
    </row>
    <row r="68" spans="1:13" ht="21.75" customHeight="1">
      <c r="A68" s="21" t="s">
        <v>181</v>
      </c>
      <c r="F68" s="63">
        <v>-3305</v>
      </c>
      <c r="G68" s="129"/>
      <c r="H68" s="63">
        <v>-1686</v>
      </c>
      <c r="I68" s="128"/>
      <c r="J68" s="63">
        <v>-691</v>
      </c>
      <c r="K68" s="164"/>
      <c r="L68" s="63">
        <v>0</v>
      </c>
    </row>
    <row r="69" spans="1:13" ht="21.75" customHeight="1">
      <c r="A69" s="25" t="s">
        <v>182</v>
      </c>
      <c r="E69" s="204"/>
      <c r="F69" s="76">
        <f>SUM(F62:F68)</f>
        <v>-3879</v>
      </c>
      <c r="H69" s="76">
        <f>SUM(H62:H68)</f>
        <v>-8406</v>
      </c>
      <c r="I69" s="66"/>
      <c r="J69" s="76">
        <f>SUM(J62:J68)</f>
        <v>10777</v>
      </c>
      <c r="K69" s="66"/>
      <c r="L69" s="76">
        <f>SUM(L62:L68)</f>
        <v>-32768</v>
      </c>
    </row>
    <row r="70" spans="1:13" ht="21.75" customHeight="1">
      <c r="A70" s="21" t="s">
        <v>185</v>
      </c>
      <c r="E70" s="204"/>
      <c r="F70" s="113"/>
      <c r="H70" s="113"/>
      <c r="I70" s="66"/>
      <c r="J70" s="113"/>
      <c r="K70" s="66"/>
      <c r="L70" s="113"/>
    </row>
    <row r="71" spans="1:13" ht="21.75" customHeight="1">
      <c r="B71" s="21" t="s">
        <v>217</v>
      </c>
      <c r="F71" s="63">
        <v>14204</v>
      </c>
      <c r="G71" s="129"/>
      <c r="H71" s="63">
        <v>5361</v>
      </c>
      <c r="I71" s="128"/>
      <c r="J71" s="63">
        <v>5316</v>
      </c>
      <c r="K71" s="164"/>
      <c r="L71" s="63">
        <v>3588</v>
      </c>
    </row>
    <row r="72" spans="1:13" ht="21.75" customHeight="1">
      <c r="A72" s="21" t="s">
        <v>183</v>
      </c>
      <c r="F72" s="63"/>
      <c r="G72" s="129"/>
      <c r="H72" s="63"/>
      <c r="I72" s="128"/>
      <c r="J72" s="63"/>
      <c r="K72" s="164"/>
      <c r="L72" s="63"/>
    </row>
    <row r="73" spans="1:13" ht="21.75" customHeight="1">
      <c r="B73" s="21" t="s">
        <v>184</v>
      </c>
      <c r="E73" s="204"/>
      <c r="F73" s="63">
        <v>15</v>
      </c>
      <c r="H73" s="63">
        <v>-15</v>
      </c>
      <c r="I73" s="15"/>
      <c r="J73" s="63">
        <v>15.00396527599997</v>
      </c>
      <c r="K73" s="15"/>
      <c r="L73" s="63">
        <v>-35</v>
      </c>
    </row>
    <row r="74" spans="1:13" ht="21.75" customHeight="1">
      <c r="A74" s="21" t="s">
        <v>187</v>
      </c>
      <c r="E74" s="204"/>
      <c r="F74" s="143">
        <v>-760</v>
      </c>
      <c r="H74" s="143">
        <v>-1014</v>
      </c>
      <c r="I74" s="15"/>
      <c r="J74" s="143">
        <v>0</v>
      </c>
      <c r="K74" s="15"/>
      <c r="L74" s="143">
        <v>0</v>
      </c>
    </row>
    <row r="75" spans="1:13" s="25" customFormat="1" ht="21.75" customHeight="1">
      <c r="A75" s="25" t="s">
        <v>185</v>
      </c>
      <c r="E75" s="43"/>
      <c r="F75" s="113">
        <f>SUM(F71:F74)</f>
        <v>13459</v>
      </c>
      <c r="G75" s="113"/>
      <c r="H75" s="113">
        <f>SUM(H71:H74)</f>
        <v>4332</v>
      </c>
      <c r="I75" s="113"/>
      <c r="J75" s="113">
        <f>SUM(J71:J74)</f>
        <v>5331.0039652759997</v>
      </c>
      <c r="K75" s="113"/>
      <c r="L75" s="113">
        <f>SUM(L71:L74)</f>
        <v>3553</v>
      </c>
      <c r="M75" s="55"/>
    </row>
    <row r="76" spans="1:13" ht="21.75" customHeight="1">
      <c r="A76" s="21" t="s">
        <v>36</v>
      </c>
      <c r="F76" s="56">
        <v>27449</v>
      </c>
      <c r="G76" s="140"/>
      <c r="H76" s="141">
        <v>25060</v>
      </c>
      <c r="I76" s="141"/>
      <c r="J76" s="141">
        <v>11329</v>
      </c>
      <c r="K76" s="141"/>
      <c r="L76" s="141">
        <v>13308</v>
      </c>
    </row>
    <row r="77" spans="1:13" s="25" customFormat="1" ht="21.75" customHeight="1" thickBot="1">
      <c r="A77" s="25" t="s">
        <v>202</v>
      </c>
      <c r="B77" s="163"/>
      <c r="F77" s="110">
        <f>SUM(F75:F76)</f>
        <v>40908</v>
      </c>
      <c r="G77" s="55"/>
      <c r="H77" s="110">
        <f>SUM(H75:H76)</f>
        <v>29392</v>
      </c>
      <c r="I77" s="55"/>
      <c r="J77" s="110">
        <f>SUM(J75:J76)</f>
        <v>16660.003965275999</v>
      </c>
      <c r="K77" s="55"/>
      <c r="L77" s="110">
        <f>SUM(L75:L76)</f>
        <v>16861</v>
      </c>
      <c r="M77" s="55"/>
    </row>
    <row r="78" spans="1:13" ht="15.75" customHeight="1" thickTop="1"/>
    <row r="79" spans="1:13" ht="13.5" customHeight="1">
      <c r="A79" s="169" t="s">
        <v>218</v>
      </c>
    </row>
    <row r="80" spans="1:13" ht="21.75" customHeight="1">
      <c r="A80" s="170" t="s">
        <v>186</v>
      </c>
      <c r="F80" s="132">
        <v>0</v>
      </c>
      <c r="H80" s="63">
        <v>234</v>
      </c>
      <c r="J80" s="132">
        <v>0</v>
      </c>
      <c r="L80" s="132">
        <v>0</v>
      </c>
    </row>
    <row r="81" spans="1:12" ht="21.75" customHeight="1">
      <c r="A81" s="21" t="s">
        <v>203</v>
      </c>
      <c r="F81" s="132">
        <v>0</v>
      </c>
      <c r="H81" s="63">
        <v>1683</v>
      </c>
      <c r="J81" s="132">
        <v>0</v>
      </c>
      <c r="L81" s="63">
        <v>1683</v>
      </c>
    </row>
    <row r="82" spans="1:12" ht="21.75" customHeight="1">
      <c r="A82" s="21" t="s">
        <v>215</v>
      </c>
      <c r="F82" s="63">
        <v>20071</v>
      </c>
      <c r="H82" s="63">
        <v>0</v>
      </c>
      <c r="J82" s="63">
        <v>1844</v>
      </c>
      <c r="L82" s="63">
        <v>0</v>
      </c>
    </row>
  </sheetData>
  <sheetProtection password="F7ED" sheet="1" objects="1" scenarios="1"/>
  <mergeCells count="18">
    <mergeCell ref="F46:H46"/>
    <mergeCell ref="J46:L46"/>
    <mergeCell ref="F47:H47"/>
    <mergeCell ref="J47:L47"/>
    <mergeCell ref="H49:J49"/>
    <mergeCell ref="F7:H7"/>
    <mergeCell ref="J7:L7"/>
    <mergeCell ref="F44:H44"/>
    <mergeCell ref="J44:L44"/>
    <mergeCell ref="J45:L45"/>
    <mergeCell ref="H9:J9"/>
    <mergeCell ref="F45:H45"/>
    <mergeCell ref="F4:H4"/>
    <mergeCell ref="J4:L4"/>
    <mergeCell ref="F5:H5"/>
    <mergeCell ref="J5:L5"/>
    <mergeCell ref="F6:H6"/>
    <mergeCell ref="J6:L6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89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4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lastPrinted>2020-08-11T09:49:36Z</cp:lastPrinted>
  <dcterms:created xsi:type="dcterms:W3CDTF">2001-01-22T03:58:50Z</dcterms:created>
  <dcterms:modified xsi:type="dcterms:W3CDTF">2020-08-11T09:49:50Z</dcterms:modified>
</cp:coreProperties>
</file>