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ate1904="1" defaultThemeVersion="124226"/>
  <bookViews>
    <workbookView xWindow="0" yWindow="-15" windowWidth="10905" windowHeight="9465" tabRatio="571" activeTab="4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externalReferences>
    <externalReference r:id="rId6"/>
  </externalReferences>
  <definedNames>
    <definedName name="_xlnm.Print_Area" localSheetId="0">BS!$A$1:$N$145</definedName>
    <definedName name="_xlnm.Print_Area" localSheetId="4">CF!$A$1:$H$103</definedName>
    <definedName name="_xlnm.Print_Area" localSheetId="3">'EQ เฉพาะ '!$A$1:$R$37</definedName>
    <definedName name="_xlnm.Print_Area" localSheetId="2">'EQ รวม'!$A$1:$Q$39</definedName>
    <definedName name="_xlnm.Print_Area" localSheetId="1">PL!$A$1:$L$104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0" i="3"/>
  <c r="B43"/>
  <c r="N123" i="1"/>
  <c r="Q23" i="5"/>
  <c r="Q28" i="7"/>
  <c r="Q27"/>
  <c r="Q23"/>
  <c r="Q22"/>
  <c r="Q24" s="1"/>
  <c r="A103" i="3" l="1"/>
  <c r="B104" i="4"/>
  <c r="B52"/>
  <c r="B145" i="1"/>
  <c r="B97"/>
  <c r="J123" l="1"/>
  <c r="Q28" i="5"/>
  <c r="Q27"/>
  <c r="Q19"/>
  <c r="Q22"/>
  <c r="K20"/>
  <c r="I20"/>
  <c r="G20"/>
  <c r="E20"/>
  <c r="C20"/>
  <c r="O20"/>
  <c r="Q17"/>
  <c r="Q18"/>
  <c r="Q14"/>
  <c r="M16"/>
  <c r="O24"/>
  <c r="N124" i="1" s="1"/>
  <c r="M24" i="5"/>
  <c r="K24"/>
  <c r="N122" i="1" s="1"/>
  <c r="I24" i="5"/>
  <c r="N119" i="1" s="1"/>
  <c r="G24" i="5"/>
  <c r="G29" s="1"/>
  <c r="E24"/>
  <c r="E29" s="1"/>
  <c r="C24"/>
  <c r="N114" i="1" s="1"/>
  <c r="O20" i="7"/>
  <c r="C20"/>
  <c r="E20"/>
  <c r="G20"/>
  <c r="I20"/>
  <c r="K20"/>
  <c r="O24"/>
  <c r="J124" i="1" s="1"/>
  <c r="M24" i="7"/>
  <c r="K24"/>
  <c r="J122" i="1" s="1"/>
  <c r="I24" i="7"/>
  <c r="I29" s="1"/>
  <c r="G24"/>
  <c r="J119" i="1" s="1"/>
  <c r="E24" i="7"/>
  <c r="J115" i="1" s="1"/>
  <c r="C24" i="7"/>
  <c r="J114" i="1" s="1"/>
  <c r="Q17" i="7"/>
  <c r="Q18"/>
  <c r="Q19"/>
  <c r="Q14"/>
  <c r="M16"/>
  <c r="Q16" s="1"/>
  <c r="C29" l="1"/>
  <c r="N116" i="1"/>
  <c r="I29" i="5"/>
  <c r="G29" i="7"/>
  <c r="E29"/>
  <c r="J118" i="1"/>
  <c r="J125" s="1"/>
  <c r="K29" i="7"/>
  <c r="Q24" i="5"/>
  <c r="K29"/>
  <c r="N115" i="1"/>
  <c r="N125" s="1"/>
  <c r="C29" i="5"/>
  <c r="L114" i="1" s="1"/>
  <c r="Q16" i="5"/>
  <c r="H87" i="4" l="1"/>
  <c r="H89" s="1"/>
  <c r="H80"/>
  <c r="L87"/>
  <c r="L89" s="1"/>
  <c r="J87"/>
  <c r="F87"/>
  <c r="L34"/>
  <c r="L27"/>
  <c r="J34"/>
  <c r="H34"/>
  <c r="F34"/>
  <c r="O26" i="7" l="1"/>
  <c r="O29" s="1"/>
  <c r="H124" i="1" s="1"/>
  <c r="F89" i="4"/>
  <c r="O26" i="5"/>
  <c r="O29" s="1"/>
  <c r="L124" i="1" s="1"/>
  <c r="J89" i="4"/>
  <c r="L36"/>
  <c r="H12"/>
  <c r="J28" i="1" l="1"/>
  <c r="N28"/>
  <c r="A57" i="4" l="1"/>
  <c r="E8"/>
  <c r="E61" s="1"/>
  <c r="L6"/>
  <c r="L59" s="1"/>
  <c r="J7"/>
  <c r="C7" i="5" s="1"/>
  <c r="F7" i="4"/>
  <c r="F60" l="1"/>
  <c r="C7" i="7"/>
  <c r="J60" i="4"/>
  <c r="N103" i="1"/>
  <c r="L104"/>
  <c r="H104"/>
  <c r="A100"/>
  <c r="F56"/>
  <c r="F105" s="1"/>
  <c r="N54"/>
  <c r="L55"/>
  <c r="H55"/>
  <c r="F12" i="4" l="1"/>
  <c r="J27" l="1"/>
  <c r="J36" s="1"/>
  <c r="H27"/>
  <c r="H36" s="1"/>
  <c r="F27"/>
  <c r="F36" s="1"/>
  <c r="L12"/>
  <c r="L18" s="1"/>
  <c r="L20" s="1"/>
  <c r="J12"/>
  <c r="J18" s="1"/>
  <c r="J20" s="1"/>
  <c r="J40" s="1"/>
  <c r="H18"/>
  <c r="H20" s="1"/>
  <c r="H40" s="1"/>
  <c r="F18"/>
  <c r="F20" s="1"/>
  <c r="F40" s="1"/>
  <c r="H37" l="1"/>
  <c r="L37"/>
  <c r="L40"/>
  <c r="F37"/>
  <c r="J37"/>
  <c r="A50" i="1" l="1"/>
  <c r="A99" s="1"/>
  <c r="A54" i="4" s="1"/>
  <c r="A1" s="1"/>
  <c r="D43" i="3" l="1"/>
  <c r="H43"/>
  <c r="F43"/>
  <c r="D70" l="1"/>
  <c r="M64" i="4" l="1"/>
  <c r="L16" i="1" l="1"/>
  <c r="F80" i="4" l="1"/>
  <c r="H65"/>
  <c r="H71" s="1"/>
  <c r="H73" s="1"/>
  <c r="F65"/>
  <c r="F71" s="1"/>
  <c r="H93" l="1"/>
  <c r="H90"/>
  <c r="D10" i="3"/>
  <c r="M15" i="7"/>
  <c r="M26"/>
  <c r="Q26" s="1"/>
  <c r="F73" i="4"/>
  <c r="F93" l="1"/>
  <c r="F90"/>
  <c r="B10" i="3"/>
  <c r="B26" s="1"/>
  <c r="B33" s="1"/>
  <c r="B37" s="1"/>
  <c r="B71" s="1"/>
  <c r="Q15" i="7"/>
  <c r="Q20" s="1"/>
  <c r="M20"/>
  <c r="M25"/>
  <c r="D26" i="3"/>
  <c r="D33" s="1"/>
  <c r="D37" s="1"/>
  <c r="D71" s="1"/>
  <c r="D73" s="1"/>
  <c r="J75" s="1"/>
  <c r="M29" i="7" l="1"/>
  <c r="Q25"/>
  <c r="H122" i="1"/>
  <c r="H118"/>
  <c r="H119"/>
  <c r="H115"/>
  <c r="H114"/>
  <c r="Q6" i="7"/>
  <c r="A4"/>
  <c r="A3"/>
  <c r="A1"/>
  <c r="L119" i="1"/>
  <c r="L116"/>
  <c r="L115"/>
  <c r="H107"/>
  <c r="J106"/>
  <c r="H106"/>
  <c r="J105"/>
  <c r="H105"/>
  <c r="N75"/>
  <c r="L75"/>
  <c r="J75"/>
  <c r="H75"/>
  <c r="J69" l="1"/>
  <c r="H69"/>
  <c r="H58"/>
  <c r="J57"/>
  <c r="H57"/>
  <c r="J56"/>
  <c r="H56"/>
  <c r="L28"/>
  <c r="H28"/>
  <c r="H16"/>
  <c r="J16" l="1"/>
  <c r="J29" s="1"/>
  <c r="B72" i="3"/>
  <c r="B73" s="1"/>
  <c r="I74" s="1"/>
  <c r="H76" i="1"/>
  <c r="J76"/>
  <c r="J126" s="1"/>
  <c r="H29"/>
  <c r="O126" l="1"/>
  <c r="F72" i="3"/>
  <c r="N64" i="4" l="1"/>
  <c r="A4" i="3" l="1"/>
  <c r="A59" s="1"/>
  <c r="A4" i="5"/>
  <c r="N106" i="1" l="1"/>
  <c r="N105"/>
  <c r="L107"/>
  <c r="L106"/>
  <c r="L105"/>
  <c r="N57"/>
  <c r="N56"/>
  <c r="L58"/>
  <c r="L57"/>
  <c r="L56"/>
  <c r="F70" i="3" l="1"/>
  <c r="A101" i="1" l="1"/>
  <c r="A52"/>
  <c r="H70" i="3" l="1"/>
  <c r="A1"/>
  <c r="A56" s="1"/>
  <c r="Q6" i="5"/>
  <c r="A3"/>
  <c r="A3" i="3" s="1"/>
  <c r="A58" s="1"/>
  <c r="A1" i="5"/>
  <c r="L80" i="4"/>
  <c r="J80"/>
  <c r="L65"/>
  <c r="L71" s="1"/>
  <c r="J65"/>
  <c r="J71" s="1"/>
  <c r="L69" i="1"/>
  <c r="N69"/>
  <c r="N16"/>
  <c r="L122"/>
  <c r="M26" i="5" l="1"/>
  <c r="Q26" s="1"/>
  <c r="Q29" i="7"/>
  <c r="J73" i="4"/>
  <c r="N76" i="1"/>
  <c r="N126" s="1"/>
  <c r="P126" s="1"/>
  <c r="L29"/>
  <c r="L76"/>
  <c r="N29"/>
  <c r="L73" i="4"/>
  <c r="L93" l="1"/>
  <c r="L90"/>
  <c r="H10" i="3"/>
  <c r="H26" s="1"/>
  <c r="H33" s="1"/>
  <c r="H37" s="1"/>
  <c r="H71" s="1"/>
  <c r="H73" s="1"/>
  <c r="J73" s="1"/>
  <c r="J93" i="4"/>
  <c r="J90"/>
  <c r="F10" i="3"/>
  <c r="F26" s="1"/>
  <c r="F33" s="1"/>
  <c r="F37" s="1"/>
  <c r="F71" s="1"/>
  <c r="M15" i="5"/>
  <c r="M25"/>
  <c r="H123" i="1"/>
  <c r="H125" s="1"/>
  <c r="H126" s="1"/>
  <c r="O125" s="1"/>
  <c r="M29" i="5" l="1"/>
  <c r="L123" i="1" s="1"/>
  <c r="L125" s="1"/>
  <c r="Q25" i="5"/>
  <c r="Q29" s="1"/>
  <c r="Q15"/>
  <c r="Q20" s="1"/>
  <c r="M20"/>
  <c r="F73" i="3"/>
  <c r="I73" s="1"/>
  <c r="S29" i="5" l="1"/>
  <c r="L126" i="1"/>
  <c r="P125" s="1"/>
</calcChain>
</file>

<file path=xl/sharedStrings.xml><?xml version="1.0" encoding="utf-8"?>
<sst xmlns="http://schemas.openxmlformats.org/spreadsheetml/2006/main" count="298" uniqueCount="191">
  <si>
    <t xml:space="preserve">    ทุนจดทะเบียน</t>
  </si>
  <si>
    <t>- 2 -</t>
  </si>
  <si>
    <t>- 3 -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</si>
  <si>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</si>
  <si>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</si>
  <si>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</si>
  <si>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</si>
  <si>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</si>
  <si>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10,19</t>
  </si>
  <si>
    <t>KUMWELL CORPORATION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</si>
  <si>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</si>
  <si>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</si>
  <si>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</si>
  <si>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</si>
  <si>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(Unaudited but</t>
  </si>
  <si>
    <t>(Audited)</t>
  </si>
  <si>
    <t>reviewed only)</t>
  </si>
  <si>
    <t>Note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</si>
  <si>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</si>
  <si>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</si>
  <si>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</si>
  <si>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</si>
  <si>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</si>
  <si>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</si>
  <si>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</si>
  <si>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</si>
  <si>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</si>
  <si>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</si>
  <si>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</si>
  <si>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</si>
  <si>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</si>
  <si>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</si>
  <si>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</si>
  <si>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</si>
  <si>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</si>
  <si>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</si>
  <si>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</si>
  <si>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</si>
  <si>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</si>
  <si>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</si>
  <si>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</si>
  <si>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current payables </t>
  </si>
  <si>
    <t xml:space="preserve">Current portion of long-term loans from </t>
  </si>
  <si>
    <t>financial institutions</t>
  </si>
  <si>
    <t>Accrued corporate income tax</t>
  </si>
  <si>
    <t>Total current liabilities</t>
  </si>
  <si>
    <t>Non-current liabilities</t>
  </si>
  <si>
    <t>Long-term loans from financial institutions</t>
  </si>
  <si>
    <t xml:space="preserve">Non - current provisions for employee benefit 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</si>
  <si>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</si>
  <si>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</si>
  <si>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</si>
  <si>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</si>
  <si>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</si>
  <si>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 xml:space="preserve">Authorized share capital </t>
  </si>
  <si>
    <t>430,000,000 ordinary shares of baht 0.50 each</t>
  </si>
  <si>
    <t>Issued and paid-up share capital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</si>
  <si>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</si>
  <si>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</si>
  <si>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</si>
  <si>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</si>
  <si>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</si>
  <si>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</si>
  <si>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</si>
  <si>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</si>
  <si>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</si>
  <si>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</si>
  <si>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</si>
  <si>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</si>
  <si>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 / REVIEWED ONLY)</t>
  </si>
  <si>
    <t>2019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</si>
  <si>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</si>
  <si>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</si>
  <si>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</si>
  <si>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</si>
  <si>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</si>
  <si>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</si>
  <si>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</si>
  <si>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Earnings per share</t>
  </si>
  <si>
    <t>Basic earnings per share</t>
  </si>
  <si>
    <t>STATEMENTS OF COMPREHENSIVE INCOME  (CONTINUED)</t>
  </si>
  <si>
    <t>STATEMENTS OF CHANGES IN SHAREHOLDERS' EQUITY</t>
  </si>
  <si>
    <t>Surplus on</t>
  </si>
  <si>
    <t>Deficit on business combination under common control</t>
  </si>
  <si>
    <t>Total</t>
  </si>
  <si>
    <t>Issued and paid-up</t>
  </si>
  <si>
    <t xml:space="preserve">Premium on </t>
  </si>
  <si>
    <t xml:space="preserve"> share-based </t>
  </si>
  <si>
    <t xml:space="preserve">Appropriated </t>
  </si>
  <si>
    <t>Unappropriated</t>
  </si>
  <si>
    <t>shareholders'</t>
  </si>
  <si>
    <t xml:space="preserve">share capital </t>
  </si>
  <si>
    <t>ordinary shares</t>
  </si>
  <si>
    <t xml:space="preserve"> payment</t>
  </si>
  <si>
    <t>equity</t>
  </si>
  <si>
    <t>Profit for the period</t>
  </si>
  <si>
    <t>Other comprehensive income for the period</t>
  </si>
  <si>
    <t>Balance as at December 31, 2018</t>
  </si>
  <si>
    <t xml:space="preserve">Dividend paid </t>
  </si>
  <si>
    <t>Balance as at June 30, 2019</t>
  </si>
  <si>
    <t xml:space="preserve">Surplus on </t>
  </si>
  <si>
    <t xml:space="preserve">Issued and paid-up </t>
  </si>
  <si>
    <t xml:space="preserve">Difference </t>
  </si>
  <si>
    <t>share-based</t>
  </si>
  <si>
    <t>from restructuring</t>
  </si>
  <si>
    <t>payment</t>
  </si>
  <si>
    <t xml:space="preserve">                                  Sign ……………………………………………………………………………….Directors</t>
  </si>
  <si>
    <t>Non-cash transactions</t>
  </si>
  <si>
    <t>STATEMENTS OF CASH FLOWS</t>
  </si>
  <si>
    <t>STATEMENTS OF CASH FLOWS (CONTINUED)</t>
  </si>
  <si>
    <t>Cash flows from operating activities</t>
  </si>
  <si>
    <t xml:space="preserve">        Adjustment</t>
  </si>
  <si>
    <t xml:space="preserve">            Doubtful accounts</t>
  </si>
  <si>
    <t xml:space="preserve">            Amortization of prepaid expenses</t>
  </si>
  <si>
    <t xml:space="preserve">            (Gain)Loss from devaluation of obsolete inventories</t>
  </si>
  <si>
    <t xml:space="preserve">            (Gain)Loss from disposal of property, plant and equipment </t>
  </si>
  <si>
    <t xml:space="preserve">            Employee benefit expenses(revenue)</t>
  </si>
  <si>
    <t xml:space="preserve">            Unrealized (gain)loss on exchange rate</t>
  </si>
  <si>
    <t xml:space="preserve">            Finance costs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</si>
  <si>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</si>
  <si>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</si>
  <si>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</si>
  <si>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</si>
  <si>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</si>
  <si>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</si>
  <si>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</si>
  <si>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</si>
  <si>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</si>
  <si>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</si>
  <si>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</si>
  <si>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</si>
  <si>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</si>
  <si>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</si>
  <si>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</si>
  <si>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</si>
  <si>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</si>
  <si>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</si>
  <si>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</si>
  <si>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</si>
  <si>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</si>
  <si>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 xml:space="preserve">        Proceeds from increasing share capital</t>
  </si>
  <si>
    <t xml:space="preserve">        Payment for divedend</t>
  </si>
  <si>
    <t>Net cash provided by (used in) financing activities</t>
  </si>
  <si>
    <t>Increase (decrease) in cash and cash equivalents</t>
  </si>
  <si>
    <t>Total comprehensive income for the period</t>
  </si>
  <si>
    <t xml:space="preserve">            Amortization of other intangible  assets</t>
  </si>
  <si>
    <t>Cash and cash equivalents beginning of the period</t>
  </si>
  <si>
    <t>Cash and cash equivalents ending of the period</t>
  </si>
  <si>
    <t>AS AT JUNE 30, 2020</t>
  </si>
  <si>
    <t>June 30, 2020</t>
  </si>
  <si>
    <t>December 31, 2019</t>
  </si>
  <si>
    <t>Available for sale investments</t>
  </si>
  <si>
    <t>FOR THE 3-MONTH PERIODS ENDED JUNE 30, 2020</t>
  </si>
  <si>
    <t>FOR THE 6-MONTH PERIODS ENDED JUNE 30, 2020</t>
  </si>
  <si>
    <t>2020</t>
  </si>
  <si>
    <t xml:space="preserve">Revenue from sales </t>
  </si>
  <si>
    <t>Revenue from services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</si>
  <si>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</si>
  <si>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</si>
  <si>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</si>
  <si>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</si>
  <si>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Acturial gains (losses) of defined benefit plan - net by income tax</t>
  </si>
  <si>
    <t>Gain (Loss) from changing fair value of available-for-sale investments</t>
  </si>
  <si>
    <t>Income tax relating to component of  other comprehensive income</t>
  </si>
  <si>
    <t xml:space="preserve">Gain (loss) from changing fair value of available-for-sale investments - </t>
  </si>
  <si>
    <t>net by income tax</t>
  </si>
  <si>
    <t>Other comprehensive income net by tax</t>
  </si>
  <si>
    <t>Other component of shareholders' equity</t>
  </si>
  <si>
    <t>Gain (Loss) from changing fair value of  investments</t>
  </si>
  <si>
    <t>Ordinary shares increase</t>
  </si>
  <si>
    <t>Balance as at December 31, 2019</t>
  </si>
  <si>
    <t>Cumulative effect of change in accounting policy</t>
  </si>
  <si>
    <t>Balance as at January 1, 2020 - as restated</t>
  </si>
  <si>
    <t>Balance as at June 30, 2020</t>
  </si>
  <si>
    <t>Other components of shareholders' equity</t>
  </si>
  <si>
    <t xml:space="preserve">                                                                   (          Mr.Boonsak  Kiatjaroonlert           Mr.Kiattichai  Song-In          )                           </t>
  </si>
  <si>
    <t xml:space="preserve">                                         (          Mr.Boonsak  Kiatjaroonlert           Mr.Kiattichai  Song-In          )</t>
  </si>
  <si>
    <t xml:space="preserve">            Depreciation - Property, plant and equipment </t>
  </si>
  <si>
    <t xml:space="preserve">            Depreciation - Right-of-use assets</t>
  </si>
  <si>
    <t>Right-of-use assets</t>
  </si>
  <si>
    <t>Current portion of lease liabilities</t>
  </si>
  <si>
    <t>Lease liabilities</t>
  </si>
  <si>
    <t xml:space="preserve">        Payment for lease liabilities</t>
  </si>
  <si>
    <t xml:space="preserve">        Purchasing vehicle under lease liabilities</t>
  </si>
  <si>
    <t>Other non-current financial assets/</t>
  </si>
  <si>
    <t>Interest income</t>
  </si>
  <si>
    <t xml:space="preserve">            Income tax expense</t>
  </si>
  <si>
    <t xml:space="preserve">Other comprehensive income </t>
  </si>
  <si>
    <t xml:space="preserve">        Payment for long-term loan from financial institution</t>
  </si>
  <si>
    <t>Income tax expense</t>
  </si>
  <si>
    <t xml:space="preserve">        Profit for the period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</si>
</sst>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;\(#,##0\)"/>
    <numFmt numFmtId="190" formatCode="#,##0.00;\(#,##0.00\)"/>
    <numFmt numFmtId="191" formatCode="_(* #,##0_);_(* \(#,##0\);_(* &quot;-&quot;??_);_(@_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244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90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90" fontId="9" fillId="0" borderId="0" xfId="10" applyNumberFormat="1" applyFont="1" applyFill="1" applyBorder="1" applyAlignment="1">
      <alignment vertical="center"/>
    </xf>
    <xf numFmtId="187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Border="1" applyAlignment="1">
      <alignment vertical="center"/>
    </xf>
    <xf numFmtId="187" fontId="16" fillId="0" borderId="0" xfId="1" applyFont="1" applyFill="1" applyAlignment="1">
      <alignment vertical="center"/>
    </xf>
    <xf numFmtId="187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Fill="1"/>
    <xf numFmtId="187" fontId="3" fillId="0" borderId="0" xfId="1" applyFont="1" applyFill="1" applyBorder="1"/>
    <xf numFmtId="187" fontId="7" fillId="0" borderId="0" xfId="1" applyFont="1" applyFill="1" applyBorder="1"/>
    <xf numFmtId="188" fontId="3" fillId="0" borderId="0" xfId="0" applyNumberFormat="1" applyFont="1" applyFill="1" applyBorder="1"/>
    <xf numFmtId="188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87" fontId="7" fillId="0" borderId="0" xfId="1" applyFont="1" applyFill="1"/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87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7" fillId="0" borderId="1" xfId="1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187" fontId="9" fillId="0" borderId="0" xfId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2" fillId="0" borderId="3" xfId="1" applyFont="1" applyFill="1" applyBorder="1" applyAlignment="1">
      <alignment horizontal="right"/>
    </xf>
    <xf numFmtId="187" fontId="16" fillId="0" borderId="2" xfId="1" applyFont="1" applyFill="1" applyBorder="1" applyAlignment="1">
      <alignment vertical="center"/>
    </xf>
    <xf numFmtId="187" fontId="16" fillId="0" borderId="1" xfId="1" applyFont="1" applyFill="1" applyBorder="1" applyAlignment="1">
      <alignment vertical="center"/>
    </xf>
    <xf numFmtId="187" fontId="16" fillId="0" borderId="3" xfId="1" applyFont="1" applyFill="1" applyBorder="1" applyAlignment="1">
      <alignment vertical="center"/>
    </xf>
    <xf numFmtId="187" fontId="15" fillId="0" borderId="5" xfId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87" fontId="28" fillId="0" borderId="5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187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87" fontId="2" fillId="0" borderId="0" xfId="1" quotePrefix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4" xfId="1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 shrinkToFit="1"/>
    </xf>
    <xf numFmtId="187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3" fontId="0" fillId="0" borderId="0" xfId="0" applyNumberFormat="1"/>
    <xf numFmtId="0" fontId="4" fillId="0" borderId="0" xfId="6" applyFont="1" applyFill="1" applyAlignment="1">
      <alignment vertical="center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17" fillId="0" borderId="0" xfId="5" applyNumberFormat="1" applyFont="1" applyFill="1" applyBorder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/>
    <xf numFmtId="187" fontId="7" fillId="0" borderId="0" xfId="1" quotePrefix="1" applyFont="1" applyAlignment="1">
      <alignment horizontal="center"/>
    </xf>
    <xf numFmtId="187" fontId="7" fillId="0" borderId="0" xfId="1" applyFont="1" applyAlignment="1">
      <alignment horizontal="center"/>
    </xf>
    <xf numFmtId="187" fontId="23" fillId="0" borderId="0" xfId="1" applyFont="1" applyAlignment="1">
      <alignment horizontal="center"/>
    </xf>
    <xf numFmtId="187" fontId="7" fillId="0" borderId="1" xfId="1" quotePrefix="1" applyFont="1" applyBorder="1" applyAlignment="1">
      <alignment horizontal="center"/>
    </xf>
    <xf numFmtId="187" fontId="7" fillId="0" borderId="1" xfId="1" applyFont="1" applyBorder="1" applyAlignment="1">
      <alignment horizontal="center"/>
    </xf>
    <xf numFmtId="187" fontId="5" fillId="0" borderId="0" xfId="1" quotePrefix="1" applyFont="1" applyAlignment="1">
      <alignment horizontal="center"/>
    </xf>
    <xf numFmtId="39" fontId="10" fillId="0" borderId="2" xfId="1" quotePrefix="1" applyNumberFormat="1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39" fontId="7" fillId="0" borderId="0" xfId="12" applyFont="1" applyAlignment="1">
      <alignment horizontal="left"/>
    </xf>
    <xf numFmtId="39" fontId="10" fillId="0" borderId="0" xfId="7" applyNumberFormat="1" applyFont="1" applyAlignment="1">
      <alignment horizontal="center" vertical="center"/>
    </xf>
    <xf numFmtId="39" fontId="9" fillId="0" borderId="0" xfId="7" applyNumberFormat="1" applyFont="1" applyAlignment="1">
      <alignment horizontal="center" vertical="center"/>
    </xf>
    <xf numFmtId="39" fontId="10" fillId="0" borderId="0" xfId="7" applyNumberFormat="1" applyFont="1" applyAlignment="1">
      <alignment vertical="center"/>
    </xf>
    <xf numFmtId="39" fontId="9" fillId="0" borderId="2" xfId="7" applyNumberFormat="1" applyFont="1" applyBorder="1" applyAlignment="1">
      <alignment horizontal="center" vertical="center"/>
    </xf>
    <xf numFmtId="187" fontId="7" fillId="0" borderId="0" xfId="1" applyNumberFormat="1" applyFont="1" applyFill="1"/>
    <xf numFmtId="187" fontId="7" fillId="0" borderId="4" xfId="1" applyNumberFormat="1" applyFont="1" applyFill="1" applyBorder="1"/>
    <xf numFmtId="187" fontId="7" fillId="0" borderId="0" xfId="1" applyNumberFormat="1" applyFont="1" applyFill="1" applyBorder="1"/>
    <xf numFmtId="187" fontId="3" fillId="0" borderId="3" xfId="1" applyNumberFormat="1" applyFont="1" applyFill="1" applyBorder="1"/>
    <xf numFmtId="187" fontId="7" fillId="0" borderId="0" xfId="0" applyNumberFormat="1" applyFont="1" applyFill="1" applyBorder="1"/>
    <xf numFmtId="187" fontId="3" fillId="0" borderId="4" xfId="1" applyNumberFormat="1" applyFont="1" applyFill="1" applyBorder="1"/>
    <xf numFmtId="39" fontId="16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center" vertical="center"/>
    </xf>
    <xf numFmtId="39" fontId="2" fillId="0" borderId="0" xfId="5" applyNumberFormat="1" applyAlignment="1">
      <alignment horizontal="center"/>
    </xf>
    <xf numFmtId="0" fontId="19" fillId="0" borderId="3" xfId="3" quotePrefix="1" applyNumberFormat="1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19" fillId="0" borderId="0" xfId="3" quotePrefix="1" applyNumberFormat="1" applyFont="1" applyAlignment="1">
      <alignment horizontal="center" vertical="center"/>
    </xf>
    <xf numFmtId="191" fontId="30" fillId="0" borderId="0" xfId="1" applyNumberFormat="1" applyFont="1" applyAlignment="1">
      <alignment horizontal="right"/>
    </xf>
    <xf numFmtId="187" fontId="30" fillId="0" borderId="0" xfId="1" applyFont="1" applyAlignment="1">
      <alignment horizontal="right"/>
    </xf>
    <xf numFmtId="39" fontId="31" fillId="0" borderId="0" xfId="5" applyNumberFormat="1" applyFont="1" applyAlignment="1">
      <alignment horizontal="left"/>
    </xf>
    <xf numFmtId="39" fontId="2" fillId="0" borderId="0" xfId="5" applyNumberFormat="1" applyBorder="1" applyAlignment="1">
      <alignment horizontal="center"/>
    </xf>
    <xf numFmtId="0" fontId="19" fillId="0" borderId="0" xfId="3" quotePrefix="1" applyNumberFormat="1" applyFont="1" applyBorder="1" applyAlignment="1">
      <alignment horizontal="center" vertical="center"/>
    </xf>
    <xf numFmtId="187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39" fontId="9" fillId="0" borderId="0" xfId="7" applyNumberFormat="1" applyFont="1" applyAlignment="1">
      <alignment horizontal="center" vertical="center"/>
    </xf>
    <xf numFmtId="187" fontId="2" fillId="0" borderId="0" xfId="1" applyFont="1" applyAlignment="1">
      <alignment horizontal="right"/>
    </xf>
    <xf numFmtId="187" fontId="7" fillId="0" borderId="0" xfId="0" applyNumberFormat="1" applyFont="1"/>
    <xf numFmtId="187" fontId="2" fillId="0" borderId="0" xfId="1" quotePrefix="1" applyFont="1"/>
    <xf numFmtId="39" fontId="2" fillId="0" borderId="0" xfId="5" applyNumberFormat="1"/>
    <xf numFmtId="39" fontId="9" fillId="0" borderId="0" xfId="7" applyNumberFormat="1" applyFont="1" applyAlignment="1">
      <alignment horizontal="center" vertical="center"/>
    </xf>
    <xf numFmtId="39" fontId="9" fillId="0" borderId="0" xfId="7" applyNumberFormat="1" applyFont="1" applyAlignment="1">
      <alignment vertical="center"/>
    </xf>
    <xf numFmtId="187" fontId="2" fillId="0" borderId="2" xfId="1" applyFont="1" applyBorder="1" applyAlignment="1">
      <alignment horizontal="right"/>
    </xf>
    <xf numFmtId="39" fontId="5" fillId="0" borderId="0" xfId="5" applyNumberFormat="1" applyFont="1"/>
    <xf numFmtId="39" fontId="2" fillId="0" borderId="0" xfId="2" applyNumberFormat="1" applyFont="1"/>
    <xf numFmtId="39" fontId="5" fillId="0" borderId="0" xfId="2" applyNumberFormat="1" applyFont="1"/>
    <xf numFmtId="39" fontId="0" fillId="0" borderId="0" xfId="5" applyNumberFormat="1" applyFont="1"/>
    <xf numFmtId="39" fontId="4" fillId="0" borderId="0" xfId="5" applyNumberFormat="1" applyFont="1" applyAlignment="1">
      <alignment horizontal="left"/>
    </xf>
    <xf numFmtId="187" fontId="2" fillId="0" borderId="0" xfId="1" applyFont="1" applyAlignment="1">
      <alignment horizontal="right" shrinkToFit="1"/>
    </xf>
    <xf numFmtId="187" fontId="4" fillId="0" borderId="0" xfId="5" applyNumberFormat="1" applyFont="1" applyAlignment="1">
      <alignment horizontal="left"/>
    </xf>
    <xf numFmtId="39" fontId="0" fillId="0" borderId="0" xfId="2" applyNumberFormat="1" applyFont="1"/>
    <xf numFmtId="187" fontId="2" fillId="0" borderId="1" xfId="1" applyFont="1" applyBorder="1" applyAlignment="1">
      <alignment horizontal="right"/>
    </xf>
    <xf numFmtId="0" fontId="5" fillId="0" borderId="0" xfId="5" applyFont="1" applyAlignment="1">
      <alignment horizontal="center"/>
    </xf>
    <xf numFmtId="39" fontId="4" fillId="0" borderId="0" xfId="5" applyNumberFormat="1" applyFont="1"/>
    <xf numFmtId="39" fontId="9" fillId="0" borderId="0" xfId="7" applyNumberFormat="1" applyFont="1" applyBorder="1" applyAlignment="1">
      <alignment horizontal="center" vertical="center"/>
    </xf>
    <xf numFmtId="39" fontId="20" fillId="0" borderId="0" xfId="7" applyNumberFormat="1" applyFont="1" applyAlignment="1">
      <alignment vertical="center"/>
    </xf>
    <xf numFmtId="187" fontId="9" fillId="0" borderId="1" xfId="1" applyFont="1" applyFill="1" applyBorder="1" applyAlignment="1">
      <alignment vertical="center"/>
    </xf>
    <xf numFmtId="187" fontId="9" fillId="0" borderId="0" xfId="1" applyFont="1" applyAlignment="1">
      <alignment vertical="center"/>
    </xf>
    <xf numFmtId="187" fontId="9" fillId="0" borderId="0" xfId="1" applyFont="1" applyAlignment="1">
      <alignment horizontal="right" vertical="center"/>
    </xf>
    <xf numFmtId="187" fontId="9" fillId="0" borderId="2" xfId="1" applyFont="1" applyBorder="1" applyAlignment="1">
      <alignment vertical="center"/>
    </xf>
    <xf numFmtId="0" fontId="0" fillId="0" borderId="0" xfId="0" applyAlignment="1">
      <alignment horizontal="left"/>
    </xf>
    <xf numFmtId="187" fontId="16" fillId="0" borderId="0" xfId="1" applyFont="1" applyAlignment="1">
      <alignment vertical="center"/>
    </xf>
    <xf numFmtId="187" fontId="16" fillId="0" borderId="2" xfId="1" applyFont="1" applyBorder="1" applyAlignment="1">
      <alignment vertical="center"/>
    </xf>
    <xf numFmtId="39" fontId="9" fillId="0" borderId="0" xfId="7" applyNumberFormat="1" applyFont="1" applyAlignment="1">
      <alignment vertical="center"/>
    </xf>
    <xf numFmtId="187" fontId="2" fillId="0" borderId="0" xfId="1" applyFont="1" applyBorder="1" applyAlignment="1">
      <alignment horizontal="right"/>
    </xf>
    <xf numFmtId="0" fontId="10" fillId="0" borderId="0" xfId="7" applyFont="1" applyAlignment="1">
      <alignment horizontal="center" vertical="center"/>
    </xf>
    <xf numFmtId="187" fontId="7" fillId="0" borderId="0" xfId="1" applyNumberFormat="1" applyFont="1" applyFill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1" applyNumberFormat="1" applyFont="1" applyFill="1" applyBorder="1"/>
    <xf numFmtId="187" fontId="3" fillId="0" borderId="0" xfId="0" applyNumberFormat="1" applyFont="1" applyFill="1" applyBorder="1"/>
    <xf numFmtId="187" fontId="7" fillId="0" borderId="0" xfId="1" applyNumberFormat="1" applyFont="1"/>
    <xf numFmtId="187" fontId="7" fillId="0" borderId="0" xfId="1" applyNumberFormat="1" applyFont="1" applyAlignment="1">
      <alignment horizontal="right"/>
    </xf>
    <xf numFmtId="187" fontId="4" fillId="0" borderId="2" xfId="1" applyFont="1" applyBorder="1" applyAlignment="1">
      <alignment horizontal="right"/>
    </xf>
    <xf numFmtId="187" fontId="4" fillId="0" borderId="0" xfId="1" applyFont="1" applyBorder="1" applyAlignment="1">
      <alignment horizontal="right" shrinkToFit="1"/>
    </xf>
    <xf numFmtId="39" fontId="4" fillId="0" borderId="0" xfId="5" applyNumberFormat="1" applyFont="1" applyBorder="1" applyAlignment="1">
      <alignment horizontal="left"/>
    </xf>
    <xf numFmtId="39" fontId="0" fillId="0" borderId="0" xfId="5" applyNumberFormat="1" applyFont="1" applyFill="1" applyBorder="1" applyAlignment="1"/>
    <xf numFmtId="0" fontId="7" fillId="0" borderId="2" xfId="0" quotePrefix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12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187" fontId="7" fillId="0" borderId="2" xfId="1" quotePrefix="1" applyFont="1" applyBorder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2" fillId="0" borderId="0" xfId="0" applyNumberFormat="1" applyFont="1" applyAlignment="1">
      <alignment horizontal="center"/>
    </xf>
    <xf numFmtId="39" fontId="0" fillId="0" borderId="0" xfId="12" applyFont="1"/>
    <xf numFmtId="39" fontId="2" fillId="0" borderId="0" xfId="12" applyFont="1"/>
    <xf numFmtId="0" fontId="2" fillId="0" borderId="0" xfId="6" applyFont="1" applyFill="1" applyAlignment="1">
      <alignment horizontal="center" vertical="center"/>
    </xf>
    <xf numFmtId="39" fontId="9" fillId="0" borderId="0" xfId="7" applyNumberFormat="1" applyFont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Alignment="1">
      <alignment horizontal="center" vertical="center" wrapText="1"/>
    </xf>
    <xf numFmtId="39" fontId="16" fillId="0" borderId="2" xfId="7" applyNumberFormat="1" applyFont="1" applyBorder="1" applyAlignment="1">
      <alignment horizontal="center" vertical="center" wrapText="1"/>
    </xf>
    <xf numFmtId="39" fontId="9" fillId="0" borderId="1" xfId="7" applyNumberFormat="1" applyFont="1" applyBorder="1" applyAlignment="1">
      <alignment horizontal="center" vertical="center"/>
    </xf>
    <xf numFmtId="39" fontId="9" fillId="0" borderId="2" xfId="7" applyNumberFormat="1" applyFont="1" applyBorder="1" applyAlignment="1">
      <alignment horizontal="center" vertical="center"/>
    </xf>
    <xf numFmtId="190" fontId="32" fillId="0" borderId="0" xfId="10" applyNumberFormat="1" applyFont="1" applyAlignment="1">
      <alignment horizontal="center" vertical="center" wrapText="1"/>
    </xf>
    <xf numFmtId="190" fontId="32" fillId="0" borderId="2" xfId="10" applyNumberFormat="1" applyFont="1" applyBorder="1" applyAlignment="1">
      <alignment horizontal="center" vertical="center" wrapText="1"/>
    </xf>
    <xf numFmtId="39" fontId="32" fillId="0" borderId="1" xfId="7" applyNumberFormat="1" applyFont="1" applyBorder="1" applyAlignment="1">
      <alignment horizontal="center" vertical="center" wrapText="1"/>
    </xf>
    <xf numFmtId="39" fontId="32" fillId="0" borderId="0" xfId="7" applyNumberFormat="1" applyFont="1" applyAlignment="1">
      <alignment horizontal="center" vertical="center" wrapText="1"/>
    </xf>
    <xf numFmtId="39" fontId="32" fillId="0" borderId="2" xfId="7" applyNumberFormat="1" applyFont="1" applyBorder="1" applyAlignment="1">
      <alignment horizontal="center" vertical="center" wrapText="1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0" fillId="0" borderId="2" xfId="5" quotePrefix="1" applyNumberFormat="1" applyFont="1" applyBorder="1" applyAlignment="1">
      <alignment horizontal="center"/>
    </xf>
    <xf numFmtId="39" fontId="2" fillId="0" borderId="2" xfId="5" applyNumberFormat="1" applyBorder="1" applyAlignment="1">
      <alignment horizontal="center"/>
    </xf>
    <xf numFmtId="39" fontId="9" fillId="0" borderId="2" xfId="1" quotePrefix="1" applyNumberFormat="1" applyFont="1" applyBorder="1" applyAlignment="1">
      <alignment horizontal="center"/>
    </xf>
    <xf numFmtId="39" fontId="9" fillId="0" borderId="2" xfId="1" applyNumberFormat="1" applyFont="1" applyBorder="1" applyAlignment="1">
      <alignment horizont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tarat/Desktop/&#3591;&#3610;&#3585;&#3634;&#3619;&#3648;&#3591;&#3636;&#3609;%20Q2-63%20Kumwell/T/&#3591;&#3610;&#3585;&#3634;&#3619;&#3648;&#3591;&#3636;&#3609;%20Q2-63/FINANCIAL_STATEMENTS_Q2-6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EQ รวม"/>
      <sheetName val="EQ เฉพาะ "/>
      <sheetName val="CF"/>
    </sheetNames>
    <sheetDataSet>
      <sheetData sheetId="0" refreshError="1"/>
      <sheetData sheetId="1">
        <row r="87">
          <cell r="L87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5"/>
  <sheetViews>
    <sheetView view="pageBreakPreview" topLeftCell="A78" zoomScaleNormal="80" zoomScaleSheetLayoutView="100" workbookViewId="0">
      <selection activeCell="J117" sqref="J117"/>
    </sheetView>
  </sheetViews>
  <sheetFormatPr defaultColWidth="10.85546875" defaultRowHeight="22.5" customHeight="1"/>
  <cols>
    <col min="1" max="3" width="1.85546875" style="44" customWidth="1"/>
    <col min="4" max="4" width="13.85546875" style="44" customWidth="1"/>
    <col min="5" max="5" width="23.42578125" style="44" customWidth="1"/>
    <col min="6" max="6" width="10.85546875" style="55" customWidth="1"/>
    <col min="7" max="7" width="1.42578125" style="44" customWidth="1"/>
    <col min="8" max="8" width="18.7109375" style="44" customWidth="1"/>
    <col min="9" max="9" width="1.42578125" style="44" customWidth="1"/>
    <col min="10" max="10" width="18.7109375" style="44" customWidth="1"/>
    <col min="11" max="11" width="1.42578125" style="44" customWidth="1"/>
    <col min="12" max="12" width="18.7109375" style="44" customWidth="1"/>
    <col min="13" max="13" width="1.42578125" style="44" customWidth="1"/>
    <col min="14" max="14" width="18.7109375" style="44" customWidth="1"/>
    <col min="15" max="16" width="17.140625" style="44" bestFit="1" customWidth="1"/>
    <col min="17" max="16384" width="10.85546875" style="44"/>
  </cols>
  <sheetData>
    <row r="1" spans="1:15" s="1" customFormat="1" ht="22.5" customHeight="1">
      <c r="A1" s="210" t="s">
        <v>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5" s="1" customFormat="1" ht="22.5" customHeight="1">
      <c r="A2" s="210" t="s">
        <v>10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5" s="1" customFormat="1" ht="22.5" customHeight="1">
      <c r="A3" s="210" t="s">
        <v>148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5" s="1" customFormat="1" ht="22.5" customHeight="1">
      <c r="F4" s="2"/>
    </row>
    <row r="5" spans="1:15" ht="22.5" customHeight="1">
      <c r="F5" s="45"/>
      <c r="H5" s="128"/>
      <c r="I5" s="128"/>
      <c r="J5" s="128"/>
      <c r="K5" s="128"/>
      <c r="L5" s="129"/>
      <c r="M5" s="130"/>
      <c r="N5" s="131" t="s">
        <v>11</v>
      </c>
    </row>
    <row r="6" spans="1:15" ht="22.5" customHeight="1">
      <c r="F6" s="45"/>
      <c r="H6" s="205" t="s">
        <v>12</v>
      </c>
      <c r="I6" s="206"/>
      <c r="J6" s="206"/>
      <c r="K6" s="128"/>
      <c r="L6" s="214" t="s">
        <v>13</v>
      </c>
      <c r="M6" s="214"/>
      <c r="N6" s="214"/>
    </row>
    <row r="7" spans="1:15" ht="22.5" customHeight="1">
      <c r="F7" s="137" t="s">
        <v>17</v>
      </c>
      <c r="H7" s="132" t="s">
        <v>149</v>
      </c>
      <c r="I7" s="133"/>
      <c r="J7" s="132" t="s">
        <v>150</v>
      </c>
      <c r="K7" s="128"/>
      <c r="L7" s="132" t="s">
        <v>149</v>
      </c>
      <c r="M7" s="133"/>
      <c r="N7" s="132" t="s">
        <v>150</v>
      </c>
    </row>
    <row r="8" spans="1:15" ht="22.5" customHeight="1">
      <c r="F8" s="45"/>
      <c r="H8" s="134" t="s">
        <v>14</v>
      </c>
      <c r="I8" s="131"/>
      <c r="J8" s="134" t="s">
        <v>15</v>
      </c>
      <c r="K8" s="128"/>
      <c r="L8" s="134" t="s">
        <v>14</v>
      </c>
      <c r="M8" s="131"/>
      <c r="N8" s="134" t="s">
        <v>15</v>
      </c>
    </row>
    <row r="9" spans="1:15" ht="22.5" customHeight="1">
      <c r="F9" s="49"/>
      <c r="G9" s="50"/>
      <c r="H9" s="135" t="s">
        <v>16</v>
      </c>
      <c r="I9" s="136"/>
      <c r="J9" s="135"/>
      <c r="K9" s="128"/>
      <c r="L9" s="135" t="s">
        <v>16</v>
      </c>
      <c r="M9" s="136"/>
      <c r="N9" s="135"/>
    </row>
    <row r="10" spans="1:15" ht="22.5" customHeight="1">
      <c r="A10" s="138" t="s">
        <v>18</v>
      </c>
      <c r="F10" s="49"/>
      <c r="G10" s="50"/>
      <c r="H10" s="50"/>
      <c r="I10" s="50"/>
      <c r="J10" s="50"/>
      <c r="K10" s="50"/>
      <c r="L10" s="51"/>
      <c r="M10" s="52"/>
      <c r="N10" s="53"/>
    </row>
    <row r="11" spans="1:15" ht="22.5" customHeight="1">
      <c r="A11" s="138" t="s">
        <v>19</v>
      </c>
    </row>
    <row r="12" spans="1:15" ht="22.5" customHeight="1">
      <c r="A12" s="128" t="s">
        <v>20</v>
      </c>
      <c r="F12" s="45">
        <v>6</v>
      </c>
      <c r="H12" s="195">
        <v>29184841.379999999</v>
      </c>
      <c r="I12" s="145"/>
      <c r="J12" s="200">
        <v>36836543.010000005</v>
      </c>
      <c r="K12" s="69"/>
      <c r="L12" s="195">
        <v>21598743.43</v>
      </c>
      <c r="M12" s="145"/>
      <c r="N12" s="200">
        <v>32088636.800000004</v>
      </c>
    </row>
    <row r="13" spans="1:15" ht="22.5" customHeight="1">
      <c r="A13" s="128" t="s">
        <v>21</v>
      </c>
      <c r="F13" s="45">
        <v>7</v>
      </c>
      <c r="H13" s="195">
        <v>92237085.850000024</v>
      </c>
      <c r="I13" s="145"/>
      <c r="J13" s="200">
        <v>97266342.62000002</v>
      </c>
      <c r="K13" s="69"/>
      <c r="L13" s="195">
        <v>92309593.980000019</v>
      </c>
      <c r="M13" s="145"/>
      <c r="N13" s="200">
        <v>95232486.180000007</v>
      </c>
    </row>
    <row r="14" spans="1:15" ht="22.5" customHeight="1">
      <c r="A14" s="128" t="s">
        <v>22</v>
      </c>
      <c r="F14" s="45">
        <v>27</v>
      </c>
      <c r="H14" s="195">
        <v>0</v>
      </c>
      <c r="I14" s="195"/>
      <c r="J14" s="200">
        <v>0</v>
      </c>
      <c r="K14" s="69"/>
      <c r="L14" s="195">
        <v>8000000</v>
      </c>
      <c r="M14" s="145"/>
      <c r="N14" s="200">
        <v>8000000</v>
      </c>
    </row>
    <row r="15" spans="1:15" ht="22.5" customHeight="1">
      <c r="A15" s="128" t="s">
        <v>23</v>
      </c>
      <c r="F15" s="45">
        <v>8</v>
      </c>
      <c r="H15" s="195">
        <v>176609920.61999997</v>
      </c>
      <c r="I15" s="145"/>
      <c r="J15" s="200">
        <v>156275529.26999995</v>
      </c>
      <c r="K15" s="69"/>
      <c r="L15" s="195">
        <v>169824127.80999997</v>
      </c>
      <c r="M15" s="145"/>
      <c r="N15" s="200">
        <v>151220399.65999997</v>
      </c>
      <c r="O15" s="56"/>
    </row>
    <row r="16" spans="1:15" ht="22.5" customHeight="1">
      <c r="A16" s="139" t="s">
        <v>24</v>
      </c>
      <c r="H16" s="148">
        <f>SUM(H12:H15)</f>
        <v>298031847.85000002</v>
      </c>
      <c r="I16" s="147"/>
      <c r="J16" s="148">
        <f>SUM(J12:J15)</f>
        <v>290378414.89999998</v>
      </c>
      <c r="K16" s="69"/>
      <c r="L16" s="148">
        <f>SUM(L12:L15)</f>
        <v>291732465.22000003</v>
      </c>
      <c r="M16" s="147"/>
      <c r="N16" s="148">
        <f>SUM(N12:N15)</f>
        <v>286541522.63999999</v>
      </c>
    </row>
    <row r="17" spans="1:14" ht="22.5" customHeight="1">
      <c r="A17" s="57"/>
      <c r="H17" s="69"/>
      <c r="I17" s="69"/>
      <c r="J17" s="69"/>
      <c r="K17" s="69"/>
      <c r="L17" s="147"/>
      <c r="M17" s="147"/>
      <c r="N17" s="147"/>
    </row>
    <row r="18" spans="1:14" ht="22.5" customHeight="1">
      <c r="A18" s="138" t="s">
        <v>25</v>
      </c>
      <c r="H18" s="69"/>
      <c r="I18" s="69"/>
      <c r="J18" s="69"/>
      <c r="K18" s="69"/>
      <c r="L18" s="147"/>
      <c r="M18" s="145"/>
      <c r="N18" s="147"/>
    </row>
    <row r="19" spans="1:14" ht="22.5" customHeight="1">
      <c r="A19" s="128" t="s">
        <v>26</v>
      </c>
      <c r="F19" s="45"/>
      <c r="H19" s="147">
        <v>1840773.17</v>
      </c>
      <c r="I19" s="147"/>
      <c r="J19" s="199">
        <v>1012773.17</v>
      </c>
      <c r="K19" s="147"/>
      <c r="L19" s="147">
        <v>1840773.17</v>
      </c>
      <c r="M19" s="147"/>
      <c r="N19" s="199">
        <v>1012773.17</v>
      </c>
    </row>
    <row r="20" spans="1:14" ht="22.5" customHeight="1">
      <c r="A20" s="44" t="s">
        <v>184</v>
      </c>
      <c r="F20" s="45"/>
      <c r="H20" s="147"/>
      <c r="I20" s="147"/>
      <c r="J20" s="145"/>
      <c r="K20" s="147"/>
      <c r="L20" s="147"/>
      <c r="M20" s="147"/>
      <c r="N20" s="145"/>
    </row>
    <row r="21" spans="1:14" ht="22.5" customHeight="1">
      <c r="B21" s="44" t="s">
        <v>151</v>
      </c>
      <c r="F21" s="45">
        <v>9</v>
      </c>
      <c r="H21" s="147">
        <v>107338328.86</v>
      </c>
      <c r="I21" s="147"/>
      <c r="J21" s="145">
        <v>106605887.76000001</v>
      </c>
      <c r="K21" s="147"/>
      <c r="L21" s="147">
        <v>107338328.86</v>
      </c>
      <c r="M21" s="147"/>
      <c r="N21" s="145">
        <v>106605887.76000001</v>
      </c>
    </row>
    <row r="22" spans="1:14" ht="22.5" customHeight="1">
      <c r="A22" s="128" t="s">
        <v>27</v>
      </c>
      <c r="F22" s="45">
        <v>10</v>
      </c>
      <c r="H22" s="147">
        <v>0</v>
      </c>
      <c r="I22" s="147"/>
      <c r="J22" s="199">
        <v>0</v>
      </c>
      <c r="K22" s="147"/>
      <c r="L22" s="147">
        <v>18193800</v>
      </c>
      <c r="M22" s="147"/>
      <c r="N22" s="199">
        <v>18193799.99999994</v>
      </c>
    </row>
    <row r="23" spans="1:14" ht="22.5" customHeight="1">
      <c r="A23" s="128" t="s">
        <v>28</v>
      </c>
      <c r="F23" s="45">
        <v>11</v>
      </c>
      <c r="H23" s="147">
        <v>162136226.58999994</v>
      </c>
      <c r="I23" s="147"/>
      <c r="J23" s="199">
        <v>165286864.39000005</v>
      </c>
      <c r="K23" s="147"/>
      <c r="L23" s="147">
        <v>159424411.73999995</v>
      </c>
      <c r="M23" s="147"/>
      <c r="N23" s="199">
        <v>161813817.11000004</v>
      </c>
    </row>
    <row r="24" spans="1:14" ht="22.5" customHeight="1">
      <c r="A24" s="128" t="s">
        <v>179</v>
      </c>
      <c r="F24" s="45">
        <v>12</v>
      </c>
      <c r="H24" s="147">
        <v>21133094.089999996</v>
      </c>
      <c r="I24" s="147"/>
      <c r="J24" s="199">
        <v>0</v>
      </c>
      <c r="K24" s="147"/>
      <c r="L24" s="147">
        <v>27960868.109999999</v>
      </c>
      <c r="M24" s="147"/>
      <c r="N24" s="199">
        <v>0</v>
      </c>
    </row>
    <row r="25" spans="1:14" ht="22.5" customHeight="1">
      <c r="A25" s="128" t="s">
        <v>29</v>
      </c>
      <c r="F25" s="45">
        <v>13</v>
      </c>
      <c r="H25" s="147">
        <v>2072966.44</v>
      </c>
      <c r="I25" s="147"/>
      <c r="J25" s="199">
        <v>2189800.14</v>
      </c>
      <c r="K25" s="147"/>
      <c r="L25" s="147">
        <v>1928058.29</v>
      </c>
      <c r="M25" s="147"/>
      <c r="N25" s="199">
        <v>2031170.08</v>
      </c>
    </row>
    <row r="26" spans="1:14" ht="22.5" customHeight="1">
      <c r="A26" s="128" t="s">
        <v>30</v>
      </c>
      <c r="F26" s="45">
        <v>14</v>
      </c>
      <c r="H26" s="147">
        <v>6759432.5499999998</v>
      </c>
      <c r="I26" s="147"/>
      <c r="J26" s="199">
        <v>7373410.1099999994</v>
      </c>
      <c r="K26" s="147"/>
      <c r="L26" s="147">
        <v>6596834.4699999997</v>
      </c>
      <c r="M26" s="147"/>
      <c r="N26" s="199">
        <v>7165328.1799999997</v>
      </c>
    </row>
    <row r="27" spans="1:14" ht="22.5" customHeight="1">
      <c r="A27" s="128" t="s">
        <v>31</v>
      </c>
      <c r="F27" s="45"/>
      <c r="G27" s="58"/>
      <c r="H27" s="147">
        <v>433923.81999998511</v>
      </c>
      <c r="I27" s="147"/>
      <c r="J27" s="199">
        <v>912250</v>
      </c>
      <c r="K27" s="147"/>
      <c r="L27" s="147">
        <v>430123.81999998511</v>
      </c>
      <c r="M27" s="147"/>
      <c r="N27" s="199">
        <v>908450</v>
      </c>
    </row>
    <row r="28" spans="1:14" ht="22.5" customHeight="1">
      <c r="A28" s="139" t="s">
        <v>32</v>
      </c>
      <c r="H28" s="148">
        <f>SUM(H19:H27)</f>
        <v>301714745.51999992</v>
      </c>
      <c r="I28" s="145"/>
      <c r="J28" s="148">
        <f>SUM(J19:J27)</f>
        <v>283380985.57000005</v>
      </c>
      <c r="K28" s="69"/>
      <c r="L28" s="148">
        <f>SUM(L19:L27)</f>
        <v>323713198.46000004</v>
      </c>
      <c r="M28" s="145"/>
      <c r="N28" s="148">
        <f>SUM(N19:N27)</f>
        <v>297731226.29999995</v>
      </c>
    </row>
    <row r="29" spans="1:14" ht="22.5" customHeight="1" thickBot="1">
      <c r="A29" s="139" t="s">
        <v>33</v>
      </c>
      <c r="H29" s="150">
        <f>+H16+H28</f>
        <v>599746593.36999989</v>
      </c>
      <c r="I29" s="147"/>
      <c r="J29" s="150">
        <f>+J16+J28</f>
        <v>573759400.47000003</v>
      </c>
      <c r="K29" s="69"/>
      <c r="L29" s="150">
        <f>+L16+L28</f>
        <v>615445663.68000007</v>
      </c>
      <c r="M29" s="147"/>
      <c r="N29" s="150">
        <f>+N16+N28</f>
        <v>584272748.93999994</v>
      </c>
    </row>
    <row r="30" spans="1:14" ht="22.5" customHeight="1" thickTop="1">
      <c r="A30" s="57"/>
      <c r="L30" s="59"/>
      <c r="M30" s="60"/>
      <c r="N30" s="59"/>
    </row>
    <row r="31" spans="1:14" ht="22.5" customHeight="1">
      <c r="A31" s="57"/>
      <c r="L31" s="59"/>
      <c r="M31" s="60"/>
      <c r="N31" s="59"/>
    </row>
    <row r="32" spans="1:14" ht="22.5" customHeight="1">
      <c r="A32" s="57"/>
      <c r="B32" s="140" t="s">
        <v>34</v>
      </c>
      <c r="C32" s="97"/>
      <c r="D32" s="97"/>
      <c r="E32" s="98"/>
      <c r="L32" s="59"/>
      <c r="M32" s="60"/>
      <c r="N32" s="59"/>
    </row>
    <row r="33" spans="1:14" ht="22.5" customHeight="1">
      <c r="A33" s="57"/>
      <c r="B33" s="96"/>
      <c r="C33" s="97"/>
      <c r="D33" s="97"/>
      <c r="E33" s="98"/>
      <c r="L33" s="59"/>
      <c r="M33" s="60"/>
      <c r="N33" s="59"/>
    </row>
    <row r="34" spans="1:14" ht="22.5" customHeight="1">
      <c r="A34" s="57"/>
      <c r="B34" s="96"/>
      <c r="C34" s="99"/>
      <c r="D34" s="97"/>
      <c r="E34" s="98"/>
      <c r="L34" s="59"/>
      <c r="M34" s="60"/>
      <c r="N34" s="59"/>
    </row>
    <row r="35" spans="1:14" ht="22.5" customHeight="1">
      <c r="A35" s="57"/>
      <c r="B35" s="96"/>
      <c r="C35" s="99"/>
      <c r="D35" s="97"/>
      <c r="E35" s="98"/>
      <c r="L35" s="59"/>
      <c r="M35" s="60"/>
      <c r="N35" s="59"/>
    </row>
    <row r="36" spans="1:14" ht="22.5" customHeight="1">
      <c r="A36" s="57"/>
      <c r="B36" s="96"/>
      <c r="C36" s="99"/>
      <c r="D36" s="97"/>
      <c r="E36" s="98"/>
      <c r="L36" s="59"/>
      <c r="M36" s="60"/>
      <c r="N36" s="59"/>
    </row>
    <row r="37" spans="1:14" ht="22.5" customHeight="1">
      <c r="A37" s="57"/>
      <c r="B37" s="96"/>
      <c r="C37" s="99"/>
      <c r="D37" s="97"/>
      <c r="E37" s="98"/>
      <c r="L37" s="59"/>
      <c r="M37" s="60"/>
      <c r="N37" s="59"/>
    </row>
    <row r="38" spans="1:14" ht="22.5" customHeight="1">
      <c r="A38" s="57"/>
      <c r="B38" s="96"/>
      <c r="C38" s="99"/>
      <c r="D38" s="97"/>
      <c r="E38" s="98"/>
      <c r="L38" s="59"/>
      <c r="M38" s="60"/>
      <c r="N38" s="59"/>
    </row>
    <row r="39" spans="1:14" ht="22.5" customHeight="1">
      <c r="A39" s="57"/>
      <c r="B39" s="96"/>
      <c r="C39" s="99"/>
      <c r="D39" s="97"/>
      <c r="E39" s="98"/>
      <c r="L39" s="59"/>
      <c r="M39" s="60"/>
      <c r="N39" s="59"/>
    </row>
    <row r="40" spans="1:14" ht="22.5" customHeight="1">
      <c r="A40" s="57"/>
      <c r="B40" s="96"/>
      <c r="C40" s="99"/>
      <c r="D40" s="97"/>
      <c r="E40" s="98"/>
      <c r="L40" s="59"/>
      <c r="M40" s="60"/>
      <c r="N40" s="59"/>
    </row>
    <row r="41" spans="1:14" ht="22.5" customHeight="1">
      <c r="A41" s="57"/>
      <c r="B41" s="96"/>
      <c r="C41" s="99"/>
      <c r="D41" s="97"/>
      <c r="E41" s="98"/>
      <c r="L41" s="59"/>
      <c r="M41" s="60"/>
      <c r="N41" s="59"/>
    </row>
    <row r="42" spans="1:14" ht="22.5" customHeight="1">
      <c r="A42" s="57"/>
      <c r="B42" s="96"/>
      <c r="C42" s="99"/>
      <c r="D42" s="97"/>
      <c r="E42" s="98"/>
      <c r="L42" s="59"/>
      <c r="M42" s="60"/>
      <c r="N42" s="59"/>
    </row>
    <row r="43" spans="1:14" ht="22.5" customHeight="1">
      <c r="A43" s="57"/>
      <c r="B43" s="99"/>
      <c r="C43" s="97"/>
      <c r="D43" s="99"/>
      <c r="E43" s="98"/>
      <c r="L43" s="59"/>
      <c r="M43" s="60"/>
      <c r="N43" s="59"/>
    </row>
    <row r="44" spans="1:14" ht="22.5" customHeight="1">
      <c r="A44" s="57"/>
      <c r="L44" s="59"/>
      <c r="M44" s="60"/>
      <c r="N44" s="59"/>
    </row>
    <row r="45" spans="1:14" ht="22.5" customHeight="1">
      <c r="A45" s="57"/>
      <c r="L45" s="59"/>
      <c r="M45" s="60"/>
      <c r="N45" s="59"/>
    </row>
    <row r="46" spans="1:14" ht="22.5" customHeight="1">
      <c r="A46" s="57"/>
      <c r="L46" s="59"/>
      <c r="M46" s="60"/>
      <c r="N46" s="59"/>
    </row>
    <row r="47" spans="1:14" ht="22.5" customHeight="1">
      <c r="A47" s="57"/>
      <c r="B47" s="208" t="s">
        <v>35</v>
      </c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</row>
    <row r="48" spans="1:14" ht="22.5" customHeight="1">
      <c r="A48" s="57"/>
      <c r="B48" s="209" t="s">
        <v>175</v>
      </c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5" s="1" customFormat="1" ht="22.5" customHeight="1">
      <c r="A49" s="212" t="s">
        <v>1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</row>
    <row r="50" spans="1:15" s="1" customFormat="1" ht="22.5" customHeight="1">
      <c r="A50" s="211" t="str">
        <f>+A1</f>
        <v>KUMWELL CORPORATION PUBLIC COMPANY LIMITED AND SUBSIDIARIES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</row>
    <row r="51" spans="1:15" s="1" customFormat="1" ht="22.5" customHeight="1">
      <c r="A51" s="210" t="s">
        <v>36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</row>
    <row r="52" spans="1:15" s="1" customFormat="1" ht="22.5" customHeight="1">
      <c r="A52" s="211" t="str">
        <f>+A3</f>
        <v>AS AT JUNE 30, 2020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</row>
    <row r="53" spans="1:15" s="1" customFormat="1" ht="22.5" customHeight="1">
      <c r="A53" s="86"/>
      <c r="B53" s="86"/>
      <c r="C53" s="86"/>
      <c r="D53" s="86"/>
      <c r="E53" s="86"/>
      <c r="F53" s="86"/>
      <c r="G53" s="86"/>
      <c r="H53" s="111"/>
      <c r="I53" s="111"/>
      <c r="J53" s="111"/>
      <c r="K53" s="111"/>
      <c r="L53" s="86"/>
      <c r="M53" s="86"/>
      <c r="N53" s="86"/>
    </row>
    <row r="54" spans="1:15" ht="22.5" customHeight="1">
      <c r="F54" s="45"/>
      <c r="L54" s="46"/>
      <c r="M54" s="47"/>
      <c r="N54" s="48" t="str">
        <f>+N5</f>
        <v>(Unit : Baht)</v>
      </c>
    </row>
    <row r="55" spans="1:15" ht="22.5" customHeight="1">
      <c r="F55" s="45"/>
      <c r="H55" s="207" t="str">
        <f>+H6</f>
        <v>Consolidated financial statements</v>
      </c>
      <c r="I55" s="207"/>
      <c r="J55" s="207"/>
      <c r="L55" s="207" t="str">
        <f>+L6</f>
        <v>Separate financial statements</v>
      </c>
      <c r="M55" s="207"/>
      <c r="N55" s="207"/>
    </row>
    <row r="56" spans="1:15" ht="22.5" customHeight="1">
      <c r="F56" s="49" t="str">
        <f>+F7</f>
        <v>Note</v>
      </c>
      <c r="G56" s="50"/>
      <c r="H56" s="77" t="str">
        <f>H7</f>
        <v>June 30, 2020</v>
      </c>
      <c r="I56" s="76"/>
      <c r="J56" s="77" t="str">
        <f>J7</f>
        <v>December 31, 2019</v>
      </c>
      <c r="K56" s="50"/>
      <c r="L56" s="77" t="str">
        <f>L7</f>
        <v>June 30, 2020</v>
      </c>
      <c r="M56" s="76"/>
      <c r="N56" s="77" t="str">
        <f>N7</f>
        <v>December 31, 2019</v>
      </c>
    </row>
    <row r="57" spans="1:15" ht="22.5" customHeight="1">
      <c r="F57" s="49"/>
      <c r="G57" s="50"/>
      <c r="H57" s="78" t="str">
        <f>H8</f>
        <v>(Unaudited but</v>
      </c>
      <c r="I57" s="48"/>
      <c r="J57" s="78" t="str">
        <f>J8</f>
        <v>(Audited)</v>
      </c>
      <c r="K57" s="50"/>
      <c r="L57" s="78" t="str">
        <f>L8</f>
        <v>(Unaudited but</v>
      </c>
      <c r="M57" s="48"/>
      <c r="N57" s="78" t="str">
        <f>N8</f>
        <v>(Audited)</v>
      </c>
    </row>
    <row r="58" spans="1:15" ht="22.5" customHeight="1">
      <c r="F58" s="49"/>
      <c r="G58" s="50"/>
      <c r="H58" s="79" t="str">
        <f>H9</f>
        <v>reviewed only)</v>
      </c>
      <c r="I58" s="80"/>
      <c r="J58" s="79"/>
      <c r="K58" s="50"/>
      <c r="L58" s="79" t="str">
        <f>L9</f>
        <v>reviewed only)</v>
      </c>
      <c r="M58" s="80"/>
      <c r="N58" s="79"/>
    </row>
    <row r="59" spans="1:15" ht="22.5" customHeight="1">
      <c r="A59" s="139" t="s">
        <v>37</v>
      </c>
      <c r="B59" s="128"/>
      <c r="F59" s="49"/>
      <c r="G59" s="50"/>
      <c r="H59" s="50"/>
      <c r="I59" s="50"/>
      <c r="J59" s="50"/>
      <c r="K59" s="50"/>
      <c r="L59" s="51"/>
      <c r="M59" s="52"/>
      <c r="N59" s="53"/>
    </row>
    <row r="60" spans="1:15" ht="22.5" customHeight="1">
      <c r="A60" s="138" t="s">
        <v>38</v>
      </c>
      <c r="B60" s="128"/>
      <c r="F60" s="64"/>
      <c r="G60" s="50"/>
      <c r="H60" s="50"/>
      <c r="I60" s="50"/>
      <c r="J60" s="50"/>
      <c r="K60" s="50"/>
      <c r="L60" s="62"/>
      <c r="M60" s="62"/>
      <c r="N60" s="62"/>
    </row>
    <row r="61" spans="1:15" ht="22.5" customHeight="1">
      <c r="A61" s="128" t="s">
        <v>39</v>
      </c>
      <c r="B61" s="128"/>
      <c r="F61" s="44"/>
      <c r="H61" s="69"/>
      <c r="I61" s="69"/>
      <c r="J61" s="69"/>
      <c r="K61" s="69"/>
      <c r="L61" s="69"/>
      <c r="M61" s="69"/>
      <c r="N61" s="69"/>
    </row>
    <row r="62" spans="1:15" ht="22.5" customHeight="1">
      <c r="A62" s="128"/>
      <c r="B62" s="128" t="s">
        <v>40</v>
      </c>
      <c r="F62" s="45">
        <v>15</v>
      </c>
      <c r="H62" s="145">
        <v>521630.58</v>
      </c>
      <c r="I62" s="145"/>
      <c r="J62" s="199">
        <v>1060498.57</v>
      </c>
      <c r="K62" s="145"/>
      <c r="L62" s="199">
        <v>0</v>
      </c>
      <c r="M62" s="145"/>
      <c r="N62" s="199">
        <v>0</v>
      </c>
    </row>
    <row r="63" spans="1:15" ht="22.5" customHeight="1">
      <c r="A63" s="128" t="s">
        <v>41</v>
      </c>
      <c r="B63" s="128"/>
      <c r="F63" s="45">
        <v>16</v>
      </c>
      <c r="H63" s="145">
        <v>31279868.870000005</v>
      </c>
      <c r="I63" s="145"/>
      <c r="J63" s="199">
        <v>18046004.839999996</v>
      </c>
      <c r="K63" s="145"/>
      <c r="L63" s="145">
        <v>31845793.910000004</v>
      </c>
      <c r="M63" s="145"/>
      <c r="N63" s="199">
        <v>19752999.119999997</v>
      </c>
      <c r="O63" s="56"/>
    </row>
    <row r="64" spans="1:15" ht="22.5" hidden="1" customHeight="1">
      <c r="A64" s="128" t="s">
        <v>6</v>
      </c>
      <c r="B64" s="128"/>
      <c r="F64" s="112"/>
      <c r="H64" s="145"/>
      <c r="I64" s="145"/>
      <c r="J64" s="199"/>
      <c r="K64" s="145"/>
      <c r="L64" s="145"/>
      <c r="M64" s="145"/>
      <c r="N64" s="199"/>
    </row>
    <row r="65" spans="1:14" ht="22.5" customHeight="1">
      <c r="A65" s="128" t="s">
        <v>42</v>
      </c>
      <c r="B65" s="128"/>
      <c r="F65" s="45"/>
      <c r="H65" s="145"/>
      <c r="I65" s="145"/>
      <c r="J65" s="199"/>
      <c r="K65" s="145"/>
      <c r="L65" s="145"/>
      <c r="M65" s="145"/>
      <c r="N65" s="199"/>
    </row>
    <row r="66" spans="1:14" ht="22.5" customHeight="1">
      <c r="A66" s="128"/>
      <c r="B66" s="128" t="s">
        <v>43</v>
      </c>
      <c r="F66" s="45">
        <v>17</v>
      </c>
      <c r="H66" s="145">
        <v>10854436.199999999</v>
      </c>
      <c r="I66" s="145"/>
      <c r="J66" s="199">
        <v>10212060.4</v>
      </c>
      <c r="K66" s="145"/>
      <c r="L66" s="145">
        <v>10854436.199999999</v>
      </c>
      <c r="M66" s="145"/>
      <c r="N66" s="199">
        <v>10212060.4</v>
      </c>
    </row>
    <row r="67" spans="1:14" ht="22.5" customHeight="1">
      <c r="A67" s="128" t="s">
        <v>180</v>
      </c>
      <c r="B67" s="128"/>
      <c r="F67" s="45">
        <v>18</v>
      </c>
      <c r="H67" s="145">
        <v>3848624.7700000005</v>
      </c>
      <c r="I67" s="145"/>
      <c r="J67" s="199">
        <v>742455.43</v>
      </c>
      <c r="K67" s="145"/>
      <c r="L67" s="145">
        <v>5631515.5600000005</v>
      </c>
      <c r="M67" s="145"/>
      <c r="N67" s="199">
        <v>742455.43</v>
      </c>
    </row>
    <row r="68" spans="1:14" ht="22.5" customHeight="1">
      <c r="A68" s="128" t="s">
        <v>44</v>
      </c>
      <c r="B68" s="128"/>
      <c r="H68" s="145">
        <v>4830488.84</v>
      </c>
      <c r="I68" s="145"/>
      <c r="J68" s="199">
        <v>0</v>
      </c>
      <c r="K68" s="145"/>
      <c r="L68" s="145">
        <v>4735307.32</v>
      </c>
      <c r="M68" s="145"/>
      <c r="N68" s="199">
        <v>0</v>
      </c>
    </row>
    <row r="69" spans="1:14" ht="22.5" customHeight="1">
      <c r="A69" s="139" t="s">
        <v>45</v>
      </c>
      <c r="B69" s="128"/>
      <c r="H69" s="196">
        <f>SUM(H62:H68)</f>
        <v>51335049.260000005</v>
      </c>
      <c r="I69" s="145"/>
      <c r="J69" s="196">
        <f>SUM(J62:J68)</f>
        <v>30061019.239999995</v>
      </c>
      <c r="K69" s="69"/>
      <c r="L69" s="196">
        <f>SUM(L62:L68)</f>
        <v>53067052.990000002</v>
      </c>
      <c r="M69" s="145"/>
      <c r="N69" s="196">
        <f>SUM(N62:N68)</f>
        <v>30707514.949999996</v>
      </c>
    </row>
    <row r="70" spans="1:14" ht="22.5" customHeight="1">
      <c r="A70" s="57"/>
      <c r="H70" s="69"/>
      <c r="I70" s="69"/>
      <c r="J70" s="69"/>
      <c r="K70" s="69"/>
      <c r="L70" s="195"/>
      <c r="M70" s="145"/>
      <c r="N70" s="195"/>
    </row>
    <row r="71" spans="1:14" ht="22.5" customHeight="1">
      <c r="A71" s="138" t="s">
        <v>46</v>
      </c>
      <c r="H71" s="69"/>
      <c r="I71" s="69"/>
      <c r="J71" s="69"/>
      <c r="K71" s="69"/>
      <c r="L71" s="147"/>
      <c r="M71" s="145"/>
      <c r="N71" s="147"/>
    </row>
    <row r="72" spans="1:14" ht="22.5" customHeight="1">
      <c r="A72" s="128" t="s">
        <v>47</v>
      </c>
      <c r="F72" s="45">
        <v>17</v>
      </c>
      <c r="H72" s="145">
        <v>40791338.900000006</v>
      </c>
      <c r="I72" s="145"/>
      <c r="J72" s="200">
        <v>46577513.020000003</v>
      </c>
      <c r="K72" s="145"/>
      <c r="L72" s="145">
        <v>40791338.900000006</v>
      </c>
      <c r="M72" s="145"/>
      <c r="N72" s="200">
        <v>46577513.020000003</v>
      </c>
    </row>
    <row r="73" spans="1:14" ht="22.5" customHeight="1">
      <c r="A73" s="128" t="s">
        <v>181</v>
      </c>
      <c r="F73" s="45">
        <v>18</v>
      </c>
      <c r="H73" s="145">
        <v>18648993.810000002</v>
      </c>
      <c r="I73" s="145"/>
      <c r="J73" s="200">
        <v>1137515.27</v>
      </c>
      <c r="K73" s="145"/>
      <c r="L73" s="145">
        <v>23959584.850000001</v>
      </c>
      <c r="M73" s="145"/>
      <c r="N73" s="200">
        <v>1137515.27</v>
      </c>
    </row>
    <row r="74" spans="1:14" ht="22.5" customHeight="1">
      <c r="A74" s="128" t="s">
        <v>48</v>
      </c>
      <c r="F74" s="45">
        <v>19</v>
      </c>
      <c r="H74" s="145">
        <v>12168683.940000001</v>
      </c>
      <c r="I74" s="145"/>
      <c r="J74" s="199">
        <v>11238216</v>
      </c>
      <c r="K74" s="145"/>
      <c r="L74" s="145">
        <v>12045143.460000001</v>
      </c>
      <c r="M74" s="145"/>
      <c r="N74" s="199">
        <v>11124141</v>
      </c>
    </row>
    <row r="75" spans="1:14" ht="22.5" customHeight="1">
      <c r="A75" s="139" t="s">
        <v>49</v>
      </c>
      <c r="F75" s="45"/>
      <c r="H75" s="197">
        <f>SUM(H72:H74)</f>
        <v>71609016.650000006</v>
      </c>
      <c r="I75" s="145"/>
      <c r="J75" s="197">
        <f>SUM(J72:J74)</f>
        <v>58953244.290000007</v>
      </c>
      <c r="K75" s="69"/>
      <c r="L75" s="197">
        <f>SUM(L72:L74)</f>
        <v>76796067.210000008</v>
      </c>
      <c r="M75" s="145"/>
      <c r="N75" s="197">
        <f>SUM(N72:N74)</f>
        <v>58839169.290000007</v>
      </c>
    </row>
    <row r="76" spans="1:14" ht="22.5" customHeight="1">
      <c r="A76" s="139" t="s">
        <v>50</v>
      </c>
      <c r="H76" s="148">
        <f>+H69+H75</f>
        <v>122944065.91000001</v>
      </c>
      <c r="I76" s="147"/>
      <c r="J76" s="148">
        <f>+J69+J75</f>
        <v>89014263.530000001</v>
      </c>
      <c r="K76" s="69"/>
      <c r="L76" s="148">
        <f>+L69+L75</f>
        <v>129863120.20000002</v>
      </c>
      <c r="M76" s="147"/>
      <c r="N76" s="148">
        <f>+N69+N75</f>
        <v>89546684.24000001</v>
      </c>
    </row>
    <row r="77" spans="1:14" ht="22.5" customHeight="1">
      <c r="A77" s="57"/>
      <c r="H77" s="69"/>
      <c r="I77" s="69"/>
      <c r="J77" s="69"/>
      <c r="K77" s="69"/>
      <c r="L77" s="198"/>
      <c r="M77" s="149"/>
      <c r="N77" s="198"/>
    </row>
    <row r="78" spans="1:14" ht="22.5" customHeight="1">
      <c r="A78" s="57"/>
      <c r="L78" s="61"/>
      <c r="M78" s="62"/>
      <c r="N78" s="61"/>
    </row>
    <row r="79" spans="1:14" ht="22.5" customHeight="1">
      <c r="A79" s="57"/>
      <c r="B79" s="44" t="s">
        <v>34</v>
      </c>
      <c r="L79" s="61"/>
      <c r="M79" s="62"/>
      <c r="N79" s="61"/>
    </row>
    <row r="80" spans="1:14" ht="23.25" customHeight="1">
      <c r="A80" s="57"/>
      <c r="L80" s="61"/>
      <c r="M80" s="62"/>
      <c r="N80" s="61"/>
    </row>
    <row r="81" spans="1:14" ht="23.25" customHeight="1">
      <c r="A81" s="57"/>
      <c r="L81" s="61"/>
      <c r="M81" s="62"/>
      <c r="N81" s="61"/>
    </row>
    <row r="82" spans="1:14" ht="23.25" customHeight="1">
      <c r="A82" s="57"/>
      <c r="L82" s="61"/>
      <c r="M82" s="62"/>
      <c r="N82" s="61"/>
    </row>
    <row r="83" spans="1:14" ht="23.25" customHeight="1">
      <c r="A83" s="57"/>
      <c r="L83" s="61"/>
      <c r="M83" s="62"/>
      <c r="N83" s="61"/>
    </row>
    <row r="84" spans="1:14" ht="23.25" customHeight="1">
      <c r="A84" s="57"/>
      <c r="L84" s="61"/>
      <c r="M84" s="62"/>
      <c r="N84" s="61"/>
    </row>
    <row r="85" spans="1:14" ht="23.25" customHeight="1">
      <c r="A85" s="57"/>
      <c r="L85" s="61"/>
      <c r="M85" s="62"/>
      <c r="N85" s="61"/>
    </row>
    <row r="86" spans="1:14" ht="23.25" customHeight="1">
      <c r="A86" s="57"/>
      <c r="L86" s="61"/>
      <c r="M86" s="62"/>
      <c r="N86" s="61"/>
    </row>
    <row r="87" spans="1:14" ht="23.25" customHeight="1">
      <c r="A87" s="57"/>
      <c r="L87" s="61"/>
      <c r="M87" s="62"/>
      <c r="N87" s="61"/>
    </row>
    <row r="88" spans="1:14" ht="23.25" customHeight="1">
      <c r="A88" s="57"/>
      <c r="L88" s="61"/>
      <c r="M88" s="62"/>
      <c r="N88" s="61"/>
    </row>
    <row r="89" spans="1:14" ht="23.25" customHeight="1">
      <c r="A89" s="57"/>
      <c r="L89" s="61"/>
      <c r="M89" s="62"/>
      <c r="N89" s="61"/>
    </row>
    <row r="90" spans="1:14" ht="23.25" customHeight="1">
      <c r="A90" s="57"/>
      <c r="L90" s="61"/>
      <c r="M90" s="62"/>
      <c r="N90" s="61"/>
    </row>
    <row r="91" spans="1:14" ht="23.25" customHeight="1">
      <c r="A91" s="57"/>
      <c r="L91" s="61"/>
      <c r="M91" s="62"/>
      <c r="N91" s="61"/>
    </row>
    <row r="92" spans="1:14" ht="23.25" customHeight="1">
      <c r="A92" s="57"/>
      <c r="L92" s="61"/>
      <c r="M92" s="62"/>
      <c r="N92" s="61"/>
    </row>
    <row r="93" spans="1:14" ht="23.25" customHeight="1">
      <c r="A93" s="57"/>
      <c r="L93" s="61"/>
      <c r="M93" s="62"/>
      <c r="N93" s="61"/>
    </row>
    <row r="94" spans="1:14" ht="23.25" customHeight="1">
      <c r="A94" s="57"/>
      <c r="L94" s="61"/>
      <c r="M94" s="62"/>
      <c r="N94" s="61"/>
    </row>
    <row r="95" spans="1:14" ht="23.25" customHeight="1">
      <c r="A95" s="57"/>
      <c r="L95" s="61"/>
      <c r="M95" s="62"/>
      <c r="N95" s="61"/>
    </row>
    <row r="96" spans="1:14" ht="22.5" customHeight="1">
      <c r="A96" s="57"/>
      <c r="B96" s="208" t="s">
        <v>35</v>
      </c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</row>
    <row r="97" spans="1:14" ht="22.5" customHeight="1">
      <c r="A97" s="57"/>
      <c r="B97" s="209" t="str">
        <f>B48</f>
        <v xml:space="preserve">                                                                   (          Mr.Boonsak  Kiatjaroonlert           Mr.Kiattichai  Song-In          )                           </v>
      </c>
      <c r="C97" s="209"/>
      <c r="D97" s="209"/>
      <c r="E97" s="209"/>
      <c r="F97" s="209"/>
      <c r="G97" s="209"/>
      <c r="H97" s="209"/>
      <c r="I97" s="209"/>
      <c r="J97" s="209"/>
      <c r="K97" s="209"/>
      <c r="L97" s="209"/>
      <c r="M97" s="209"/>
      <c r="N97" s="209"/>
    </row>
    <row r="98" spans="1:14" ht="22.5" customHeight="1">
      <c r="A98" s="213" t="s">
        <v>2</v>
      </c>
      <c r="B98" s="212"/>
      <c r="C98" s="212"/>
      <c r="D98" s="212"/>
      <c r="E98" s="212"/>
      <c r="F98" s="212"/>
      <c r="G98" s="212"/>
      <c r="H98" s="212"/>
      <c r="I98" s="212"/>
      <c r="J98" s="212"/>
      <c r="K98" s="212"/>
      <c r="L98" s="212"/>
      <c r="M98" s="212"/>
      <c r="N98" s="212"/>
    </row>
    <row r="99" spans="1:14" ht="22.5" customHeight="1">
      <c r="A99" s="211" t="str">
        <f>+A50</f>
        <v>KUMWELL CORPORATION PUBLIC COMPANY LIMITED AND SUBSIDIARIES</v>
      </c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</row>
    <row r="100" spans="1:14" ht="22.5" customHeight="1">
      <c r="A100" s="211" t="str">
        <f>+A51</f>
        <v>STATEMENTS OF FINANCIAL POSITION (CONTINUED)</v>
      </c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</row>
    <row r="101" spans="1:14" ht="22.5" customHeight="1">
      <c r="A101" s="211" t="str">
        <f>+A3</f>
        <v>AS AT JUNE 30, 2020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</row>
    <row r="102" spans="1:14" ht="22.5" customHeight="1">
      <c r="A102" s="1"/>
      <c r="B102" s="1"/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1"/>
    </row>
    <row r="103" spans="1:14" ht="22.5" customHeight="1">
      <c r="F103" s="45"/>
      <c r="L103" s="46"/>
      <c r="M103" s="47"/>
      <c r="N103" s="48" t="str">
        <f>+N5</f>
        <v>(Unit : Baht)</v>
      </c>
    </row>
    <row r="104" spans="1:14" ht="22.5" customHeight="1">
      <c r="F104" s="45"/>
      <c r="H104" s="207" t="str">
        <f>+H6</f>
        <v>Consolidated financial statements</v>
      </c>
      <c r="I104" s="207"/>
      <c r="J104" s="207"/>
      <c r="L104" s="207" t="str">
        <f>+L6</f>
        <v>Separate financial statements</v>
      </c>
      <c r="M104" s="207"/>
      <c r="N104" s="207"/>
    </row>
    <row r="105" spans="1:14" ht="22.5" customHeight="1">
      <c r="A105" s="63"/>
      <c r="F105" s="49" t="str">
        <f>+F56</f>
        <v>Note</v>
      </c>
      <c r="G105" s="50"/>
      <c r="H105" s="77" t="str">
        <f>H7</f>
        <v>June 30, 2020</v>
      </c>
      <c r="I105" s="76"/>
      <c r="J105" s="77" t="str">
        <f>J7</f>
        <v>December 31, 2019</v>
      </c>
      <c r="K105" s="50"/>
      <c r="L105" s="77" t="str">
        <f>L7</f>
        <v>June 30, 2020</v>
      </c>
      <c r="M105" s="76"/>
      <c r="N105" s="77" t="str">
        <f>N7</f>
        <v>December 31, 2019</v>
      </c>
    </row>
    <row r="106" spans="1:14" ht="22.5" customHeight="1">
      <c r="A106" s="63"/>
      <c r="F106" s="49"/>
      <c r="G106" s="50"/>
      <c r="H106" s="78" t="str">
        <f>H8</f>
        <v>(Unaudited but</v>
      </c>
      <c r="I106" s="48"/>
      <c r="J106" s="78" t="str">
        <f>J8</f>
        <v>(Audited)</v>
      </c>
      <c r="K106" s="50"/>
      <c r="L106" s="78" t="str">
        <f>L8</f>
        <v>(Unaudited but</v>
      </c>
      <c r="M106" s="48"/>
      <c r="N106" s="78" t="str">
        <f>N8</f>
        <v>(Audited)</v>
      </c>
    </row>
    <row r="107" spans="1:14" ht="22.5" customHeight="1">
      <c r="A107" s="63"/>
      <c r="F107" s="49"/>
      <c r="G107" s="50"/>
      <c r="H107" s="79" t="str">
        <f>H9</f>
        <v>reviewed only)</v>
      </c>
      <c r="I107" s="80"/>
      <c r="J107" s="79"/>
      <c r="K107" s="50"/>
      <c r="L107" s="79" t="str">
        <f>L9</f>
        <v>reviewed only)</v>
      </c>
      <c r="M107" s="80"/>
      <c r="N107" s="79"/>
    </row>
    <row r="108" spans="1:14" ht="22.5" customHeight="1">
      <c r="A108" s="63" t="s">
        <v>51</v>
      </c>
      <c r="F108" s="49"/>
      <c r="G108" s="50"/>
      <c r="H108" s="50"/>
      <c r="I108" s="50"/>
      <c r="J108" s="50"/>
      <c r="K108" s="50"/>
      <c r="L108" s="51"/>
      <c r="M108" s="52"/>
      <c r="N108" s="53"/>
    </row>
    <row r="109" spans="1:14" ht="22.5" customHeight="1">
      <c r="A109" s="54" t="s">
        <v>52</v>
      </c>
      <c r="L109" s="66"/>
      <c r="M109" s="66"/>
      <c r="N109" s="82"/>
    </row>
    <row r="110" spans="1:14" ht="22.5" customHeight="1">
      <c r="A110" s="44" t="s">
        <v>53</v>
      </c>
      <c r="F110" s="45"/>
      <c r="L110" s="65"/>
      <c r="M110" s="65"/>
      <c r="N110" s="81"/>
    </row>
    <row r="111" spans="1:14" ht="22.5" customHeight="1">
      <c r="A111" s="44" t="s">
        <v>0</v>
      </c>
      <c r="B111" s="44" t="s">
        <v>54</v>
      </c>
      <c r="F111" s="45">
        <v>20</v>
      </c>
      <c r="H111" s="69"/>
      <c r="I111" s="69"/>
      <c r="J111" s="69"/>
      <c r="K111" s="69"/>
      <c r="L111" s="145"/>
      <c r="M111" s="145"/>
      <c r="N111" s="145"/>
    </row>
    <row r="112" spans="1:14" ht="22.5" customHeight="1" thickBot="1">
      <c r="C112" s="44" t="s">
        <v>55</v>
      </c>
      <c r="F112" s="45"/>
      <c r="H112" s="146">
        <v>215000000</v>
      </c>
      <c r="I112" s="145"/>
      <c r="J112" s="146">
        <v>215000000</v>
      </c>
      <c r="K112" s="69"/>
      <c r="L112" s="146">
        <v>215000000</v>
      </c>
      <c r="M112" s="145"/>
      <c r="N112" s="146">
        <v>215000000</v>
      </c>
    </row>
    <row r="113" spans="1:19" ht="22.5" customHeight="1" thickTop="1">
      <c r="B113" s="44" t="s">
        <v>56</v>
      </c>
      <c r="F113" s="45"/>
      <c r="H113" s="69"/>
      <c r="I113" s="69"/>
      <c r="J113" s="69"/>
      <c r="K113" s="69"/>
      <c r="L113" s="147"/>
      <c r="M113" s="145"/>
      <c r="N113" s="147"/>
    </row>
    <row r="114" spans="1:19" ht="22.5" customHeight="1">
      <c r="C114" s="44" t="s">
        <v>55</v>
      </c>
      <c r="F114" s="45"/>
      <c r="H114" s="199">
        <f>'EQ รวม'!C29</f>
        <v>215000000</v>
      </c>
      <c r="I114" s="166"/>
      <c r="J114" s="166">
        <f>'EQ รวม'!C24</f>
        <v>215000000</v>
      </c>
      <c r="K114" s="166"/>
      <c r="L114" s="199">
        <f>'EQ เฉพาะ '!C29</f>
        <v>215000000</v>
      </c>
      <c r="M114" s="199"/>
      <c r="N114" s="199">
        <f>'EQ เฉพาะ '!C24</f>
        <v>215000000</v>
      </c>
    </row>
    <row r="115" spans="1:19" ht="22.5" customHeight="1">
      <c r="A115" s="44" t="s">
        <v>57</v>
      </c>
      <c r="F115" s="45"/>
      <c r="H115" s="69">
        <f>+'EQ รวม'!E29</f>
        <v>519692804.13</v>
      </c>
      <c r="I115" s="69"/>
      <c r="J115" s="69">
        <f>'EQ รวม'!E24</f>
        <v>519692804.13</v>
      </c>
      <c r="K115" s="69"/>
      <c r="L115" s="147">
        <f>'EQ เฉพาะ '!E29</f>
        <v>519692804.13</v>
      </c>
      <c r="M115" s="145"/>
      <c r="N115" s="147">
        <f>'EQ เฉพาะ '!E24</f>
        <v>519692804.13</v>
      </c>
    </row>
    <row r="116" spans="1:19" ht="22.5" customHeight="1">
      <c r="A116" s="44" t="s">
        <v>58</v>
      </c>
      <c r="F116" s="45"/>
      <c r="H116" s="147">
        <v>0</v>
      </c>
      <c r="I116" s="69"/>
      <c r="J116" s="147">
        <v>0</v>
      </c>
      <c r="K116" s="69"/>
      <c r="L116" s="69">
        <f>'EQ เฉพาะ '!G29</f>
        <v>-455663044.80000001</v>
      </c>
      <c r="M116" s="145"/>
      <c r="N116" s="147">
        <f>'EQ เฉพาะ '!G24</f>
        <v>-455663044.80000001</v>
      </c>
    </row>
    <row r="117" spans="1:19" ht="22.5" customHeight="1">
      <c r="A117" s="44" t="s">
        <v>59</v>
      </c>
      <c r="F117" s="45"/>
      <c r="H117" s="69"/>
      <c r="I117" s="69"/>
      <c r="J117" s="69"/>
      <c r="K117" s="69"/>
      <c r="L117" s="147"/>
      <c r="M117" s="145"/>
      <c r="N117" s="147"/>
    </row>
    <row r="118" spans="1:19" ht="22.5" customHeight="1">
      <c r="B118" s="44" t="s">
        <v>60</v>
      </c>
      <c r="F118" s="45"/>
      <c r="H118" s="69">
        <f>+'EQ รวม'!I29</f>
        <v>-460919363.95999998</v>
      </c>
      <c r="I118" s="69"/>
      <c r="J118" s="69">
        <f>'EQ รวม'!I24</f>
        <v>-460919363.95999998</v>
      </c>
      <c r="K118" s="69"/>
      <c r="L118" s="147">
        <v>0</v>
      </c>
      <c r="M118" s="145"/>
      <c r="N118" s="147">
        <v>0</v>
      </c>
    </row>
    <row r="119" spans="1:19" ht="22.5" customHeight="1">
      <c r="A119" s="44" t="s">
        <v>61</v>
      </c>
      <c r="F119" s="45"/>
      <c r="H119" s="69">
        <f>+'EQ รวม'!G29</f>
        <v>17673982.800000001</v>
      </c>
      <c r="I119" s="69"/>
      <c r="J119" s="69">
        <f>'EQ รวม'!G24</f>
        <v>17673982.800000001</v>
      </c>
      <c r="K119" s="69"/>
      <c r="L119" s="147">
        <f>'EQ เฉพาะ '!I29</f>
        <v>17673982.800000001</v>
      </c>
      <c r="M119" s="145"/>
      <c r="N119" s="147">
        <f>'EQ เฉพาะ '!I24</f>
        <v>17673982.800000001</v>
      </c>
    </row>
    <row r="120" spans="1:19" ht="22.5" customHeight="1">
      <c r="A120" s="44" t="s">
        <v>62</v>
      </c>
      <c r="C120" s="67"/>
      <c r="F120" s="45"/>
      <c r="H120" s="69"/>
      <c r="I120" s="69"/>
      <c r="J120" s="69"/>
      <c r="K120" s="69"/>
      <c r="L120" s="145"/>
      <c r="M120" s="145"/>
      <c r="N120" s="145"/>
    </row>
    <row r="121" spans="1:19" ht="22.5" customHeight="1">
      <c r="B121" s="44" t="s">
        <v>63</v>
      </c>
      <c r="C121" s="67"/>
      <c r="F121" s="45"/>
      <c r="H121" s="69"/>
      <c r="I121" s="69"/>
      <c r="J121" s="69"/>
      <c r="K121" s="69"/>
      <c r="L121" s="145"/>
      <c r="M121" s="145"/>
      <c r="N121" s="145"/>
    </row>
    <row r="122" spans="1:19" ht="22.5" customHeight="1">
      <c r="D122" s="44" t="s">
        <v>64</v>
      </c>
      <c r="F122" s="45">
        <v>21</v>
      </c>
      <c r="H122" s="69">
        <f>+'EQ รวม'!K29</f>
        <v>17000000</v>
      </c>
      <c r="I122" s="69"/>
      <c r="J122" s="69">
        <f>'EQ รวม'!K24</f>
        <v>17000000</v>
      </c>
      <c r="K122" s="69"/>
      <c r="L122" s="145">
        <f>+'EQ เฉพาะ '!K29</f>
        <v>16500000</v>
      </c>
      <c r="M122" s="145"/>
      <c r="N122" s="145">
        <f>+'EQ เฉพาะ '!K24</f>
        <v>16500000</v>
      </c>
    </row>
    <row r="123" spans="1:19" ht="22.5" customHeight="1">
      <c r="A123" s="68"/>
      <c r="B123" s="50" t="s">
        <v>65</v>
      </c>
      <c r="F123" s="45"/>
      <c r="H123" s="69">
        <f>+'EQ รวม'!M29</f>
        <v>167284441.40000007</v>
      </c>
      <c r="I123" s="69"/>
      <c r="J123" s="69">
        <f>'EQ รวม'!M22</f>
        <v>175813003.76000005</v>
      </c>
      <c r="K123" s="69"/>
      <c r="L123" s="145">
        <f>+'EQ เฉพาะ '!M29</f>
        <v>171308138.2600005</v>
      </c>
      <c r="M123" s="145"/>
      <c r="N123" s="145">
        <f>+'EQ เฉพาะ '!M22</f>
        <v>181037612.36000049</v>
      </c>
    </row>
    <row r="124" spans="1:19" ht="22.5" customHeight="1">
      <c r="A124" s="189" t="s">
        <v>174</v>
      </c>
      <c r="B124" s="50"/>
      <c r="F124" s="45"/>
      <c r="H124" s="69">
        <f>'EQ รวม'!O29</f>
        <v>1070663.0900000001</v>
      </c>
      <c r="I124" s="69"/>
      <c r="J124" s="69">
        <f>'EQ รวม'!O24</f>
        <v>484710.21</v>
      </c>
      <c r="K124" s="69"/>
      <c r="L124" s="145">
        <f>'EQ เฉพาะ '!O29</f>
        <v>1070663.0900000001</v>
      </c>
      <c r="M124" s="145"/>
      <c r="N124" s="145">
        <f>'EQ เฉพาะ '!O24</f>
        <v>484710.21</v>
      </c>
    </row>
    <row r="125" spans="1:19" ht="22.5" customHeight="1">
      <c r="A125" s="57" t="s">
        <v>66</v>
      </c>
      <c r="B125" s="50"/>
      <c r="C125" s="50"/>
      <c r="D125" s="50"/>
      <c r="E125" s="50"/>
      <c r="F125" s="49"/>
      <c r="G125" s="50"/>
      <c r="H125" s="148">
        <f>SUM(H114:H124)</f>
        <v>476802527.4600001</v>
      </c>
      <c r="I125" s="147"/>
      <c r="J125" s="148">
        <f>SUM(J114:J124)</f>
        <v>484745136.94000006</v>
      </c>
      <c r="K125" s="149"/>
      <c r="L125" s="148">
        <f>SUM(L114:L124)</f>
        <v>485582543.48000044</v>
      </c>
      <c r="M125" s="147"/>
      <c r="N125" s="148">
        <f>SUM(N114:N124)</f>
        <v>494726064.70000046</v>
      </c>
      <c r="O125" s="65">
        <f>+H126-H29</f>
        <v>0</v>
      </c>
      <c r="P125" s="65">
        <f>+L126-L29</f>
        <v>0</v>
      </c>
    </row>
    <row r="126" spans="1:19" ht="22.5" customHeight="1" thickBot="1">
      <c r="A126" s="57" t="s">
        <v>67</v>
      </c>
      <c r="B126" s="50"/>
      <c r="C126" s="50"/>
      <c r="D126" s="50"/>
      <c r="E126" s="50"/>
      <c r="F126" s="49"/>
      <c r="G126" s="50"/>
      <c r="H126" s="150">
        <f>+H125+H76</f>
        <v>599746593.37000012</v>
      </c>
      <c r="I126" s="147"/>
      <c r="J126" s="150">
        <f>+J125+J76</f>
        <v>573759400.47000003</v>
      </c>
      <c r="K126" s="149"/>
      <c r="L126" s="150">
        <f>+L125+L76</f>
        <v>615445663.68000042</v>
      </c>
      <c r="M126" s="147"/>
      <c r="N126" s="150">
        <f>+N125+N76</f>
        <v>584272748.94000053</v>
      </c>
      <c r="O126" s="69">
        <f>+J126-J29</f>
        <v>0</v>
      </c>
      <c r="P126" s="65">
        <f>+N126-N29</f>
        <v>0</v>
      </c>
      <c r="S126" s="69"/>
    </row>
    <row r="127" spans="1:19" ht="22.5" customHeight="1" thickTop="1">
      <c r="H127" s="69"/>
      <c r="I127" s="69"/>
      <c r="J127" s="69"/>
      <c r="K127" s="69"/>
      <c r="L127" s="69"/>
      <c r="M127" s="69"/>
      <c r="N127" s="69"/>
      <c r="O127" s="100"/>
      <c r="P127" s="100"/>
    </row>
    <row r="128" spans="1:19" ht="22.5" customHeight="1">
      <c r="H128" s="69"/>
      <c r="I128" s="69"/>
      <c r="J128" s="69"/>
      <c r="K128" s="69"/>
      <c r="L128" s="69"/>
      <c r="M128" s="69"/>
      <c r="N128" s="69"/>
    </row>
    <row r="129" spans="1:14" ht="22.5" customHeight="1">
      <c r="H129" s="69"/>
      <c r="I129" s="69"/>
      <c r="J129" s="69"/>
      <c r="K129" s="69"/>
      <c r="L129" s="69"/>
      <c r="M129" s="69"/>
      <c r="N129" s="69"/>
    </row>
    <row r="130" spans="1:14" ht="22.5" customHeight="1">
      <c r="A130" s="57"/>
      <c r="B130" s="44" t="s">
        <v>34</v>
      </c>
      <c r="H130" s="69"/>
      <c r="I130" s="69"/>
      <c r="J130" s="69"/>
      <c r="K130" s="69"/>
      <c r="L130" s="69"/>
      <c r="M130" s="69"/>
      <c r="N130" s="69"/>
    </row>
    <row r="144" spans="1:14" ht="22.5" customHeight="1">
      <c r="A144" s="57"/>
      <c r="B144" s="208" t="s">
        <v>35</v>
      </c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</row>
    <row r="145" spans="1:14" ht="22.5" customHeight="1">
      <c r="A145" s="57"/>
      <c r="B145" s="209" t="str">
        <f>B48</f>
        <v xml:space="preserve">                                                                   (          Mr.Boonsak  Kiatjaroonlert           Mr.Kiattichai  Song-In          )                           </v>
      </c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</row>
  </sheetData>
  <mergeCells count="23">
    <mergeCell ref="B144:N144"/>
    <mergeCell ref="B145:N145"/>
    <mergeCell ref="A1:N1"/>
    <mergeCell ref="A2:N2"/>
    <mergeCell ref="A3:N3"/>
    <mergeCell ref="A50:N50"/>
    <mergeCell ref="A49:N49"/>
    <mergeCell ref="B48:N48"/>
    <mergeCell ref="A51:N51"/>
    <mergeCell ref="A52:N52"/>
    <mergeCell ref="A98:N98"/>
    <mergeCell ref="A100:N100"/>
    <mergeCell ref="A101:N101"/>
    <mergeCell ref="A99:N99"/>
    <mergeCell ref="B97:N97"/>
    <mergeCell ref="L6:N6"/>
    <mergeCell ref="H6:J6"/>
    <mergeCell ref="H55:J55"/>
    <mergeCell ref="L55:N55"/>
    <mergeCell ref="B47:N47"/>
    <mergeCell ref="H104:J104"/>
    <mergeCell ref="L104:N104"/>
    <mergeCell ref="B96:N96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4"/>
  <sheetViews>
    <sheetView view="pageBreakPreview" zoomScale="85" zoomScaleNormal="100" zoomScaleSheetLayoutView="85" workbookViewId="0">
      <selection activeCell="A21" sqref="A21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46" style="4" customWidth="1"/>
    <col min="4" max="4" width="0.7109375" style="4" customWidth="1"/>
    <col min="5" max="5" width="9" style="5" customWidth="1"/>
    <col min="6" max="6" width="17.42578125" style="4" customWidth="1"/>
    <col min="7" max="7" width="0.7109375" style="4" customWidth="1"/>
    <col min="8" max="8" width="17.42578125" style="4" customWidth="1"/>
    <col min="9" max="9" width="0.7109375" style="4" customWidth="1"/>
    <col min="10" max="10" width="17.42578125" style="4" customWidth="1"/>
    <col min="11" max="11" width="0.7109375" style="4" customWidth="1"/>
    <col min="12" max="12" width="17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2" ht="23.25">
      <c r="A1" s="211" t="str">
        <f>A54</f>
        <v>KUMWELL CORPORATION PUBLIC COMPANY LIMITED AND SUBSIDIARIES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ht="23.25">
      <c r="A2" s="211" t="s">
        <v>68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3.25">
      <c r="A3" s="211" t="s">
        <v>152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23.25">
      <c r="A4" s="211" t="s">
        <v>69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2" ht="10.15" customHeight="1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12">
      <c r="F6" s="5"/>
      <c r="G6" s="5"/>
      <c r="H6" s="5"/>
      <c r="I6" s="5"/>
      <c r="J6" s="118"/>
      <c r="K6" s="118"/>
      <c r="L6" s="119" t="str">
        <f>+BS!N5</f>
        <v>(Unit : Baht)</v>
      </c>
    </row>
    <row r="7" spans="1:12">
      <c r="F7" s="215" t="str">
        <f>+BS!H6</f>
        <v>Consolidated financial statements</v>
      </c>
      <c r="G7" s="216"/>
      <c r="H7" s="216"/>
      <c r="I7" s="5"/>
      <c r="J7" s="217" t="str">
        <f>+BS!L6</f>
        <v>Separate financial statements</v>
      </c>
      <c r="K7" s="217"/>
      <c r="L7" s="217"/>
    </row>
    <row r="8" spans="1:12">
      <c r="B8" s="6"/>
      <c r="C8" s="6"/>
      <c r="D8" s="6"/>
      <c r="E8" s="33" t="str">
        <f>+BS!F7</f>
        <v>Note</v>
      </c>
      <c r="F8" s="115" t="s">
        <v>154</v>
      </c>
      <c r="G8" s="7"/>
      <c r="H8" s="115" t="s">
        <v>70</v>
      </c>
      <c r="I8" s="5"/>
      <c r="J8" s="115" t="s">
        <v>154</v>
      </c>
      <c r="K8" s="7"/>
      <c r="L8" s="115" t="s">
        <v>70</v>
      </c>
    </row>
    <row r="9" spans="1:12">
      <c r="A9" s="168" t="s">
        <v>155</v>
      </c>
      <c r="B9" s="6"/>
      <c r="C9" s="6"/>
      <c r="D9" s="6"/>
      <c r="E9" s="8"/>
      <c r="F9" s="101">
        <v>91337803.150000006</v>
      </c>
      <c r="G9" s="102"/>
      <c r="H9" s="167">
        <v>110880115.97000003</v>
      </c>
      <c r="I9" s="5"/>
      <c r="J9" s="101">
        <v>91354998.150000006</v>
      </c>
      <c r="K9" s="102"/>
      <c r="L9" s="167">
        <v>110908268.44999999</v>
      </c>
    </row>
    <row r="10" spans="1:12">
      <c r="A10" s="168" t="s">
        <v>156</v>
      </c>
      <c r="B10" s="6"/>
      <c r="C10" s="6"/>
      <c r="D10" s="6"/>
      <c r="E10" s="8"/>
      <c r="F10" s="101">
        <v>896188.5</v>
      </c>
      <c r="G10" s="102"/>
      <c r="H10" s="167">
        <v>0</v>
      </c>
      <c r="I10" s="5"/>
      <c r="J10" s="101">
        <v>896188.5</v>
      </c>
      <c r="K10" s="102"/>
      <c r="L10" s="167">
        <v>0</v>
      </c>
    </row>
    <row r="11" spans="1:12">
      <c r="A11" s="4" t="s">
        <v>71</v>
      </c>
      <c r="E11" s="9"/>
      <c r="F11" s="103">
        <v>-50837611</v>
      </c>
      <c r="G11" s="104"/>
      <c r="H11" s="165">
        <v>-73396100.450000003</v>
      </c>
      <c r="I11" s="5"/>
      <c r="J11" s="103">
        <v>-52286093.259999998</v>
      </c>
      <c r="K11" s="104"/>
      <c r="L11" s="165">
        <v>-74503396.189999998</v>
      </c>
    </row>
    <row r="12" spans="1:12">
      <c r="A12" s="22" t="s">
        <v>72</v>
      </c>
      <c r="B12" s="12"/>
      <c r="C12" s="13"/>
      <c r="F12" s="105">
        <f>+SUM(F9:F11)</f>
        <v>41396380.650000006</v>
      </c>
      <c r="G12" s="106"/>
      <c r="H12" s="105">
        <f>+SUM(H9:H11)</f>
        <v>37484015.520000026</v>
      </c>
      <c r="I12" s="5"/>
      <c r="J12" s="105">
        <f>+SUM(J9:J11)</f>
        <v>39965093.390000008</v>
      </c>
      <c r="K12" s="106"/>
      <c r="L12" s="105">
        <f>+SUM(L9:L11)</f>
        <v>36404872.25999999</v>
      </c>
    </row>
    <row r="13" spans="1:12">
      <c r="A13" s="4" t="s">
        <v>185</v>
      </c>
      <c r="B13" s="12"/>
      <c r="C13" s="13"/>
      <c r="F13" s="103">
        <v>4370.82</v>
      </c>
      <c r="G13" s="106"/>
      <c r="H13" s="103">
        <v>2627.42</v>
      </c>
      <c r="I13" s="5"/>
      <c r="J13" s="103">
        <v>123715.08000000002</v>
      </c>
      <c r="K13" s="106"/>
      <c r="L13" s="103">
        <v>122298.64000000001</v>
      </c>
    </row>
    <row r="14" spans="1:12">
      <c r="A14" s="4" t="s">
        <v>73</v>
      </c>
      <c r="F14" s="104">
        <v>511881.35000000009</v>
      </c>
      <c r="G14" s="106"/>
      <c r="H14" s="165">
        <v>969097.68</v>
      </c>
      <c r="I14" s="5"/>
      <c r="J14" s="104">
        <v>759814.68000000017</v>
      </c>
      <c r="K14" s="106"/>
      <c r="L14" s="165">
        <v>1129979.8700000001</v>
      </c>
    </row>
    <row r="15" spans="1:12">
      <c r="A15" s="12" t="s">
        <v>74</v>
      </c>
      <c r="B15" s="12"/>
      <c r="C15" s="12"/>
      <c r="D15" s="12"/>
      <c r="E15" s="14"/>
      <c r="F15" s="104">
        <v>-5844536.9100000001</v>
      </c>
      <c r="G15" s="106"/>
      <c r="H15" s="165">
        <v>-6652519.0099999998</v>
      </c>
      <c r="J15" s="104">
        <v>-5844536.9100000001</v>
      </c>
      <c r="K15" s="106"/>
      <c r="L15" s="165">
        <v>-6652519.0099999998</v>
      </c>
    </row>
    <row r="16" spans="1:12">
      <c r="A16" s="12" t="s">
        <v>75</v>
      </c>
      <c r="B16" s="12"/>
      <c r="C16" s="12"/>
      <c r="D16" s="12"/>
      <c r="E16" s="14"/>
      <c r="F16" s="104">
        <v>-22739121.420000002</v>
      </c>
      <c r="G16" s="106"/>
      <c r="H16" s="165">
        <v>-21901787.789999999</v>
      </c>
      <c r="I16" s="5"/>
      <c r="J16" s="104">
        <v>-22253852.710000001</v>
      </c>
      <c r="K16" s="106"/>
      <c r="L16" s="165">
        <v>-21315516.719999999</v>
      </c>
    </row>
    <row r="17" spans="1:15">
      <c r="A17" s="12" t="s">
        <v>76</v>
      </c>
      <c r="B17" s="12"/>
      <c r="C17" s="12"/>
      <c r="D17" s="12"/>
      <c r="E17" s="9"/>
      <c r="F17" s="104">
        <v>-1054639.4099999999</v>
      </c>
      <c r="G17" s="106"/>
      <c r="H17" s="165">
        <v>-739517.68</v>
      </c>
      <c r="I17" s="5"/>
      <c r="J17" s="104">
        <v>-1154086.22</v>
      </c>
      <c r="K17" s="106"/>
      <c r="L17" s="165">
        <v>-707301.81</v>
      </c>
    </row>
    <row r="18" spans="1:15">
      <c r="A18" s="21" t="s">
        <v>77</v>
      </c>
      <c r="B18" s="12"/>
      <c r="C18" s="12"/>
      <c r="D18" s="12"/>
      <c r="F18" s="105">
        <f>+SUM(F12:F17)</f>
        <v>12274335.080000009</v>
      </c>
      <c r="G18" s="106"/>
      <c r="H18" s="105">
        <f>+SUM(H12:H17)</f>
        <v>9161916.1400000304</v>
      </c>
      <c r="I18" s="5"/>
      <c r="J18" s="105">
        <f>+SUM(J12:J17)</f>
        <v>11596147.310000008</v>
      </c>
      <c r="K18" s="106"/>
      <c r="L18" s="105">
        <f>+SUM(L12:L17)</f>
        <v>8981813.2299999911</v>
      </c>
    </row>
    <row r="19" spans="1:15">
      <c r="A19" s="12" t="s">
        <v>189</v>
      </c>
      <c r="B19" s="12"/>
      <c r="C19" s="12"/>
      <c r="D19" s="12"/>
      <c r="E19" s="14">
        <v>24</v>
      </c>
      <c r="F19" s="109">
        <v>-2446332.4500000002</v>
      </c>
      <c r="G19" s="106"/>
      <c r="H19" s="171">
        <v>-1789238.67</v>
      </c>
      <c r="I19" s="5"/>
      <c r="J19" s="109">
        <v>-2316392.9300000002</v>
      </c>
      <c r="K19" s="106"/>
      <c r="L19" s="171">
        <v>-1793945.49</v>
      </c>
    </row>
    <row r="20" spans="1:15">
      <c r="A20" s="21" t="s">
        <v>95</v>
      </c>
      <c r="B20" s="12"/>
      <c r="C20" s="15"/>
      <c r="D20" s="15"/>
      <c r="E20" s="16"/>
      <c r="F20" s="87">
        <f>+SUM(F18:F19)</f>
        <v>9828002.6300000101</v>
      </c>
      <c r="G20" s="106"/>
      <c r="H20" s="87">
        <f>+SUM(H18:H19)</f>
        <v>7372677.4700000305</v>
      </c>
      <c r="I20" s="17"/>
      <c r="J20" s="87">
        <f>+SUM(J18:J19)</f>
        <v>9279754.3800000083</v>
      </c>
      <c r="K20" s="106"/>
      <c r="L20" s="87">
        <f>+SUM(L18:L19)</f>
        <v>7187867.7399999909</v>
      </c>
    </row>
    <row r="21" spans="1:15" ht="10.9" customHeight="1">
      <c r="A21" s="12"/>
      <c r="B21" s="12"/>
      <c r="C21" s="15"/>
      <c r="D21" s="15"/>
      <c r="E21" s="16"/>
      <c r="F21" s="104"/>
      <c r="G21" s="106"/>
      <c r="H21" s="104"/>
      <c r="I21" s="17"/>
      <c r="J21" s="104"/>
      <c r="K21" s="106"/>
      <c r="L21" s="104"/>
    </row>
    <row r="22" spans="1:15">
      <c r="A22" s="21" t="s">
        <v>187</v>
      </c>
      <c r="B22" s="12"/>
      <c r="C22" s="15"/>
      <c r="D22" s="15"/>
      <c r="E22" s="16"/>
      <c r="F22" s="103"/>
      <c r="G22" s="106"/>
      <c r="H22" s="193"/>
      <c r="I22" s="17"/>
      <c r="J22" s="103"/>
      <c r="K22" s="106"/>
      <c r="L22" s="103"/>
    </row>
    <row r="23" spans="1:15" hidden="1">
      <c r="A23" s="172" t="s">
        <v>157</v>
      </c>
      <c r="B23" s="173"/>
      <c r="C23" s="18"/>
      <c r="D23" s="18"/>
      <c r="E23" s="14"/>
      <c r="F23" s="103"/>
      <c r="G23" s="106"/>
      <c r="H23" s="103"/>
      <c r="I23" s="17"/>
      <c r="J23" s="103"/>
      <c r="K23" s="106"/>
      <c r="L23" s="103"/>
    </row>
    <row r="24" spans="1:15" hidden="1">
      <c r="A24" s="172"/>
      <c r="B24" s="174" t="s">
        <v>158</v>
      </c>
      <c r="C24" s="18"/>
      <c r="D24" s="18"/>
      <c r="E24" s="14"/>
      <c r="F24" s="104"/>
      <c r="G24" s="106"/>
      <c r="H24" s="104"/>
      <c r="I24" s="17"/>
      <c r="J24" s="104"/>
      <c r="K24" s="106"/>
      <c r="L24" s="104"/>
    </row>
    <row r="25" spans="1:15" hidden="1">
      <c r="A25" s="168"/>
      <c r="B25" s="175" t="s">
        <v>159</v>
      </c>
      <c r="C25" s="18"/>
      <c r="D25" s="18"/>
      <c r="E25" s="14">
        <v>15</v>
      </c>
      <c r="F25" s="104"/>
      <c r="G25" s="106"/>
      <c r="H25" s="104"/>
      <c r="I25" s="17"/>
      <c r="J25" s="104"/>
      <c r="K25" s="106"/>
      <c r="L25" s="104"/>
    </row>
    <row r="26" spans="1:15" hidden="1">
      <c r="A26" s="168"/>
      <c r="B26" s="175" t="s">
        <v>160</v>
      </c>
      <c r="C26" s="18"/>
      <c r="D26" s="18"/>
      <c r="E26" s="14" t="s">
        <v>8</v>
      </c>
      <c r="F26" s="104"/>
      <c r="G26" s="106"/>
      <c r="H26" s="104"/>
      <c r="I26" s="17"/>
      <c r="J26" s="104"/>
      <c r="K26" s="106"/>
      <c r="L26" s="104"/>
    </row>
    <row r="27" spans="1:15" hidden="1">
      <c r="A27" s="168"/>
      <c r="B27" s="175" t="s">
        <v>161</v>
      </c>
      <c r="C27" s="18"/>
      <c r="D27" s="18"/>
      <c r="E27" s="14"/>
      <c r="F27" s="87">
        <f>SUM(F25:F26)</f>
        <v>0</v>
      </c>
      <c r="G27" s="106"/>
      <c r="H27" s="87">
        <f>SUM(H25:H26)</f>
        <v>0</v>
      </c>
      <c r="I27" s="17"/>
      <c r="J27" s="87">
        <f>SUM(J25:J26)</f>
        <v>0</v>
      </c>
      <c r="K27" s="106"/>
      <c r="L27" s="87">
        <f>SUM(L25:L26)</f>
        <v>0</v>
      </c>
    </row>
    <row r="28" spans="1:15" ht="14.65" hidden="1" customHeight="1">
      <c r="A28" s="168"/>
      <c r="B28" s="175"/>
      <c r="C28" s="18"/>
      <c r="D28" s="18"/>
      <c r="E28" s="14"/>
      <c r="F28" s="103"/>
      <c r="G28" s="106"/>
      <c r="H28" s="103"/>
      <c r="I28" s="17"/>
      <c r="J28" s="103"/>
      <c r="K28" s="106"/>
      <c r="L28" s="103"/>
    </row>
    <row r="29" spans="1:15" s="173" customFormat="1" ht="21.4" customHeight="1">
      <c r="A29" s="172" t="s">
        <v>157</v>
      </c>
      <c r="D29" s="176"/>
      <c r="E29" s="176"/>
      <c r="F29" s="165"/>
      <c r="G29" s="177"/>
      <c r="H29" s="165"/>
      <c r="I29" s="178"/>
      <c r="J29" s="165"/>
      <c r="K29" s="177"/>
      <c r="L29" s="165"/>
      <c r="M29" s="168"/>
      <c r="N29" s="168"/>
      <c r="O29" s="168"/>
    </row>
    <row r="30" spans="1:15" s="173" customFormat="1" ht="21.4" customHeight="1">
      <c r="A30" s="172"/>
      <c r="B30" s="174" t="s">
        <v>158</v>
      </c>
      <c r="D30" s="176"/>
      <c r="E30" s="176"/>
      <c r="F30" s="165"/>
      <c r="G30" s="177"/>
      <c r="H30" s="165"/>
      <c r="I30" s="178"/>
      <c r="J30" s="165"/>
      <c r="K30" s="177"/>
      <c r="L30" s="165"/>
      <c r="M30" s="168"/>
      <c r="N30" s="168"/>
      <c r="O30" s="168"/>
    </row>
    <row r="31" spans="1:15" s="173" customFormat="1" ht="21.4" customHeight="1">
      <c r="A31" s="168"/>
      <c r="B31" s="175" t="s">
        <v>162</v>
      </c>
      <c r="C31" s="179"/>
      <c r="D31" s="176"/>
      <c r="E31" s="176"/>
      <c r="F31" s="165">
        <v>135252.10999999999</v>
      </c>
      <c r="G31" s="177"/>
      <c r="H31" s="165">
        <v>0</v>
      </c>
      <c r="I31" s="178"/>
      <c r="J31" s="165">
        <v>135252.10999999999</v>
      </c>
      <c r="K31" s="177"/>
      <c r="L31" s="165">
        <v>0</v>
      </c>
      <c r="M31" s="168"/>
      <c r="N31" s="168"/>
      <c r="O31" s="168"/>
    </row>
    <row r="32" spans="1:15" s="173" customFormat="1" ht="21.4" customHeight="1">
      <c r="A32" s="168"/>
      <c r="B32" s="175" t="s">
        <v>163</v>
      </c>
      <c r="C32" s="179"/>
      <c r="D32" s="176"/>
      <c r="E32" s="176"/>
      <c r="F32" s="165">
        <v>-27050.42</v>
      </c>
      <c r="G32" s="177"/>
      <c r="H32" s="165">
        <v>0</v>
      </c>
      <c r="I32" s="178"/>
      <c r="J32" s="165">
        <v>-27050.42</v>
      </c>
      <c r="K32" s="177"/>
      <c r="L32" s="165">
        <v>0</v>
      </c>
      <c r="M32" s="168"/>
      <c r="N32" s="168"/>
      <c r="O32" s="168"/>
    </row>
    <row r="33" spans="1:15" s="173" customFormat="1" ht="21.4" customHeight="1">
      <c r="A33" s="168"/>
      <c r="B33" s="175" t="s">
        <v>164</v>
      </c>
      <c r="C33" s="179"/>
      <c r="D33" s="176"/>
      <c r="E33" s="176"/>
      <c r="F33" s="180"/>
      <c r="G33" s="177"/>
      <c r="H33" s="180"/>
      <c r="I33" s="178"/>
      <c r="J33" s="180"/>
      <c r="K33" s="177"/>
      <c r="L33" s="180"/>
      <c r="M33" s="168"/>
      <c r="N33" s="168"/>
      <c r="O33" s="168"/>
    </row>
    <row r="34" spans="1:15" s="173" customFormat="1" ht="21.4" customHeight="1">
      <c r="A34" s="168"/>
      <c r="B34" s="175"/>
      <c r="C34" s="179" t="s">
        <v>165</v>
      </c>
      <c r="D34" s="176"/>
      <c r="E34" s="176"/>
      <c r="F34" s="171">
        <f>SUM(F31:F32)</f>
        <v>108201.68999999999</v>
      </c>
      <c r="G34" s="177"/>
      <c r="H34" s="171">
        <f>SUM(H31:H32)</f>
        <v>0</v>
      </c>
      <c r="I34" s="178"/>
      <c r="J34" s="171">
        <f>SUM(J31:J32)</f>
        <v>108201.68999999999</v>
      </c>
      <c r="K34" s="177"/>
      <c r="L34" s="171">
        <f>SUM(L31:L32)</f>
        <v>0</v>
      </c>
      <c r="M34" s="168"/>
      <c r="N34" s="168"/>
      <c r="O34" s="168"/>
    </row>
    <row r="35" spans="1:15" s="173" customFormat="1" ht="10.15" customHeight="1">
      <c r="A35" s="168"/>
      <c r="B35" s="168"/>
      <c r="E35" s="181"/>
      <c r="F35" s="165"/>
      <c r="G35" s="177"/>
      <c r="H35" s="165"/>
      <c r="I35" s="176"/>
      <c r="J35" s="165"/>
      <c r="K35" s="177"/>
      <c r="L35" s="165"/>
      <c r="M35" s="168"/>
      <c r="N35" s="168"/>
    </row>
    <row r="36" spans="1:15" s="173" customFormat="1" ht="21.4" customHeight="1">
      <c r="A36" s="182" t="s">
        <v>166</v>
      </c>
      <c r="E36" s="181"/>
      <c r="F36" s="171">
        <f>+F34+F27</f>
        <v>108201.68999999999</v>
      </c>
      <c r="G36" s="177"/>
      <c r="H36" s="171">
        <f>+H34+H27</f>
        <v>0</v>
      </c>
      <c r="I36" s="176"/>
      <c r="J36" s="171">
        <f>+J34+J27</f>
        <v>108201.68999999999</v>
      </c>
      <c r="K36" s="177"/>
      <c r="L36" s="171">
        <f>+L34+L27</f>
        <v>0</v>
      </c>
      <c r="M36" s="168"/>
      <c r="N36" s="168"/>
    </row>
    <row r="37" spans="1:15" ht="22.5" thickBot="1">
      <c r="A37" s="22" t="s">
        <v>144</v>
      </c>
      <c r="B37" s="71"/>
      <c r="C37" s="71"/>
      <c r="D37" s="71"/>
      <c r="E37" s="72"/>
      <c r="F37" s="107">
        <f>+F20+F36</f>
        <v>9936204.3200000096</v>
      </c>
      <c r="G37" s="108"/>
      <c r="H37" s="107">
        <f>+H20+H36</f>
        <v>7372677.4700000305</v>
      </c>
      <c r="I37" s="17"/>
      <c r="J37" s="107">
        <f>+J20+J36</f>
        <v>9387956.0700000077</v>
      </c>
      <c r="K37" s="108"/>
      <c r="L37" s="107">
        <f>+L20+L36</f>
        <v>7187867.7399999909</v>
      </c>
    </row>
    <row r="38" spans="1:15" s="18" customFormat="1" ht="10.15" customHeight="1" thickTop="1">
      <c r="A38" s="4"/>
      <c r="E38" s="14"/>
      <c r="F38" s="104"/>
      <c r="G38" s="106"/>
      <c r="H38" s="104"/>
      <c r="I38" s="17"/>
      <c r="J38" s="104"/>
      <c r="K38" s="106"/>
      <c r="L38" s="104"/>
      <c r="M38" s="4"/>
      <c r="N38" s="4"/>
    </row>
    <row r="39" spans="1:15">
      <c r="A39" s="121" t="s">
        <v>78</v>
      </c>
      <c r="B39" s="19"/>
      <c r="C39" s="18"/>
      <c r="D39" s="18"/>
      <c r="E39" s="16"/>
      <c r="F39" s="103"/>
      <c r="G39" s="104"/>
      <c r="H39" s="103"/>
      <c r="I39" s="17"/>
      <c r="J39" s="103"/>
      <c r="K39" s="104"/>
      <c r="L39" s="103"/>
    </row>
    <row r="40" spans="1:15">
      <c r="A40" s="19"/>
      <c r="B40" s="19" t="s">
        <v>79</v>
      </c>
      <c r="C40" s="18"/>
      <c r="D40" s="18"/>
      <c r="E40" s="14">
        <v>25</v>
      </c>
      <c r="F40" s="103">
        <f>F20/F41</f>
        <v>2.2855820069767465E-2</v>
      </c>
      <c r="G40" s="104"/>
      <c r="H40" s="103">
        <f>H20/H41</f>
        <v>3.312745813526996E-2</v>
      </c>
      <c r="I40" s="17"/>
      <c r="J40" s="103">
        <f>J20/J41</f>
        <v>2.1580824139534903E-2</v>
      </c>
      <c r="K40" s="104"/>
      <c r="L40" s="103">
        <f>L20/L41</f>
        <v>3.2297057426914168E-2</v>
      </c>
    </row>
    <row r="41" spans="1:15">
      <c r="A41" s="19"/>
      <c r="B41" s="122" t="s">
        <v>7</v>
      </c>
      <c r="C41" s="122"/>
      <c r="D41" s="122"/>
      <c r="E41" s="123"/>
      <c r="F41" s="157">
        <v>430000000</v>
      </c>
      <c r="G41" s="158"/>
      <c r="H41" s="157">
        <v>222554880</v>
      </c>
      <c r="I41" s="159"/>
      <c r="J41" s="157">
        <v>430000000</v>
      </c>
      <c r="K41" s="158"/>
      <c r="L41" s="157">
        <v>222554880</v>
      </c>
    </row>
    <row r="42" spans="1:15">
      <c r="A42" s="19"/>
      <c r="B42" s="19"/>
      <c r="C42" s="18"/>
      <c r="D42" s="18"/>
      <c r="E42" s="16"/>
      <c r="F42" s="17"/>
      <c r="G42" s="17"/>
      <c r="H42" s="17"/>
      <c r="I42" s="17"/>
      <c r="J42" s="10"/>
      <c r="K42" s="11"/>
      <c r="L42" s="10"/>
    </row>
    <row r="43" spans="1:15">
      <c r="A43" s="19"/>
      <c r="B43" s="19" t="s">
        <v>34</v>
      </c>
      <c r="C43" s="18"/>
      <c r="D43" s="18"/>
      <c r="E43" s="16"/>
      <c r="F43" s="17"/>
      <c r="G43" s="17"/>
      <c r="H43" s="17"/>
      <c r="I43" s="17"/>
      <c r="J43" s="10"/>
      <c r="K43" s="11"/>
      <c r="L43" s="10"/>
    </row>
    <row r="44" spans="1:15">
      <c r="A44" s="19"/>
      <c r="B44" s="19"/>
      <c r="C44" s="18"/>
      <c r="D44" s="18"/>
      <c r="E44" s="16"/>
      <c r="F44" s="17"/>
      <c r="G44" s="17"/>
      <c r="H44" s="17"/>
      <c r="I44" s="17"/>
      <c r="J44" s="10"/>
      <c r="K44" s="11"/>
      <c r="L44" s="10"/>
    </row>
    <row r="45" spans="1:15">
      <c r="A45" s="19"/>
      <c r="B45" s="19"/>
      <c r="C45" s="18"/>
      <c r="D45" s="18"/>
      <c r="E45" s="16"/>
      <c r="F45" s="17"/>
      <c r="G45" s="17"/>
      <c r="H45" s="17"/>
      <c r="I45" s="17"/>
      <c r="J45" s="10"/>
      <c r="K45" s="11"/>
      <c r="L45" s="10"/>
    </row>
    <row r="46" spans="1:15">
      <c r="A46" s="19"/>
      <c r="B46" s="19"/>
      <c r="C46" s="18"/>
      <c r="D46" s="18"/>
      <c r="E46" s="16"/>
      <c r="F46" s="17"/>
      <c r="G46" s="17"/>
      <c r="H46" s="17"/>
      <c r="I46" s="17"/>
      <c r="J46" s="10"/>
      <c r="K46" s="11"/>
      <c r="L46" s="10"/>
    </row>
    <row r="47" spans="1:15">
      <c r="A47" s="19"/>
      <c r="B47" s="19"/>
      <c r="C47" s="18"/>
      <c r="D47" s="18"/>
      <c r="E47" s="16"/>
      <c r="F47" s="17"/>
      <c r="G47" s="17"/>
      <c r="H47" s="17"/>
      <c r="I47" s="17"/>
      <c r="J47" s="10"/>
      <c r="K47" s="11"/>
      <c r="L47" s="10"/>
    </row>
    <row r="48" spans="1:15">
      <c r="A48" s="19"/>
      <c r="B48" s="19"/>
      <c r="C48" s="18"/>
      <c r="D48" s="18"/>
      <c r="E48" s="16"/>
      <c r="F48" s="17"/>
      <c r="G48" s="17"/>
      <c r="H48" s="17"/>
      <c r="I48" s="17"/>
      <c r="J48" s="10"/>
      <c r="K48" s="11"/>
      <c r="L48" s="10"/>
    </row>
    <row r="49" spans="1:14">
      <c r="A49" s="19"/>
      <c r="B49" s="19"/>
      <c r="C49" s="18"/>
      <c r="D49" s="18"/>
      <c r="E49" s="16"/>
      <c r="F49" s="17"/>
      <c r="G49" s="17"/>
      <c r="H49" s="17"/>
      <c r="I49" s="17"/>
      <c r="J49" s="10"/>
      <c r="K49" s="11"/>
      <c r="L49" s="10"/>
    </row>
    <row r="50" spans="1:14">
      <c r="A50" s="19"/>
      <c r="B50" s="19"/>
      <c r="C50" s="18"/>
      <c r="D50" s="18"/>
      <c r="E50" s="16"/>
      <c r="F50" s="17"/>
      <c r="G50" s="17"/>
      <c r="H50" s="17"/>
      <c r="I50" s="17"/>
      <c r="J50" s="10"/>
      <c r="K50" s="11"/>
      <c r="L50" s="10"/>
    </row>
    <row r="51" spans="1:14">
      <c r="A51" s="18"/>
      <c r="B51" s="218" t="s">
        <v>35</v>
      </c>
      <c r="C51" s="218"/>
      <c r="D51" s="218"/>
      <c r="E51" s="218"/>
      <c r="F51" s="218"/>
      <c r="G51" s="218"/>
      <c r="H51" s="218"/>
      <c r="I51" s="218"/>
      <c r="J51" s="218"/>
      <c r="K51" s="218"/>
      <c r="L51" s="218"/>
    </row>
    <row r="52" spans="1:14">
      <c r="A52" s="20"/>
      <c r="B52" s="219" t="str">
        <f>BS!B48</f>
        <v xml:space="preserve">                                                                   (          Mr.Boonsak  Kiatjaroonlert           Mr.Kiattichai  Song-In          )                           </v>
      </c>
      <c r="C52" s="220"/>
      <c r="D52" s="220"/>
      <c r="E52" s="220"/>
      <c r="F52" s="220"/>
      <c r="G52" s="220"/>
      <c r="H52" s="220"/>
      <c r="I52" s="220"/>
      <c r="J52" s="220"/>
      <c r="K52" s="220"/>
      <c r="L52" s="220"/>
    </row>
    <row r="53" spans="1:14" ht="23.25">
      <c r="A53" s="212" t="s">
        <v>1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127"/>
      <c r="N53" s="127"/>
    </row>
    <row r="54" spans="1:14" ht="21.4" customHeight="1">
      <c r="A54" s="211" t="str">
        <f>+BS!A99</f>
        <v>KUMWELL CORPORATION PUBLIC COMPANY LIMITED AND SUBSIDIARIES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3"/>
      <c r="N54" s="3"/>
    </row>
    <row r="55" spans="1:14" ht="21.4" customHeight="1">
      <c r="A55" s="211" t="s">
        <v>80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  <row r="56" spans="1:14" ht="21.4" customHeight="1">
      <c r="A56" s="211" t="s">
        <v>153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</row>
    <row r="57" spans="1:14" ht="21.4" customHeight="1">
      <c r="A57" s="211" t="str">
        <f>+A4</f>
        <v>(UNAUDITED / REVIEWED ONLY)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</row>
    <row r="58" spans="1:14" ht="10.15" customHeight="1">
      <c r="A58" s="221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</row>
    <row r="59" spans="1:14" ht="21.4" customHeight="1">
      <c r="F59" s="5"/>
      <c r="G59" s="5"/>
      <c r="H59" s="5"/>
      <c r="I59" s="5"/>
      <c r="J59" s="118"/>
      <c r="K59" s="118"/>
      <c r="L59" s="119" t="str">
        <f>+L6</f>
        <v>(Unit : Baht)</v>
      </c>
    </row>
    <row r="60" spans="1:14" ht="21.4" customHeight="1">
      <c r="F60" s="215" t="str">
        <f>+F7</f>
        <v>Consolidated financial statements</v>
      </c>
      <c r="G60" s="216"/>
      <c r="H60" s="216"/>
      <c r="I60" s="5"/>
      <c r="J60" s="217" t="str">
        <f>+J7</f>
        <v>Separate financial statements</v>
      </c>
      <c r="K60" s="217"/>
      <c r="L60" s="217"/>
    </row>
    <row r="61" spans="1:14" ht="21.4" customHeight="1">
      <c r="B61" s="6"/>
      <c r="C61" s="6"/>
      <c r="D61" s="6"/>
      <c r="E61" s="33" t="str">
        <f>+E8</f>
        <v>Note</v>
      </c>
      <c r="F61" s="115" t="s">
        <v>154</v>
      </c>
      <c r="G61" s="7"/>
      <c r="H61" s="115" t="s">
        <v>70</v>
      </c>
      <c r="I61" s="5"/>
      <c r="J61" s="115" t="s">
        <v>154</v>
      </c>
      <c r="K61" s="7"/>
      <c r="L61" s="115" t="s">
        <v>70</v>
      </c>
    </row>
    <row r="62" spans="1:14" ht="21.4" customHeight="1">
      <c r="A62" s="168" t="s">
        <v>155</v>
      </c>
      <c r="B62" s="6"/>
      <c r="C62" s="6"/>
      <c r="D62" s="6"/>
      <c r="E62" s="8"/>
      <c r="F62" s="101">
        <v>210756436.65000001</v>
      </c>
      <c r="G62" s="102"/>
      <c r="H62" s="167">
        <v>219927038.25</v>
      </c>
      <c r="I62" s="5"/>
      <c r="J62" s="101">
        <v>210786361.84999999</v>
      </c>
      <c r="K62" s="102"/>
      <c r="L62" s="167">
        <v>219938216.30000001</v>
      </c>
    </row>
    <row r="63" spans="1:14" ht="21.4" customHeight="1">
      <c r="A63" s="168" t="s">
        <v>156</v>
      </c>
      <c r="B63" s="6"/>
      <c r="C63" s="6"/>
      <c r="D63" s="6"/>
      <c r="E63" s="8"/>
      <c r="F63" s="101">
        <v>924188.5</v>
      </c>
      <c r="G63" s="102"/>
      <c r="H63" s="167">
        <v>146401.78</v>
      </c>
      <c r="I63" s="5"/>
      <c r="J63" s="101">
        <v>924188.5</v>
      </c>
      <c r="K63" s="102"/>
      <c r="L63" s="167">
        <v>146401.78</v>
      </c>
    </row>
    <row r="64" spans="1:14" ht="21.4" customHeight="1">
      <c r="A64" s="4" t="s">
        <v>71</v>
      </c>
      <c r="E64" s="9"/>
      <c r="F64" s="103">
        <v>-122489936.68000001</v>
      </c>
      <c r="G64" s="104"/>
      <c r="H64" s="165">
        <v>-142661110.22</v>
      </c>
      <c r="I64" s="5"/>
      <c r="J64" s="103">
        <v>-125340298.83</v>
      </c>
      <c r="K64" s="104"/>
      <c r="L64" s="165">
        <v>-144098322.31</v>
      </c>
      <c r="M64" s="85">
        <f>-J64/J62</f>
        <v>0.59463191892459721</v>
      </c>
      <c r="N64" s="85">
        <f>-L64/L62</f>
        <v>0.65517637059239897</v>
      </c>
    </row>
    <row r="65" spans="1:14" ht="21.4" customHeight="1">
      <c r="A65" s="22" t="s">
        <v>72</v>
      </c>
      <c r="B65" s="12"/>
      <c r="C65" s="13"/>
      <c r="F65" s="105">
        <f>+SUM(F62:F64)</f>
        <v>89190688.469999999</v>
      </c>
      <c r="G65" s="106"/>
      <c r="H65" s="105">
        <f>+SUM(H62:H64)</f>
        <v>77412329.810000002</v>
      </c>
      <c r="I65" s="5"/>
      <c r="J65" s="105">
        <f>+SUM(J62:J64)</f>
        <v>86370251.519999996</v>
      </c>
      <c r="K65" s="106"/>
      <c r="L65" s="105">
        <f>+SUM(L62:L64)</f>
        <v>75986295.770000011</v>
      </c>
    </row>
    <row r="66" spans="1:14">
      <c r="A66" s="204" t="s">
        <v>185</v>
      </c>
      <c r="B66" s="12"/>
      <c r="C66" s="13"/>
      <c r="F66" s="103">
        <v>4447.4799999999996</v>
      </c>
      <c r="G66" s="106"/>
      <c r="H66" s="103">
        <v>2703.32</v>
      </c>
      <c r="I66" s="5"/>
      <c r="J66" s="103">
        <v>243136.01</v>
      </c>
      <c r="K66" s="106"/>
      <c r="L66" s="103">
        <v>240730.7</v>
      </c>
    </row>
    <row r="67" spans="1:14" ht="21.4" customHeight="1">
      <c r="A67" s="4" t="s">
        <v>73</v>
      </c>
      <c r="F67" s="104">
        <v>2462377.3099999996</v>
      </c>
      <c r="G67" s="106"/>
      <c r="H67" s="165">
        <v>2066641.42</v>
      </c>
      <c r="I67" s="5"/>
      <c r="J67" s="104">
        <v>3104894.1399999997</v>
      </c>
      <c r="K67" s="106"/>
      <c r="L67" s="165">
        <v>2505120.8299999996</v>
      </c>
    </row>
    <row r="68" spans="1:14" ht="21.4" customHeight="1">
      <c r="A68" s="12" t="s">
        <v>74</v>
      </c>
      <c r="B68" s="12"/>
      <c r="C68" s="12"/>
      <c r="D68" s="12"/>
      <c r="E68" s="14"/>
      <c r="F68" s="104">
        <v>-13471961.43</v>
      </c>
      <c r="G68" s="106"/>
      <c r="H68" s="165">
        <v>-14387477.85</v>
      </c>
      <c r="J68" s="104">
        <v>-13471961.43</v>
      </c>
      <c r="K68" s="106"/>
      <c r="L68" s="165">
        <v>-14387477.85</v>
      </c>
    </row>
    <row r="69" spans="1:14" ht="21.4" customHeight="1">
      <c r="A69" s="12" t="s">
        <v>75</v>
      </c>
      <c r="B69" s="12"/>
      <c r="C69" s="12"/>
      <c r="D69" s="12"/>
      <c r="E69" s="14"/>
      <c r="F69" s="104">
        <v>-47138685.890000001</v>
      </c>
      <c r="G69" s="106"/>
      <c r="H69" s="165">
        <v>-41897300.509999998</v>
      </c>
      <c r="I69" s="5"/>
      <c r="J69" s="104">
        <v>-46156655.539999999</v>
      </c>
      <c r="K69" s="106"/>
      <c r="L69" s="165">
        <v>-40762679.539999999</v>
      </c>
    </row>
    <row r="70" spans="1:14" ht="21.4" customHeight="1">
      <c r="A70" s="12" t="s">
        <v>76</v>
      </c>
      <c r="B70" s="12"/>
      <c r="C70" s="12"/>
      <c r="D70" s="12"/>
      <c r="E70" s="9"/>
      <c r="F70" s="104">
        <v>-2327912.15</v>
      </c>
      <c r="G70" s="106"/>
      <c r="H70" s="165">
        <v>-1447492.77</v>
      </c>
      <c r="I70" s="5"/>
      <c r="J70" s="104">
        <v>-2525420.59</v>
      </c>
      <c r="K70" s="106"/>
      <c r="L70" s="165">
        <v>-1384168.56</v>
      </c>
    </row>
    <row r="71" spans="1:14" ht="21.4" customHeight="1">
      <c r="A71" s="21" t="s">
        <v>77</v>
      </c>
      <c r="B71" s="12"/>
      <c r="C71" s="12"/>
      <c r="D71" s="12"/>
      <c r="F71" s="105">
        <f>+SUM(F65:F70)</f>
        <v>28718953.790000014</v>
      </c>
      <c r="G71" s="106"/>
      <c r="H71" s="105">
        <f>+SUM(H65:H70)</f>
        <v>21749403.419999998</v>
      </c>
      <c r="I71" s="5"/>
      <c r="J71" s="105">
        <f>+SUM(J65:J70)</f>
        <v>27564244.110000011</v>
      </c>
      <c r="K71" s="106"/>
      <c r="L71" s="105">
        <f>+SUM(L65:L70)</f>
        <v>22197821.350000013</v>
      </c>
    </row>
    <row r="72" spans="1:14" ht="21.4" customHeight="1">
      <c r="A72" s="12" t="s">
        <v>189</v>
      </c>
      <c r="B72" s="12"/>
      <c r="C72" s="12"/>
      <c r="D72" s="12"/>
      <c r="E72" s="14">
        <v>24</v>
      </c>
      <c r="F72" s="109">
        <v>-5807976.3799999999</v>
      </c>
      <c r="G72" s="106"/>
      <c r="H72" s="171">
        <v>-5380378.5800000001</v>
      </c>
      <c r="I72" s="5"/>
      <c r="J72" s="109">
        <v>-5659499.3099999996</v>
      </c>
      <c r="K72" s="106"/>
      <c r="L72" s="171">
        <v>-5401471.0999999996</v>
      </c>
    </row>
    <row r="73" spans="1:14" s="18" customFormat="1" ht="21.4" customHeight="1">
      <c r="A73" s="21" t="s">
        <v>95</v>
      </c>
      <c r="B73" s="12"/>
      <c r="C73" s="15"/>
      <c r="D73" s="15"/>
      <c r="E73" s="16"/>
      <c r="F73" s="87">
        <f>+SUM(F71:F72)</f>
        <v>22910977.410000015</v>
      </c>
      <c r="G73" s="106"/>
      <c r="H73" s="87">
        <f>+SUM(H71:H72)</f>
        <v>16369024.839999998</v>
      </c>
      <c r="I73" s="17"/>
      <c r="J73" s="87">
        <f>+SUM(J71:J72)</f>
        <v>21904744.800000012</v>
      </c>
      <c r="K73" s="106"/>
      <c r="L73" s="87">
        <f>+SUM(L71:L72)</f>
        <v>16796350.250000015</v>
      </c>
      <c r="M73" s="4"/>
      <c r="N73" s="4"/>
    </row>
    <row r="74" spans="1:14" s="18" customFormat="1" ht="13.5" customHeight="1">
      <c r="A74" s="12"/>
      <c r="B74" s="12"/>
      <c r="C74" s="15"/>
      <c r="D74" s="15"/>
      <c r="E74" s="16"/>
      <c r="F74" s="104"/>
      <c r="G74" s="106"/>
      <c r="H74" s="104"/>
      <c r="I74" s="17"/>
      <c r="J74" s="104"/>
      <c r="K74" s="106"/>
      <c r="L74" s="104"/>
      <c r="M74" s="4"/>
      <c r="N74" s="4"/>
    </row>
    <row r="75" spans="1:14" s="18" customFormat="1" ht="21.4" customHeight="1">
      <c r="A75" s="21" t="s">
        <v>187</v>
      </c>
      <c r="B75" s="12"/>
      <c r="C75" s="15"/>
      <c r="D75" s="15"/>
      <c r="E75" s="16"/>
      <c r="F75" s="103"/>
      <c r="G75" s="106"/>
      <c r="H75" s="103"/>
      <c r="I75" s="17"/>
      <c r="J75" s="103"/>
      <c r="K75" s="106"/>
      <c r="L75" s="103"/>
      <c r="M75" s="4"/>
      <c r="N75" s="4"/>
    </row>
    <row r="76" spans="1:14" s="18" customFormat="1" ht="21.4" hidden="1" customHeight="1">
      <c r="A76" s="172" t="s">
        <v>157</v>
      </c>
      <c r="B76" s="173"/>
      <c r="E76" s="14"/>
      <c r="F76" s="103"/>
      <c r="G76" s="106"/>
      <c r="H76" s="103"/>
      <c r="I76" s="17"/>
      <c r="J76" s="103"/>
      <c r="K76" s="106"/>
      <c r="L76" s="103"/>
      <c r="M76" s="4"/>
      <c r="N76" s="4"/>
    </row>
    <row r="77" spans="1:14" s="18" customFormat="1" ht="21.4" hidden="1" customHeight="1">
      <c r="A77" s="172"/>
      <c r="B77" s="174" t="s">
        <v>158</v>
      </c>
      <c r="E77" s="14"/>
      <c r="F77" s="104"/>
      <c r="G77" s="106"/>
      <c r="H77" s="104"/>
      <c r="I77" s="17"/>
      <c r="J77" s="104"/>
      <c r="K77" s="106"/>
      <c r="L77" s="104"/>
      <c r="M77" s="4"/>
      <c r="N77" s="4"/>
    </row>
    <row r="78" spans="1:14" s="18" customFormat="1" ht="21.4" hidden="1" customHeight="1">
      <c r="A78" s="168"/>
      <c r="B78" s="175" t="s">
        <v>159</v>
      </c>
      <c r="E78" s="14">
        <v>15</v>
      </c>
      <c r="F78" s="104"/>
      <c r="G78" s="106"/>
      <c r="H78" s="104"/>
      <c r="I78" s="17"/>
      <c r="J78" s="104"/>
      <c r="K78" s="106"/>
      <c r="L78" s="104"/>
      <c r="M78" s="4"/>
      <c r="N78" s="4"/>
    </row>
    <row r="79" spans="1:14" s="18" customFormat="1" ht="21.4" hidden="1" customHeight="1">
      <c r="A79" s="168"/>
      <c r="B79" s="175" t="s">
        <v>160</v>
      </c>
      <c r="E79" s="14" t="s">
        <v>8</v>
      </c>
      <c r="F79" s="104"/>
      <c r="G79" s="106"/>
      <c r="H79" s="104"/>
      <c r="I79" s="17"/>
      <c r="J79" s="104"/>
      <c r="K79" s="106"/>
      <c r="L79" s="104"/>
      <c r="M79" s="4"/>
      <c r="N79" s="4"/>
    </row>
    <row r="80" spans="1:14" s="18" customFormat="1" ht="21.4" hidden="1" customHeight="1">
      <c r="A80" s="168"/>
      <c r="B80" s="175" t="s">
        <v>161</v>
      </c>
      <c r="E80" s="14"/>
      <c r="F80" s="87">
        <f>SUM(F78:F79)</f>
        <v>0</v>
      </c>
      <c r="G80" s="106"/>
      <c r="H80" s="87">
        <f>SUM(H78:H79)</f>
        <v>0</v>
      </c>
      <c r="I80" s="17"/>
      <c r="J80" s="87">
        <f>SUM(J78:J79)</f>
        <v>0</v>
      </c>
      <c r="K80" s="106"/>
      <c r="L80" s="87">
        <f>SUM(L78:L79)</f>
        <v>0</v>
      </c>
      <c r="M80" s="4"/>
      <c r="N80" s="4"/>
    </row>
    <row r="81" spans="1:15" s="18" customFormat="1" ht="10.15" hidden="1" customHeight="1">
      <c r="A81" s="4"/>
      <c r="E81" s="14"/>
      <c r="F81" s="104"/>
      <c r="G81" s="106"/>
      <c r="H81" s="104"/>
      <c r="I81" s="17"/>
      <c r="J81" s="104"/>
      <c r="K81" s="106"/>
      <c r="L81" s="104"/>
      <c r="M81" s="4"/>
      <c r="N81" s="4"/>
    </row>
    <row r="82" spans="1:15" s="173" customFormat="1" ht="21.4" customHeight="1">
      <c r="A82" s="172" t="s">
        <v>157</v>
      </c>
      <c r="D82" s="176"/>
      <c r="E82" s="176"/>
      <c r="F82" s="165"/>
      <c r="G82" s="177"/>
      <c r="H82" s="165"/>
      <c r="I82" s="178"/>
      <c r="J82" s="165"/>
      <c r="K82" s="177"/>
      <c r="L82" s="165"/>
      <c r="M82" s="168"/>
      <c r="N82" s="168"/>
      <c r="O82" s="168"/>
    </row>
    <row r="83" spans="1:15" s="173" customFormat="1" ht="21.4" customHeight="1">
      <c r="A83" s="172"/>
      <c r="B83" s="174" t="s">
        <v>158</v>
      </c>
      <c r="D83" s="176"/>
      <c r="E83" s="176"/>
      <c r="F83" s="165"/>
      <c r="G83" s="177"/>
      <c r="H83" s="165"/>
      <c r="I83" s="178"/>
      <c r="J83" s="165"/>
      <c r="K83" s="177"/>
      <c r="L83" s="165"/>
      <c r="M83" s="168"/>
      <c r="N83" s="168"/>
      <c r="O83" s="168"/>
    </row>
    <row r="84" spans="1:15" s="173" customFormat="1" ht="21.4" customHeight="1">
      <c r="A84" s="168"/>
      <c r="B84" s="175" t="s">
        <v>162</v>
      </c>
      <c r="C84" s="179"/>
      <c r="D84" s="176"/>
      <c r="E84" s="176"/>
      <c r="F84" s="165">
        <v>732441.1</v>
      </c>
      <c r="G84" s="177"/>
      <c r="H84" s="165">
        <v>0</v>
      </c>
      <c r="I84" s="178"/>
      <c r="J84" s="165">
        <v>732441.1</v>
      </c>
      <c r="K84" s="177"/>
      <c r="L84" s="165">
        <v>0</v>
      </c>
      <c r="M84" s="168"/>
      <c r="N84" s="168"/>
      <c r="O84" s="168"/>
    </row>
    <row r="85" spans="1:15" s="173" customFormat="1" ht="21.4" customHeight="1">
      <c r="A85" s="168"/>
      <c r="B85" s="175" t="s">
        <v>163</v>
      </c>
      <c r="C85" s="179"/>
      <c r="D85" s="176"/>
      <c r="E85" s="176"/>
      <c r="F85" s="165">
        <v>-146488.22</v>
      </c>
      <c r="G85" s="177"/>
      <c r="H85" s="165">
        <v>0</v>
      </c>
      <c r="I85" s="178"/>
      <c r="J85" s="165">
        <v>-146488.22</v>
      </c>
      <c r="K85" s="177"/>
      <c r="L85" s="165">
        <v>0</v>
      </c>
      <c r="M85" s="168"/>
      <c r="N85" s="168"/>
      <c r="O85" s="168"/>
    </row>
    <row r="86" spans="1:15" s="173" customFormat="1" ht="21.4" customHeight="1">
      <c r="A86" s="168"/>
      <c r="B86" s="175" t="s">
        <v>164</v>
      </c>
      <c r="C86" s="179"/>
      <c r="D86" s="176"/>
      <c r="E86" s="176"/>
      <c r="F86" s="180"/>
      <c r="G86" s="177"/>
      <c r="H86" s="180"/>
      <c r="I86" s="178"/>
      <c r="J86" s="180"/>
      <c r="K86" s="177"/>
      <c r="L86" s="180"/>
      <c r="M86" s="168"/>
      <c r="N86" s="168"/>
      <c r="O86" s="168"/>
    </row>
    <row r="87" spans="1:15" s="173" customFormat="1" ht="21.4" customHeight="1">
      <c r="A87" s="168"/>
      <c r="B87" s="175"/>
      <c r="C87" s="179" t="s">
        <v>165</v>
      </c>
      <c r="D87" s="176"/>
      <c r="E87" s="176"/>
      <c r="F87" s="171">
        <f>SUM(F84:F85)</f>
        <v>585952.88</v>
      </c>
      <c r="G87" s="177"/>
      <c r="H87" s="171">
        <f>SUM(H84:H85)</f>
        <v>0</v>
      </c>
      <c r="I87" s="178"/>
      <c r="J87" s="171">
        <f>SUM(J84:J85)</f>
        <v>585952.88</v>
      </c>
      <c r="K87" s="177"/>
      <c r="L87" s="171">
        <f>SUM(L84:L85)</f>
        <v>0</v>
      </c>
      <c r="M87" s="168"/>
      <c r="N87" s="168"/>
      <c r="O87" s="168"/>
    </row>
    <row r="88" spans="1:15" s="173" customFormat="1" ht="11.25" customHeight="1">
      <c r="A88" s="168"/>
      <c r="B88" s="175"/>
      <c r="C88" s="179"/>
      <c r="D88" s="176"/>
      <c r="E88" s="176"/>
      <c r="F88" s="193"/>
      <c r="G88" s="177"/>
      <c r="H88" s="193"/>
      <c r="I88" s="178"/>
      <c r="J88" s="193"/>
      <c r="K88" s="177"/>
      <c r="L88" s="193"/>
      <c r="M88" s="168"/>
      <c r="N88" s="168"/>
      <c r="O88" s="168"/>
    </row>
    <row r="89" spans="1:15" s="173" customFormat="1" ht="27" customHeight="1">
      <c r="A89" s="182" t="s">
        <v>166</v>
      </c>
      <c r="E89" s="181"/>
      <c r="F89" s="201">
        <f>+F87</f>
        <v>585952.88</v>
      </c>
      <c r="G89" s="202"/>
      <c r="H89" s="201">
        <f>+H87</f>
        <v>0</v>
      </c>
      <c r="I89" s="203"/>
      <c r="J89" s="201">
        <f>+J87</f>
        <v>585952.88</v>
      </c>
      <c r="K89" s="202"/>
      <c r="L89" s="201">
        <f>+L87</f>
        <v>0</v>
      </c>
      <c r="M89" s="168"/>
      <c r="N89" s="168"/>
    </row>
    <row r="90" spans="1:15" ht="22.5" thickBot="1">
      <c r="A90" s="22" t="s">
        <v>144</v>
      </c>
      <c r="B90" s="71"/>
      <c r="C90" s="71"/>
      <c r="D90" s="71"/>
      <c r="E90" s="72"/>
      <c r="F90" s="107">
        <f>SUM(F73+F89)</f>
        <v>23496930.290000014</v>
      </c>
      <c r="G90" s="108"/>
      <c r="H90" s="107">
        <f>SUM(H73+H89)</f>
        <v>16369024.839999998</v>
      </c>
      <c r="I90" s="17"/>
      <c r="J90" s="107">
        <f>SUM(J73+J89)</f>
        <v>22490697.680000011</v>
      </c>
      <c r="K90" s="108"/>
      <c r="L90" s="107">
        <f>SUM(L73+L89)</f>
        <v>16796350.250000015</v>
      </c>
    </row>
    <row r="91" spans="1:15" s="173" customFormat="1" ht="10.15" customHeight="1" thickTop="1">
      <c r="A91" s="168"/>
      <c r="B91" s="168"/>
      <c r="E91" s="181"/>
      <c r="F91" s="165"/>
      <c r="G91" s="177"/>
      <c r="H91" s="165"/>
      <c r="I91" s="176"/>
      <c r="J91" s="165"/>
      <c r="K91" s="177"/>
      <c r="L91" s="165"/>
      <c r="M91" s="168"/>
      <c r="N91" s="168"/>
    </row>
    <row r="92" spans="1:15" s="18" customFormat="1" ht="21.4" customHeight="1">
      <c r="A92" s="121" t="s">
        <v>78</v>
      </c>
      <c r="B92" s="19"/>
      <c r="E92" s="16"/>
      <c r="F92" s="103"/>
      <c r="G92" s="104"/>
      <c r="H92" s="103"/>
      <c r="I92" s="17"/>
      <c r="J92" s="103"/>
      <c r="K92" s="104"/>
      <c r="L92" s="103"/>
      <c r="M92" s="4"/>
      <c r="N92" s="4"/>
    </row>
    <row r="93" spans="1:15" s="18" customFormat="1" ht="21.4" customHeight="1">
      <c r="A93" s="19"/>
      <c r="B93" s="19" t="s">
        <v>79</v>
      </c>
      <c r="E93" s="14">
        <v>25</v>
      </c>
      <c r="F93" s="103">
        <f>+F73/F94</f>
        <v>5.3281342813953525E-2</v>
      </c>
      <c r="G93" s="104"/>
      <c r="H93" s="103">
        <f>+H73/H94</f>
        <v>7.3550509609135506E-2</v>
      </c>
      <c r="I93" s="17"/>
      <c r="J93" s="103">
        <f>+J73/J94</f>
        <v>5.0941266976744212E-2</v>
      </c>
      <c r="K93" s="104"/>
      <c r="L93" s="103">
        <f>+L73/L94</f>
        <v>7.5470599656138809E-2</v>
      </c>
      <c r="M93" s="4"/>
      <c r="N93" s="4"/>
    </row>
    <row r="94" spans="1:15" s="18" customFormat="1" ht="21.4" customHeight="1">
      <c r="A94" s="19"/>
      <c r="B94" s="122" t="s">
        <v>7</v>
      </c>
      <c r="C94" s="122"/>
      <c r="D94" s="122"/>
      <c r="E94" s="123"/>
      <c r="F94" s="157">
        <v>430000000</v>
      </c>
      <c r="G94" s="158"/>
      <c r="H94" s="157">
        <v>222554880</v>
      </c>
      <c r="I94" s="159"/>
      <c r="J94" s="157">
        <v>430000000</v>
      </c>
      <c r="K94" s="158"/>
      <c r="L94" s="157">
        <v>222554880</v>
      </c>
      <c r="M94" s="4"/>
      <c r="N94" s="4"/>
    </row>
    <row r="95" spans="1:15" s="18" customFormat="1" ht="21.4" customHeight="1">
      <c r="A95" s="19"/>
      <c r="B95" s="19"/>
      <c r="E95" s="16"/>
      <c r="F95" s="17"/>
      <c r="G95" s="17"/>
      <c r="H95" s="17"/>
      <c r="I95" s="17"/>
      <c r="J95" s="10"/>
      <c r="K95" s="11"/>
      <c r="L95" s="10"/>
      <c r="M95" s="4"/>
      <c r="N95" s="4"/>
    </row>
    <row r="96" spans="1:15" s="18" customFormat="1" ht="21.4" customHeight="1">
      <c r="A96" s="19"/>
      <c r="B96" s="19" t="s">
        <v>34</v>
      </c>
      <c r="E96" s="16"/>
      <c r="F96" s="17"/>
      <c r="G96" s="17"/>
      <c r="H96" s="17"/>
      <c r="I96" s="17"/>
      <c r="J96" s="10"/>
      <c r="K96" s="11"/>
      <c r="L96" s="10"/>
      <c r="M96" s="4"/>
      <c r="N96" s="4"/>
    </row>
    <row r="97" spans="1:14" s="18" customFormat="1" ht="21.4" customHeight="1">
      <c r="A97" s="19"/>
      <c r="B97" s="19"/>
      <c r="E97" s="16"/>
      <c r="F97" s="17"/>
      <c r="G97" s="17"/>
      <c r="H97" s="17"/>
      <c r="I97" s="17"/>
      <c r="J97" s="10"/>
      <c r="K97" s="11"/>
      <c r="L97" s="10"/>
      <c r="M97" s="4"/>
      <c r="N97" s="4"/>
    </row>
    <row r="98" spans="1:14" s="18" customFormat="1" ht="21.4" customHeight="1">
      <c r="A98" s="19"/>
      <c r="B98" s="19"/>
      <c r="E98" s="16"/>
      <c r="F98" s="17"/>
      <c r="G98" s="17"/>
      <c r="H98" s="17"/>
      <c r="I98" s="17"/>
      <c r="J98" s="10"/>
      <c r="K98" s="11"/>
      <c r="L98" s="10"/>
      <c r="M98" s="4"/>
      <c r="N98" s="4"/>
    </row>
    <row r="99" spans="1:14" s="18" customFormat="1" ht="21.4" customHeight="1">
      <c r="A99" s="19"/>
      <c r="B99" s="19"/>
      <c r="E99" s="16"/>
      <c r="F99" s="17"/>
      <c r="G99" s="17"/>
      <c r="H99" s="17"/>
      <c r="I99" s="17"/>
      <c r="J99" s="10"/>
      <c r="K99" s="11"/>
      <c r="L99" s="10"/>
      <c r="M99" s="4"/>
      <c r="N99" s="4"/>
    </row>
    <row r="100" spans="1:14" s="18" customFormat="1" ht="21.4" customHeight="1">
      <c r="A100" s="19"/>
      <c r="B100" s="19"/>
      <c r="E100" s="16"/>
      <c r="F100" s="17"/>
      <c r="G100" s="17"/>
      <c r="H100" s="17"/>
      <c r="I100" s="17"/>
      <c r="J100" s="10"/>
      <c r="K100" s="11"/>
      <c r="L100" s="10"/>
      <c r="M100" s="4"/>
      <c r="N100" s="4"/>
    </row>
    <row r="101" spans="1:14" s="18" customFormat="1" ht="21.4" customHeight="1">
      <c r="A101" s="19"/>
      <c r="B101" s="19"/>
      <c r="E101" s="16"/>
      <c r="F101" s="17"/>
      <c r="G101" s="17"/>
      <c r="H101" s="17"/>
      <c r="I101" s="17"/>
      <c r="J101" s="10"/>
      <c r="K101" s="11"/>
      <c r="L101" s="10"/>
      <c r="M101" s="4"/>
      <c r="N101" s="4"/>
    </row>
    <row r="102" spans="1:14" s="18" customFormat="1" ht="21.4" customHeight="1">
      <c r="A102" s="19"/>
      <c r="B102" s="19"/>
      <c r="E102" s="16"/>
      <c r="F102" s="17"/>
      <c r="G102" s="17"/>
      <c r="H102" s="17"/>
      <c r="I102" s="17"/>
      <c r="J102" s="10"/>
      <c r="K102" s="11"/>
      <c r="L102" s="10"/>
      <c r="M102" s="4"/>
      <c r="N102" s="4"/>
    </row>
    <row r="103" spans="1:14" s="18" customFormat="1" ht="21.4" customHeight="1">
      <c r="B103" s="218" t="s">
        <v>35</v>
      </c>
      <c r="C103" s="218"/>
      <c r="D103" s="218"/>
      <c r="E103" s="218"/>
      <c r="F103" s="218"/>
      <c r="G103" s="218"/>
      <c r="H103" s="218"/>
      <c r="I103" s="218"/>
      <c r="J103" s="218"/>
      <c r="K103" s="218"/>
      <c r="L103" s="218"/>
      <c r="M103" s="4"/>
      <c r="N103" s="4"/>
    </row>
    <row r="104" spans="1:14" s="18" customFormat="1" ht="21.4" customHeight="1">
      <c r="A104" s="20"/>
      <c r="B104" s="219" t="str">
        <f>BS!B48</f>
        <v xml:space="preserve">                                                                   (          Mr.Boonsak  Kiatjaroonlert           Mr.Kiattichai  Song-In          )                           </v>
      </c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4"/>
      <c r="N104" s="4"/>
    </row>
  </sheetData>
  <mergeCells count="19">
    <mergeCell ref="A53:L53"/>
    <mergeCell ref="B104:L104"/>
    <mergeCell ref="A54:L54"/>
    <mergeCell ref="A55:L55"/>
    <mergeCell ref="A56:L56"/>
    <mergeCell ref="A58:L58"/>
    <mergeCell ref="B103:L103"/>
    <mergeCell ref="A57:L57"/>
    <mergeCell ref="F60:H60"/>
    <mergeCell ref="J60:L60"/>
    <mergeCell ref="F7:H7"/>
    <mergeCell ref="J7:L7"/>
    <mergeCell ref="B51:L51"/>
    <mergeCell ref="B52:L52"/>
    <mergeCell ref="A1:L1"/>
    <mergeCell ref="A2:L2"/>
    <mergeCell ref="A3:L3"/>
    <mergeCell ref="A4:L4"/>
    <mergeCell ref="A5:L5"/>
  </mergeCells>
  <pageMargins left="0.62" right="0.53" top="0.75" bottom="0.75" header="0.3" footer="0.3"/>
  <pageSetup paperSize="9" scale="78" fitToHeight="0" orientation="portrait" r:id="rId1"/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9"/>
  <sheetViews>
    <sheetView view="pageBreakPreview" topLeftCell="A23" zoomScaleNormal="100" zoomScaleSheetLayoutView="100" workbookViewId="0">
      <selection activeCell="A32" sqref="A32"/>
    </sheetView>
  </sheetViews>
  <sheetFormatPr defaultColWidth="10.85546875" defaultRowHeight="22.15" customHeight="1"/>
  <cols>
    <col min="1" max="1" width="57.140625" style="23" customWidth="1"/>
    <col min="2" max="2" width="10.28515625" style="26" customWidth="1"/>
    <col min="3" max="3" width="18.7109375" style="23" customWidth="1"/>
    <col min="4" max="4" width="1" style="23" customWidth="1"/>
    <col min="5" max="5" width="18.7109375" style="23" customWidth="1"/>
    <col min="6" max="6" width="1" style="23" customWidth="1"/>
    <col min="7" max="7" width="18.7109375" style="23" customWidth="1"/>
    <col min="8" max="8" width="1" style="23" customWidth="1"/>
    <col min="9" max="9" width="18.7109375" style="23" customWidth="1"/>
    <col min="10" max="10" width="1" style="23" customWidth="1"/>
    <col min="11" max="11" width="18.7109375" style="23" customWidth="1"/>
    <col min="12" max="12" width="1" style="23" customWidth="1"/>
    <col min="13" max="13" width="18.7109375" style="23" customWidth="1"/>
    <col min="14" max="14" width="1" style="23" customWidth="1"/>
    <col min="15" max="15" width="18.7109375" style="23" customWidth="1"/>
    <col min="16" max="16" width="1" style="23" customWidth="1"/>
    <col min="17" max="17" width="18.7109375" style="23" customWidth="1"/>
    <col min="18" max="18" width="1" style="23" customWidth="1"/>
    <col min="19" max="19" width="10.85546875" style="23"/>
    <col min="20" max="20" width="13.42578125" style="23" customWidth="1"/>
    <col min="21" max="21" width="10.85546875" style="23"/>
    <col min="22" max="22" width="14.42578125" style="23" customWidth="1"/>
    <col min="23" max="16384" width="10.85546875" style="23"/>
  </cols>
  <sheetData>
    <row r="1" spans="1:17" ht="22.15" customHeight="1">
      <c r="A1" s="223" t="str">
        <f>+BS!A99</f>
        <v>KUMWELL CORPORATION PUBLIC COMPANY LIMITED AND SUBSIDIARIES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7" ht="22.15" customHeight="1">
      <c r="A2" s="224" t="s">
        <v>81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2.15" customHeight="1">
      <c r="A3" s="223" t="str">
        <f>+PL!A56</f>
        <v>FOR THE 6-MONTH PERIODS ENDED JUNE 30, 2020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</row>
    <row r="4" spans="1:17" ht="22.15" customHeight="1">
      <c r="A4" s="223" t="str">
        <f>PL!A57</f>
        <v>(UNAUDITED / REVIEWED ONLY)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22.15" customHeight="1">
      <c r="C6" s="70"/>
      <c r="D6" s="70"/>
      <c r="E6" s="70"/>
      <c r="F6" s="70"/>
      <c r="G6" s="70"/>
      <c r="H6" s="70"/>
      <c r="I6" s="70"/>
      <c r="J6" s="70"/>
      <c r="K6" s="70"/>
      <c r="L6" s="70"/>
      <c r="M6" s="114"/>
      <c r="N6" s="114"/>
      <c r="O6" s="114"/>
      <c r="P6" s="70"/>
      <c r="Q6" s="113" t="str">
        <f>+PL!L59</f>
        <v>(Unit : Baht)</v>
      </c>
    </row>
    <row r="7" spans="1:17" ht="22.15" customHeight="1">
      <c r="C7" s="225" t="str">
        <f>+PL!F7</f>
        <v>Consolidated financial statements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ht="22.15" customHeight="1">
      <c r="C8" s="70"/>
      <c r="D8" s="70"/>
      <c r="E8" s="70"/>
      <c r="F8" s="70"/>
      <c r="G8" s="70"/>
      <c r="H8" s="70"/>
      <c r="I8" s="70"/>
      <c r="J8" s="70"/>
      <c r="K8" s="228" t="s">
        <v>62</v>
      </c>
      <c r="L8" s="228"/>
      <c r="M8" s="228"/>
      <c r="N8" s="70"/>
      <c r="O8" s="230" t="s">
        <v>167</v>
      </c>
      <c r="P8" s="70"/>
      <c r="Q8" s="70"/>
    </row>
    <row r="9" spans="1:17" ht="22.15" customHeight="1">
      <c r="B9" s="141" t="s">
        <v>17</v>
      </c>
      <c r="C9" s="142"/>
      <c r="D9" s="142"/>
      <c r="E9" s="142"/>
      <c r="F9" s="142"/>
      <c r="G9" s="142"/>
      <c r="H9" s="142"/>
      <c r="I9" s="226" t="s">
        <v>83</v>
      </c>
      <c r="J9" s="142"/>
      <c r="K9" s="229"/>
      <c r="L9" s="229"/>
      <c r="M9" s="229"/>
      <c r="N9" s="142"/>
      <c r="O9" s="231"/>
      <c r="P9" s="142"/>
      <c r="Q9" s="142"/>
    </row>
    <row r="10" spans="1:17" ht="22.15" customHeight="1">
      <c r="B10" s="141"/>
      <c r="C10" s="164"/>
      <c r="D10" s="164"/>
      <c r="E10" s="164"/>
      <c r="F10" s="164"/>
      <c r="G10" s="164" t="s">
        <v>82</v>
      </c>
      <c r="H10" s="164"/>
      <c r="I10" s="226"/>
      <c r="J10" s="164"/>
      <c r="K10" s="183"/>
      <c r="L10" s="183"/>
      <c r="M10" s="183"/>
      <c r="N10" s="164"/>
      <c r="O10" s="232" t="s">
        <v>168</v>
      </c>
      <c r="P10" s="164"/>
      <c r="Q10" s="169" t="s">
        <v>84</v>
      </c>
    </row>
    <row r="11" spans="1:17" ht="22.15" customHeight="1">
      <c r="B11" s="143"/>
      <c r="C11" s="142" t="s">
        <v>85</v>
      </c>
      <c r="D11" s="142"/>
      <c r="E11" s="142" t="s">
        <v>86</v>
      </c>
      <c r="F11" s="142"/>
      <c r="G11" s="142" t="s">
        <v>87</v>
      </c>
      <c r="H11" s="142"/>
      <c r="I11" s="226"/>
      <c r="J11" s="142"/>
      <c r="K11" s="142" t="s">
        <v>88</v>
      </c>
      <c r="L11" s="142"/>
      <c r="M11" s="142" t="s">
        <v>89</v>
      </c>
      <c r="N11" s="142"/>
      <c r="O11" s="233"/>
      <c r="P11" s="142"/>
      <c r="Q11" s="142" t="s">
        <v>90</v>
      </c>
    </row>
    <row r="12" spans="1:17" ht="22.15" customHeight="1">
      <c r="B12" s="141"/>
      <c r="C12" s="144" t="s">
        <v>91</v>
      </c>
      <c r="D12" s="142"/>
      <c r="E12" s="144" t="s">
        <v>92</v>
      </c>
      <c r="F12" s="142"/>
      <c r="G12" s="144" t="s">
        <v>93</v>
      </c>
      <c r="H12" s="142"/>
      <c r="I12" s="227"/>
      <c r="J12" s="142"/>
      <c r="K12" s="144" t="s">
        <v>64</v>
      </c>
      <c r="L12" s="142"/>
      <c r="M12" s="144"/>
      <c r="N12" s="142"/>
      <c r="O12" s="234"/>
      <c r="P12" s="142"/>
      <c r="Q12" s="144" t="s">
        <v>94</v>
      </c>
    </row>
    <row r="13" spans="1:17" ht="15" customHeight="1">
      <c r="B13" s="32"/>
      <c r="C13" s="70"/>
      <c r="D13" s="70"/>
      <c r="E13" s="70"/>
      <c r="F13" s="70"/>
      <c r="G13" s="70"/>
      <c r="H13" s="70"/>
      <c r="I13" s="126"/>
      <c r="J13" s="125"/>
      <c r="K13" s="70"/>
      <c r="L13" s="125"/>
      <c r="M13" s="70"/>
      <c r="N13" s="70"/>
      <c r="O13" s="70"/>
      <c r="P13" s="125"/>
      <c r="Q13" s="70"/>
    </row>
    <row r="14" spans="1:17" ht="22.15" customHeight="1">
      <c r="A14" s="23" t="s">
        <v>97</v>
      </c>
      <c r="B14" s="27"/>
      <c r="C14" s="186">
        <v>53193600</v>
      </c>
      <c r="D14" s="186"/>
      <c r="E14" s="186">
        <v>450663244.80000001</v>
      </c>
      <c r="F14" s="186"/>
      <c r="G14" s="186">
        <v>17673982.800000001</v>
      </c>
      <c r="H14" s="186"/>
      <c r="I14" s="186">
        <v>-460919363.95999998</v>
      </c>
      <c r="J14" s="186"/>
      <c r="K14" s="186">
        <v>3500000</v>
      </c>
      <c r="L14" s="186"/>
      <c r="M14" s="186">
        <v>287336403.90000004</v>
      </c>
      <c r="N14" s="186"/>
      <c r="O14" s="186">
        <v>0</v>
      </c>
      <c r="P14" s="83"/>
      <c r="Q14" s="83">
        <f>SUM(C14:O14)</f>
        <v>351447867.54000008</v>
      </c>
    </row>
    <row r="15" spans="1:17" ht="22.15" customHeight="1">
      <c r="A15" s="29" t="s">
        <v>95</v>
      </c>
      <c r="B15" s="27"/>
      <c r="C15" s="83"/>
      <c r="D15" s="83"/>
      <c r="E15" s="83"/>
      <c r="F15" s="83"/>
      <c r="G15" s="83"/>
      <c r="H15" s="83"/>
      <c r="I15" s="83"/>
      <c r="J15" s="83"/>
      <c r="K15" s="83"/>
      <c r="L15" s="31"/>
      <c r="M15" s="83">
        <f>PL!H73</f>
        <v>16369024.839999998</v>
      </c>
      <c r="N15" s="83"/>
      <c r="O15" s="83"/>
      <c r="P15" s="31"/>
      <c r="Q15" s="83">
        <f t="shared" ref="Q15:Q19" si="0">SUM(C15:O15)</f>
        <v>16369024.839999998</v>
      </c>
    </row>
    <row r="16" spans="1:17" ht="22.15" customHeight="1">
      <c r="A16" s="29" t="s">
        <v>96</v>
      </c>
      <c r="B16" s="27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>
        <f>+[1]PL!L87</f>
        <v>0</v>
      </c>
      <c r="N16" s="186"/>
      <c r="O16" s="186"/>
      <c r="P16" s="31"/>
      <c r="Q16" s="83">
        <f t="shared" si="0"/>
        <v>0</v>
      </c>
    </row>
    <row r="17" spans="1:17" ht="22.15" customHeight="1">
      <c r="A17" s="184" t="s">
        <v>169</v>
      </c>
      <c r="B17" s="43">
        <v>20</v>
      </c>
      <c r="C17" s="186">
        <v>96806400</v>
      </c>
      <c r="D17" s="186"/>
      <c r="E17" s="186"/>
      <c r="F17" s="186"/>
      <c r="G17" s="186"/>
      <c r="H17" s="186"/>
      <c r="I17" s="186"/>
      <c r="J17" s="187"/>
      <c r="K17" s="186"/>
      <c r="L17" s="186"/>
      <c r="M17" s="186"/>
      <c r="N17" s="186"/>
      <c r="O17" s="186"/>
      <c r="P17" s="31"/>
      <c r="Q17" s="83">
        <f t="shared" si="0"/>
        <v>96806400</v>
      </c>
    </row>
    <row r="18" spans="1:17" ht="22.15" customHeight="1">
      <c r="A18" s="23" t="s">
        <v>98</v>
      </c>
      <c r="B18" s="43">
        <v>26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>
        <v>-119562778.56</v>
      </c>
      <c r="N18" s="186"/>
      <c r="O18" s="186"/>
      <c r="P18" s="31"/>
      <c r="Q18" s="83">
        <f t="shared" si="0"/>
        <v>-119562778.56</v>
      </c>
    </row>
    <row r="19" spans="1:17" ht="22.15" customHeight="1">
      <c r="A19" s="184" t="s">
        <v>64</v>
      </c>
      <c r="B19" s="43">
        <v>21</v>
      </c>
      <c r="C19" s="186"/>
      <c r="D19" s="186"/>
      <c r="E19" s="186"/>
      <c r="F19" s="186"/>
      <c r="G19" s="186"/>
      <c r="H19" s="186"/>
      <c r="I19" s="186"/>
      <c r="J19" s="186"/>
      <c r="K19" s="186">
        <v>12000000</v>
      </c>
      <c r="L19" s="186"/>
      <c r="M19" s="186">
        <v>-12000000</v>
      </c>
      <c r="N19" s="186"/>
      <c r="O19" s="186"/>
      <c r="P19" s="31"/>
      <c r="Q19" s="83">
        <f t="shared" si="0"/>
        <v>0</v>
      </c>
    </row>
    <row r="20" spans="1:17" ht="22.15" customHeight="1" thickBot="1">
      <c r="A20" s="73" t="s">
        <v>99</v>
      </c>
      <c r="B20" s="43"/>
      <c r="C20" s="93">
        <f>SUM(C14:C19)</f>
        <v>150000000</v>
      </c>
      <c r="D20" s="95"/>
      <c r="E20" s="93">
        <f>SUM(E14:E19)</f>
        <v>450663244.80000001</v>
      </c>
      <c r="F20" s="95"/>
      <c r="G20" s="93">
        <f>SUM(G14:G19)</f>
        <v>17673982.800000001</v>
      </c>
      <c r="H20" s="95"/>
      <c r="I20" s="93">
        <f>SUM(I14:I19)</f>
        <v>-460919363.95999998</v>
      </c>
      <c r="J20" s="95"/>
      <c r="K20" s="93">
        <f>SUM(K14:K19)</f>
        <v>15500000</v>
      </c>
      <c r="L20" s="31"/>
      <c r="M20" s="93">
        <f>SUM(M14:M19)</f>
        <v>172142650.18000001</v>
      </c>
      <c r="N20" s="95"/>
      <c r="O20" s="93">
        <f>SUM(O14:O19)</f>
        <v>0</v>
      </c>
      <c r="P20" s="31"/>
      <c r="Q20" s="93">
        <f>SUM(Q14:Q19)</f>
        <v>345060513.82000005</v>
      </c>
    </row>
    <row r="21" spans="1:17" ht="22.15" customHeight="1" thickTop="1">
      <c r="B21" s="43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7" ht="22.15" customHeight="1">
      <c r="A22" s="23" t="s">
        <v>170</v>
      </c>
      <c r="B22" s="43"/>
      <c r="C22" s="186">
        <v>215000000</v>
      </c>
      <c r="D22" s="186"/>
      <c r="E22" s="186">
        <v>519692804.13</v>
      </c>
      <c r="F22" s="186"/>
      <c r="G22" s="186">
        <v>17673982.800000001</v>
      </c>
      <c r="H22" s="186"/>
      <c r="I22" s="186">
        <v>-460919363.95999998</v>
      </c>
      <c r="J22" s="186"/>
      <c r="K22" s="186">
        <v>17000000</v>
      </c>
      <c r="L22" s="186"/>
      <c r="M22" s="186">
        <v>175813003.76000005</v>
      </c>
      <c r="N22" s="186"/>
      <c r="O22" s="186">
        <v>484710.21</v>
      </c>
      <c r="P22" s="31"/>
      <c r="Q22" s="83">
        <f>SUM(C22:O22)</f>
        <v>484745136.94</v>
      </c>
    </row>
    <row r="23" spans="1:17" ht="22.15" customHeight="1">
      <c r="A23" s="170" t="s">
        <v>171</v>
      </c>
      <c r="B23" s="194">
        <v>5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188">
        <v>-1339539.77</v>
      </c>
      <c r="N23" s="31"/>
      <c r="O23" s="31"/>
      <c r="P23" s="31"/>
      <c r="Q23" s="83">
        <f>SUM(C23:O23)</f>
        <v>-1339539.77</v>
      </c>
    </row>
    <row r="24" spans="1:17" ht="22.15" customHeight="1">
      <c r="A24" s="170" t="s">
        <v>172</v>
      </c>
      <c r="B24" s="43"/>
      <c r="C24" s="185">
        <f>SUM(C22:C23)</f>
        <v>215000000</v>
      </c>
      <c r="D24" s="31"/>
      <c r="E24" s="185">
        <f>SUM(E22:E23)</f>
        <v>519692804.13</v>
      </c>
      <c r="F24" s="31"/>
      <c r="G24" s="185">
        <f>SUM(G22:G23)</f>
        <v>17673982.800000001</v>
      </c>
      <c r="H24" s="31"/>
      <c r="I24" s="185">
        <f>SUM(I22:I23)</f>
        <v>-460919363.95999998</v>
      </c>
      <c r="J24" s="31"/>
      <c r="K24" s="185">
        <f>SUM(K22:K23)</f>
        <v>17000000</v>
      </c>
      <c r="L24" s="31"/>
      <c r="M24" s="185">
        <f>SUM(M22:M23)</f>
        <v>174473463.99000004</v>
      </c>
      <c r="N24" s="31"/>
      <c r="O24" s="185">
        <f>SUM(O22:O23)</f>
        <v>484710.21</v>
      </c>
      <c r="P24" s="31"/>
      <c r="Q24" s="185">
        <f>SUM(Q22:Q23)</f>
        <v>483405597.17000002</v>
      </c>
    </row>
    <row r="25" spans="1:17" ht="22.15" customHeight="1">
      <c r="A25" s="29" t="s">
        <v>95</v>
      </c>
      <c r="B25" s="43"/>
      <c r="C25" s="83"/>
      <c r="D25" s="83"/>
      <c r="E25" s="83"/>
      <c r="F25" s="83"/>
      <c r="G25" s="83"/>
      <c r="H25" s="83"/>
      <c r="I25" s="83"/>
      <c r="J25" s="94"/>
      <c r="K25" s="83"/>
      <c r="L25" s="83"/>
      <c r="M25" s="83">
        <f>PL!F73</f>
        <v>22910977.410000015</v>
      </c>
      <c r="N25" s="83"/>
      <c r="O25" s="83"/>
      <c r="P25" s="83"/>
      <c r="Q25" s="83">
        <f t="shared" ref="Q25:Q28" si="1">SUM(C25:O25)</f>
        <v>22910977.410000015</v>
      </c>
    </row>
    <row r="26" spans="1:17" ht="22.15" customHeight="1">
      <c r="A26" s="29" t="s">
        <v>96</v>
      </c>
      <c r="B26" s="43"/>
      <c r="C26" s="83"/>
      <c r="D26" s="83"/>
      <c r="E26" s="83"/>
      <c r="F26" s="83"/>
      <c r="G26" s="83"/>
      <c r="H26" s="83"/>
      <c r="I26" s="83"/>
      <c r="J26" s="94"/>
      <c r="K26" s="83"/>
      <c r="L26" s="83"/>
      <c r="M26" s="83">
        <f>PL!F80</f>
        <v>0</v>
      </c>
      <c r="N26" s="83"/>
      <c r="O26" s="83">
        <f>PL!F87</f>
        <v>585952.88</v>
      </c>
      <c r="P26" s="31"/>
      <c r="Q26" s="83">
        <f t="shared" si="1"/>
        <v>585952.88</v>
      </c>
    </row>
    <row r="27" spans="1:17" ht="22.15" customHeight="1">
      <c r="A27" s="23" t="s">
        <v>98</v>
      </c>
      <c r="B27" s="43">
        <v>26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83">
        <v>-30100000</v>
      </c>
      <c r="N27" s="83"/>
      <c r="O27" s="83"/>
      <c r="P27" s="31"/>
      <c r="Q27" s="83">
        <f t="shared" si="1"/>
        <v>-30100000</v>
      </c>
    </row>
    <row r="28" spans="1:17" ht="22.15" hidden="1" customHeight="1">
      <c r="A28" s="23" t="s">
        <v>64</v>
      </c>
      <c r="B28" s="4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83"/>
      <c r="N28" s="83"/>
      <c r="O28" s="83"/>
      <c r="P28" s="31"/>
      <c r="Q28" s="83">
        <f t="shared" si="1"/>
        <v>0</v>
      </c>
    </row>
    <row r="29" spans="1:17" s="73" customFormat="1" ht="22.5" customHeight="1" thickBot="1">
      <c r="A29" s="73" t="s">
        <v>173</v>
      </c>
      <c r="B29" s="74"/>
      <c r="C29" s="93">
        <f>SUM(C24:C28)</f>
        <v>215000000</v>
      </c>
      <c r="D29" s="95"/>
      <c r="E29" s="93">
        <f>SUM(E24:E28)</f>
        <v>519692804.13</v>
      </c>
      <c r="F29" s="95"/>
      <c r="G29" s="93">
        <f>SUM(G24:G28)</f>
        <v>17673982.800000001</v>
      </c>
      <c r="H29" s="95"/>
      <c r="I29" s="93">
        <f>SUM(I24:I28)</f>
        <v>-460919363.95999998</v>
      </c>
      <c r="J29" s="95"/>
      <c r="K29" s="93">
        <f>SUM(K24:K28)</f>
        <v>17000000</v>
      </c>
      <c r="L29" s="95"/>
      <c r="M29" s="93">
        <f>SUM(M24:M28)</f>
        <v>167284441.40000007</v>
      </c>
      <c r="N29" s="95"/>
      <c r="O29" s="93">
        <f>SUM(O24:O28)</f>
        <v>1070663.0900000001</v>
      </c>
      <c r="P29" s="95"/>
      <c r="Q29" s="93">
        <f>SUM(Q24:Q28)</f>
        <v>476802527.46000004</v>
      </c>
    </row>
    <row r="30" spans="1:17" ht="22.5" customHeight="1" thickTop="1">
      <c r="B30" s="27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ht="22.15" customHeight="1">
      <c r="C31" s="30"/>
      <c r="D31" s="30"/>
      <c r="E31" s="30"/>
      <c r="F31" s="30"/>
      <c r="G31" s="30"/>
      <c r="H31" s="30"/>
      <c r="I31" s="30"/>
      <c r="J31" s="28"/>
      <c r="K31" s="30"/>
      <c r="L31" s="28"/>
      <c r="M31" s="30"/>
      <c r="N31" s="30"/>
      <c r="O31" s="30"/>
      <c r="P31" s="28"/>
      <c r="Q31" s="30"/>
    </row>
    <row r="32" spans="1:17" ht="22.15" customHeight="1">
      <c r="A32" s="23" t="s">
        <v>34</v>
      </c>
    </row>
    <row r="33" spans="1:17" ht="22.15" customHeight="1">
      <c r="A33" s="26"/>
    </row>
    <row r="34" spans="1:17" ht="22.15" customHeight="1">
      <c r="A34" s="26"/>
    </row>
    <row r="35" spans="1:17" ht="22.15" customHeight="1">
      <c r="A35" s="26"/>
    </row>
    <row r="36" spans="1:17" ht="22.15" customHeight="1">
      <c r="A36" s="26"/>
    </row>
    <row r="37" spans="1:17" ht="22.15" customHeight="1">
      <c r="A37" s="26"/>
    </row>
    <row r="38" spans="1:17" ht="22.15" customHeight="1">
      <c r="A38" s="222" t="s">
        <v>35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</row>
    <row r="39" spans="1:17" ht="22.15" customHeight="1">
      <c r="A39" s="192"/>
      <c r="B39" s="192"/>
      <c r="C39" s="192" t="s">
        <v>176</v>
      </c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</row>
  </sheetData>
  <mergeCells count="10">
    <mergeCell ref="A38:Q38"/>
    <mergeCell ref="A1:Q1"/>
    <mergeCell ref="A2:Q2"/>
    <mergeCell ref="A3:Q3"/>
    <mergeCell ref="A4:Q4"/>
    <mergeCell ref="C7:Q7"/>
    <mergeCell ref="I9:I12"/>
    <mergeCell ref="K8:M9"/>
    <mergeCell ref="O8:O9"/>
    <mergeCell ref="O10:O12"/>
  </mergeCells>
  <printOptions horizontalCentered="1"/>
  <pageMargins left="0.59055118110236204" right="0.196850393700787" top="0.59055118110236204" bottom="0.196850393700787" header="0.196850393700787" footer="0.19685039370078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7"/>
  <sheetViews>
    <sheetView view="pageBreakPreview" topLeftCell="A4" zoomScaleNormal="100" zoomScaleSheetLayoutView="100" workbookViewId="0">
      <selection activeCell="C30" sqref="C30"/>
    </sheetView>
  </sheetViews>
  <sheetFormatPr defaultColWidth="10.85546875" defaultRowHeight="22.15" customHeight="1"/>
  <cols>
    <col min="1" max="1" width="57.140625" style="23" customWidth="1"/>
    <col min="2" max="2" width="10.28515625" style="26" customWidth="1"/>
    <col min="3" max="3" width="18.7109375" style="23" customWidth="1"/>
    <col min="4" max="4" width="1" style="23" customWidth="1"/>
    <col min="5" max="5" width="18.7109375" style="23" customWidth="1"/>
    <col min="6" max="6" width="1" style="23" customWidth="1"/>
    <col min="7" max="7" width="18.7109375" style="23" customWidth="1"/>
    <col min="8" max="8" width="1" style="23" customWidth="1"/>
    <col min="9" max="9" width="18.7109375" style="23" customWidth="1"/>
    <col min="10" max="10" width="1" style="23" customWidth="1"/>
    <col min="11" max="11" width="18.7109375" style="23" customWidth="1"/>
    <col min="12" max="12" width="1" style="23" customWidth="1"/>
    <col min="13" max="13" width="18.7109375" style="23" customWidth="1"/>
    <col min="14" max="14" width="1" style="23" customWidth="1"/>
    <col min="15" max="15" width="18.7109375" style="23" customWidth="1"/>
    <col min="16" max="16" width="1" style="23" customWidth="1"/>
    <col min="17" max="17" width="18.7109375" style="23" customWidth="1"/>
    <col min="18" max="18" width="1" style="23" customWidth="1"/>
    <col min="19" max="19" width="10.85546875" style="23"/>
    <col min="20" max="20" width="13.42578125" style="23" customWidth="1"/>
    <col min="21" max="21" width="10.85546875" style="23"/>
    <col min="22" max="22" width="14.42578125" style="23" customWidth="1"/>
    <col min="23" max="16384" width="10.85546875" style="23"/>
  </cols>
  <sheetData>
    <row r="1" spans="1:17" ht="22.15" customHeight="1">
      <c r="A1" s="223" t="str">
        <f>+BS!A99</f>
        <v>KUMWELL CORPORATION PUBLIC COMPANY LIMITED AND SUBSIDIARIES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</row>
    <row r="2" spans="1:17" ht="22.15" customHeight="1">
      <c r="A2" s="224" t="s">
        <v>81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22.15" customHeight="1">
      <c r="A3" s="223" t="str">
        <f>+PL!A56</f>
        <v>FOR THE 6-MONTH PERIODS ENDED JUNE 30, 2020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</row>
    <row r="4" spans="1:17" ht="22.15" customHeight="1">
      <c r="A4" s="223" t="str">
        <f>PL!A57</f>
        <v>(UNAUDITED / REVIEWED ONLY)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ht="12" customHeight="1">
      <c r="A5" s="24"/>
      <c r="B5" s="25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22.15" customHeight="1">
      <c r="C6" s="70"/>
      <c r="D6" s="70"/>
      <c r="E6" s="70"/>
      <c r="F6" s="70"/>
      <c r="G6" s="70"/>
      <c r="H6" s="70"/>
      <c r="I6" s="70"/>
      <c r="J6" s="70"/>
      <c r="K6" s="70"/>
      <c r="L6" s="70"/>
      <c r="M6" s="114"/>
      <c r="N6" s="70"/>
      <c r="O6" s="114"/>
      <c r="P6" s="70"/>
      <c r="Q6" s="113" t="str">
        <f>+PL!L59</f>
        <v>(Unit : Baht)</v>
      </c>
    </row>
    <row r="7" spans="1:17" ht="22.15" customHeight="1">
      <c r="C7" s="225" t="str">
        <f>+PL!J7</f>
        <v>Separate financial statements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ht="22.15" customHeight="1">
      <c r="C8" s="70"/>
      <c r="D8" s="70"/>
      <c r="E8" s="70"/>
      <c r="F8" s="70"/>
      <c r="G8" s="70"/>
      <c r="H8" s="70"/>
      <c r="I8" s="70"/>
      <c r="J8" s="70"/>
      <c r="K8" s="228" t="s">
        <v>62</v>
      </c>
      <c r="L8" s="228"/>
      <c r="M8" s="228"/>
      <c r="N8" s="70"/>
      <c r="O8" s="230" t="s">
        <v>167</v>
      </c>
      <c r="P8" s="70"/>
      <c r="Q8" s="70"/>
    </row>
    <row r="9" spans="1:17" ht="22.15" customHeight="1">
      <c r="B9" s="141" t="s">
        <v>17</v>
      </c>
      <c r="C9" s="142"/>
      <c r="D9" s="142"/>
      <c r="E9" s="142"/>
      <c r="F9" s="142"/>
      <c r="G9" s="142"/>
      <c r="H9" s="142"/>
      <c r="I9" s="142"/>
      <c r="J9" s="142"/>
      <c r="K9" s="229"/>
      <c r="L9" s="229"/>
      <c r="M9" s="229"/>
      <c r="N9" s="142"/>
      <c r="O9" s="231"/>
      <c r="P9" s="169"/>
      <c r="Q9" s="142"/>
    </row>
    <row r="10" spans="1:17" ht="22.15" customHeight="1">
      <c r="B10" s="141"/>
      <c r="C10" s="169"/>
      <c r="D10" s="169"/>
      <c r="E10" s="169"/>
      <c r="F10" s="169"/>
      <c r="G10" s="169"/>
      <c r="H10" s="169"/>
      <c r="I10" s="169" t="s">
        <v>100</v>
      </c>
      <c r="J10" s="169"/>
      <c r="K10" s="183"/>
      <c r="L10" s="183"/>
      <c r="M10" s="183"/>
      <c r="N10" s="169"/>
      <c r="O10" s="232" t="s">
        <v>168</v>
      </c>
      <c r="P10" s="169"/>
      <c r="Q10" s="169" t="s">
        <v>84</v>
      </c>
    </row>
    <row r="11" spans="1:17" ht="22.15" customHeight="1">
      <c r="B11" s="143"/>
      <c r="C11" s="142" t="s">
        <v>101</v>
      </c>
      <c r="D11" s="142"/>
      <c r="E11" s="142" t="s">
        <v>86</v>
      </c>
      <c r="F11" s="142"/>
      <c r="G11" s="142" t="s">
        <v>102</v>
      </c>
      <c r="H11" s="142"/>
      <c r="I11" s="142" t="s">
        <v>103</v>
      </c>
      <c r="J11" s="142"/>
      <c r="K11" s="142" t="s">
        <v>88</v>
      </c>
      <c r="L11" s="142"/>
      <c r="M11" s="142" t="s">
        <v>89</v>
      </c>
      <c r="N11" s="142"/>
      <c r="O11" s="233"/>
      <c r="P11" s="169"/>
      <c r="Q11" s="142" t="s">
        <v>90</v>
      </c>
    </row>
    <row r="12" spans="1:17" ht="22.15" customHeight="1">
      <c r="B12" s="141"/>
      <c r="C12" s="144" t="s">
        <v>91</v>
      </c>
      <c r="D12" s="142"/>
      <c r="E12" s="144" t="s">
        <v>92</v>
      </c>
      <c r="F12" s="142"/>
      <c r="G12" s="144" t="s">
        <v>104</v>
      </c>
      <c r="H12" s="142"/>
      <c r="I12" s="144" t="s">
        <v>105</v>
      </c>
      <c r="J12" s="142"/>
      <c r="K12" s="144" t="s">
        <v>64</v>
      </c>
      <c r="L12" s="142"/>
      <c r="M12" s="144"/>
      <c r="N12" s="142"/>
      <c r="O12" s="234"/>
      <c r="P12" s="169"/>
      <c r="Q12" s="144" t="s">
        <v>94</v>
      </c>
    </row>
    <row r="13" spans="1:17" ht="15" customHeight="1">
      <c r="B13" s="32"/>
      <c r="C13" s="70"/>
      <c r="D13" s="70"/>
      <c r="E13" s="70"/>
      <c r="F13" s="70"/>
      <c r="G13" s="70"/>
      <c r="H13" s="70"/>
      <c r="I13" s="70"/>
      <c r="J13" s="125"/>
      <c r="K13" s="70"/>
      <c r="L13" s="125"/>
      <c r="M13" s="70"/>
      <c r="N13" s="125"/>
      <c r="O13" s="70"/>
      <c r="P13" s="125"/>
      <c r="Q13" s="70"/>
    </row>
    <row r="14" spans="1:17" ht="22.15" customHeight="1">
      <c r="A14" s="23" t="s">
        <v>97</v>
      </c>
      <c r="B14" s="27"/>
      <c r="C14" s="186">
        <v>53193600</v>
      </c>
      <c r="D14" s="186"/>
      <c r="E14" s="186">
        <v>450663244.80000001</v>
      </c>
      <c r="F14" s="186"/>
      <c r="G14" s="186">
        <v>-455663044.80000001</v>
      </c>
      <c r="H14" s="186"/>
      <c r="I14" s="186">
        <v>17673982.800000001</v>
      </c>
      <c r="J14" s="186"/>
      <c r="K14" s="186">
        <v>3000000</v>
      </c>
      <c r="L14" s="186"/>
      <c r="M14" s="186">
        <v>289552161.99000037</v>
      </c>
      <c r="N14" s="186"/>
      <c r="O14" s="186">
        <v>0</v>
      </c>
      <c r="P14" s="83"/>
      <c r="Q14" s="83">
        <f>SUM(C14:O14)</f>
        <v>358419944.79000038</v>
      </c>
    </row>
    <row r="15" spans="1:17" ht="22.15" customHeight="1">
      <c r="A15" s="29" t="s">
        <v>95</v>
      </c>
      <c r="B15" s="27"/>
      <c r="C15" s="83"/>
      <c r="D15" s="83"/>
      <c r="E15" s="83"/>
      <c r="F15" s="83"/>
      <c r="G15" s="83"/>
      <c r="H15" s="83"/>
      <c r="I15" s="83"/>
      <c r="J15" s="83"/>
      <c r="K15" s="83"/>
      <c r="L15" s="31"/>
      <c r="M15" s="83">
        <f>PL!L73</f>
        <v>16796350.250000015</v>
      </c>
      <c r="N15" s="31"/>
      <c r="O15" s="83"/>
      <c r="P15" s="31"/>
      <c r="Q15" s="83">
        <f t="shared" ref="Q15:Q18" si="0">SUM(C15:O15)</f>
        <v>16796350.250000015</v>
      </c>
    </row>
    <row r="16" spans="1:17" ht="22.15" customHeight="1">
      <c r="A16" s="29" t="s">
        <v>96</v>
      </c>
      <c r="B16" s="27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>
        <f>+[1]PL!L87</f>
        <v>0</v>
      </c>
      <c r="N16" s="186"/>
      <c r="O16" s="186"/>
      <c r="P16" s="31"/>
      <c r="Q16" s="83">
        <f t="shared" si="0"/>
        <v>0</v>
      </c>
    </row>
    <row r="17" spans="1:19" ht="22.15" customHeight="1">
      <c r="A17" s="184" t="s">
        <v>169</v>
      </c>
      <c r="B17" s="43">
        <v>20</v>
      </c>
      <c r="C17" s="186">
        <v>96806400</v>
      </c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31"/>
      <c r="Q17" s="83">
        <f t="shared" si="0"/>
        <v>96806400</v>
      </c>
    </row>
    <row r="18" spans="1:19" ht="22.15" customHeight="1">
      <c r="A18" s="29" t="s">
        <v>98</v>
      </c>
      <c r="B18" s="43">
        <v>26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>
        <v>-119562778.56</v>
      </c>
      <c r="N18" s="186"/>
      <c r="O18" s="186"/>
      <c r="P18" s="31"/>
      <c r="Q18" s="83">
        <f t="shared" si="0"/>
        <v>-119562778.56</v>
      </c>
    </row>
    <row r="19" spans="1:19" ht="22.15" customHeight="1">
      <c r="A19" s="184" t="s">
        <v>64</v>
      </c>
      <c r="B19" s="43">
        <v>21</v>
      </c>
      <c r="C19" s="186"/>
      <c r="D19" s="186"/>
      <c r="E19" s="186"/>
      <c r="F19" s="186"/>
      <c r="G19" s="186"/>
      <c r="H19" s="186"/>
      <c r="I19" s="186"/>
      <c r="J19" s="186"/>
      <c r="K19" s="186">
        <v>12000000</v>
      </c>
      <c r="L19" s="186"/>
      <c r="M19" s="186">
        <v>-12000000</v>
      </c>
      <c r="N19" s="186"/>
      <c r="O19" s="186"/>
      <c r="P19" s="31"/>
      <c r="Q19" s="83">
        <f>SUM(C19:O19)</f>
        <v>0</v>
      </c>
    </row>
    <row r="20" spans="1:19" ht="22.15" customHeight="1" thickBot="1">
      <c r="A20" s="73" t="s">
        <v>99</v>
      </c>
      <c r="B20" s="43"/>
      <c r="C20" s="93">
        <f>SUM(C14:C19)</f>
        <v>150000000</v>
      </c>
      <c r="D20" s="95"/>
      <c r="E20" s="93">
        <f>SUM(E14:E19)</f>
        <v>450663244.80000001</v>
      </c>
      <c r="F20" s="95"/>
      <c r="G20" s="93">
        <f>SUM(G14:G19)</f>
        <v>-455663044.80000001</v>
      </c>
      <c r="H20" s="95"/>
      <c r="I20" s="93">
        <f>SUM(I14:I19)</f>
        <v>17673982.800000001</v>
      </c>
      <c r="J20" s="31"/>
      <c r="K20" s="93">
        <f>SUM(K14:K19)</f>
        <v>15000000</v>
      </c>
      <c r="L20" s="31"/>
      <c r="M20" s="93">
        <f>SUM(M14:M19)</f>
        <v>174785733.68000036</v>
      </c>
      <c r="N20" s="31"/>
      <c r="O20" s="93">
        <f>SUM(O14:O19)</f>
        <v>0</v>
      </c>
      <c r="P20" s="31"/>
      <c r="Q20" s="93">
        <f>SUM(Q14:Q19)</f>
        <v>352459916.48000038</v>
      </c>
    </row>
    <row r="21" spans="1:19" ht="22.15" customHeight="1" thickTop="1">
      <c r="B21" s="43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9" ht="22.15" customHeight="1">
      <c r="A22" s="23" t="s">
        <v>170</v>
      </c>
      <c r="B22" s="43"/>
      <c r="C22" s="186">
        <v>215000000</v>
      </c>
      <c r="D22" s="186"/>
      <c r="E22" s="186">
        <v>519692804.13</v>
      </c>
      <c r="F22" s="186"/>
      <c r="G22" s="186">
        <v>-455663044.80000001</v>
      </c>
      <c r="H22" s="186"/>
      <c r="I22" s="186">
        <v>17673982.800000001</v>
      </c>
      <c r="J22" s="186"/>
      <c r="K22" s="186">
        <v>16500000</v>
      </c>
      <c r="L22" s="186"/>
      <c r="M22" s="186">
        <v>181037612.36000049</v>
      </c>
      <c r="N22" s="186"/>
      <c r="O22" s="186">
        <v>484710.21</v>
      </c>
      <c r="P22" s="31"/>
      <c r="Q22" s="83">
        <f>SUM(C22:O22)</f>
        <v>494726064.70000046</v>
      </c>
    </row>
    <row r="23" spans="1:19" ht="22.15" customHeight="1">
      <c r="A23" s="170" t="s">
        <v>171</v>
      </c>
      <c r="B23" s="43">
        <v>5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>
        <v>-1534218.9000000001</v>
      </c>
      <c r="N23" s="31"/>
      <c r="O23" s="31"/>
      <c r="P23" s="31"/>
      <c r="Q23" s="83">
        <f>SUM(C23:O23)</f>
        <v>-1534218.9000000001</v>
      </c>
    </row>
    <row r="24" spans="1:19" ht="22.15" customHeight="1">
      <c r="A24" s="170" t="s">
        <v>172</v>
      </c>
      <c r="B24" s="43"/>
      <c r="C24" s="185">
        <f>SUM(C22:C23)</f>
        <v>215000000</v>
      </c>
      <c r="D24" s="31"/>
      <c r="E24" s="185">
        <f>SUM(E22:E23)</f>
        <v>519692804.13</v>
      </c>
      <c r="F24" s="31"/>
      <c r="G24" s="185">
        <f>SUM(G22:G23)</f>
        <v>-455663044.80000001</v>
      </c>
      <c r="H24" s="31"/>
      <c r="I24" s="185">
        <f>SUM(I22:I23)</f>
        <v>17673982.800000001</v>
      </c>
      <c r="J24" s="31"/>
      <c r="K24" s="185">
        <f>SUM(K22:K23)</f>
        <v>16500000</v>
      </c>
      <c r="L24" s="31"/>
      <c r="M24" s="185">
        <f>SUM(M22:M23)</f>
        <v>179503393.46000049</v>
      </c>
      <c r="N24" s="31"/>
      <c r="O24" s="185">
        <f>SUM(O22:O23)</f>
        <v>484710.21</v>
      </c>
      <c r="P24" s="31"/>
      <c r="Q24" s="185">
        <f>SUM(Q22:Q23)</f>
        <v>493191845.80000049</v>
      </c>
    </row>
    <row r="25" spans="1:19" ht="22.15" customHeight="1">
      <c r="A25" s="29" t="s">
        <v>95</v>
      </c>
      <c r="B25" s="43"/>
      <c r="C25" s="83"/>
      <c r="D25" s="83"/>
      <c r="E25" s="83"/>
      <c r="F25" s="83"/>
      <c r="G25" s="83"/>
      <c r="H25" s="83"/>
      <c r="I25" s="83"/>
      <c r="J25" s="94"/>
      <c r="K25" s="83"/>
      <c r="L25" s="83"/>
      <c r="M25" s="83">
        <f>PL!J73</f>
        <v>21904744.800000012</v>
      </c>
      <c r="N25" s="83"/>
      <c r="O25" s="83"/>
      <c r="P25" s="83"/>
      <c r="Q25" s="83">
        <f>SUM(C25:O25)</f>
        <v>21904744.800000012</v>
      </c>
    </row>
    <row r="26" spans="1:19" ht="22.15" customHeight="1">
      <c r="A26" s="29" t="s">
        <v>96</v>
      </c>
      <c r="B26" s="43"/>
      <c r="C26" s="83"/>
      <c r="D26" s="83"/>
      <c r="E26" s="83"/>
      <c r="F26" s="83"/>
      <c r="G26" s="83"/>
      <c r="H26" s="83"/>
      <c r="I26" s="83"/>
      <c r="J26" s="94"/>
      <c r="K26" s="83"/>
      <c r="L26" s="83"/>
      <c r="M26" s="83">
        <f>PL!J80</f>
        <v>0</v>
      </c>
      <c r="N26" s="31"/>
      <c r="O26" s="83">
        <f>PL!J87</f>
        <v>585952.88</v>
      </c>
      <c r="P26" s="31"/>
      <c r="Q26" s="83">
        <f>SUM(C26:O26)</f>
        <v>585952.88</v>
      </c>
    </row>
    <row r="27" spans="1:19" ht="22.15" customHeight="1">
      <c r="A27" s="23" t="s">
        <v>98</v>
      </c>
      <c r="B27" s="43">
        <v>26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83">
        <v>-30100000</v>
      </c>
      <c r="N27" s="31"/>
      <c r="O27" s="83"/>
      <c r="P27" s="31"/>
      <c r="Q27" s="83">
        <f>SUM(C27:O27)</f>
        <v>-30100000</v>
      </c>
    </row>
    <row r="28" spans="1:19" ht="22.15" hidden="1" customHeight="1">
      <c r="A28" s="23" t="s">
        <v>64</v>
      </c>
      <c r="B28" s="4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83"/>
      <c r="N28" s="31"/>
      <c r="O28" s="83"/>
      <c r="P28" s="31"/>
      <c r="Q28" s="83">
        <f>SUM(C28:O28)</f>
        <v>0</v>
      </c>
    </row>
    <row r="29" spans="1:19" s="73" customFormat="1" ht="22.5" customHeight="1" thickBot="1">
      <c r="A29" s="73" t="s">
        <v>173</v>
      </c>
      <c r="B29" s="74"/>
      <c r="C29" s="93">
        <f>SUM(C24:C28)</f>
        <v>215000000</v>
      </c>
      <c r="D29" s="95"/>
      <c r="E29" s="93">
        <f>SUM(E24:E28)</f>
        <v>519692804.13</v>
      </c>
      <c r="F29" s="95"/>
      <c r="G29" s="93">
        <f>SUM(G24:G28)</f>
        <v>-455663044.80000001</v>
      </c>
      <c r="H29" s="95"/>
      <c r="I29" s="93">
        <f>SUM(I24:I28)</f>
        <v>17673982.800000001</v>
      </c>
      <c r="J29" s="95"/>
      <c r="K29" s="93">
        <f>SUM(K24:K28)</f>
        <v>16500000</v>
      </c>
      <c r="L29" s="95"/>
      <c r="M29" s="93">
        <f>SUM(M24:M28)</f>
        <v>171308138.2600005</v>
      </c>
      <c r="N29" s="95"/>
      <c r="O29" s="93">
        <f>SUM(O24:O28)</f>
        <v>1070663.0900000001</v>
      </c>
      <c r="P29" s="95"/>
      <c r="Q29" s="93">
        <f>SUM(Q24:Q28)</f>
        <v>485582543.4800005</v>
      </c>
      <c r="S29" s="73">
        <f>+Q29-BS!L125</f>
        <v>0</v>
      </c>
    </row>
    <row r="30" spans="1:19" ht="22.5" customHeight="1" thickTop="1">
      <c r="B30" s="27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9" ht="22.15" customHeight="1">
      <c r="C31" s="30"/>
      <c r="D31" s="30"/>
      <c r="E31" s="30"/>
      <c r="F31" s="30"/>
      <c r="G31" s="30"/>
      <c r="H31" s="30"/>
      <c r="I31" s="30"/>
      <c r="J31" s="28"/>
      <c r="K31" s="120"/>
      <c r="L31" s="28"/>
      <c r="M31" s="30"/>
      <c r="N31" s="28"/>
      <c r="O31" s="30"/>
      <c r="P31" s="28"/>
      <c r="Q31" s="30"/>
    </row>
    <row r="32" spans="1:19" ht="22.15" customHeight="1">
      <c r="A32" s="23" t="s">
        <v>34</v>
      </c>
    </row>
    <row r="33" spans="1:17" ht="22.15" customHeight="1">
      <c r="A33" s="26"/>
    </row>
    <row r="34" spans="1:17" ht="22.15" customHeight="1">
      <c r="A34" s="26"/>
    </row>
    <row r="35" spans="1:17" ht="22.15" customHeight="1">
      <c r="A35" s="26"/>
    </row>
    <row r="36" spans="1:17" ht="22.15" customHeight="1">
      <c r="A36" s="222" t="s">
        <v>106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</row>
    <row r="37" spans="1:17" ht="22.15" customHeight="1">
      <c r="A37" s="192"/>
      <c r="B37" s="192"/>
      <c r="C37" s="192" t="s">
        <v>176</v>
      </c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</row>
  </sheetData>
  <mergeCells count="9">
    <mergeCell ref="A1:Q1"/>
    <mergeCell ref="A2:Q2"/>
    <mergeCell ref="A36:Q36"/>
    <mergeCell ref="A3:Q3"/>
    <mergeCell ref="A4:Q4"/>
    <mergeCell ref="C7:Q7"/>
    <mergeCell ref="K8:M9"/>
    <mergeCell ref="O8:O9"/>
    <mergeCell ref="O10:O12"/>
  </mergeCells>
  <printOptions horizontalCentered="1"/>
  <pageMargins left="0.59055118110236204" right="0.196850393700787" top="0.59055118110236204" bottom="0.196850393700787" header="0.196850393700787" footer="0.196850393700787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3"/>
  <sheetViews>
    <sheetView tabSelected="1" view="pageBreakPreview" topLeftCell="A13" zoomScale="80" zoomScaleNormal="100" zoomScaleSheetLayoutView="80" workbookViewId="0">
      <selection activeCell="A12" sqref="A12"/>
    </sheetView>
  </sheetViews>
  <sheetFormatPr defaultColWidth="10.85546875" defaultRowHeight="21"/>
  <cols>
    <col min="1" max="1" width="61.140625" style="34" customWidth="1"/>
    <col min="2" max="2" width="16.7109375" style="34" customWidth="1"/>
    <col min="3" max="3" width="0.85546875" style="34" customWidth="1"/>
    <col min="4" max="4" width="16.7109375" style="34" customWidth="1"/>
    <col min="5" max="5" width="0.85546875" style="34" customWidth="1"/>
    <col min="6" max="6" width="16.7109375" style="34" customWidth="1"/>
    <col min="7" max="7" width="0.85546875" style="34" customWidth="1"/>
    <col min="8" max="8" width="16.7109375" style="34" customWidth="1"/>
    <col min="9" max="10" width="17" style="37" bestFit="1" customWidth="1"/>
    <col min="11" max="11" width="10.85546875" style="37"/>
    <col min="12" max="16384" width="10.85546875" style="34"/>
  </cols>
  <sheetData>
    <row r="1" spans="1:8">
      <c r="A1" s="235" t="str">
        <f>+BS!A99</f>
        <v>KUMWELL CORPORATION PUBLIC COMPANY LIMITED AND SUBSIDIARIES</v>
      </c>
      <c r="B1" s="235"/>
      <c r="C1" s="235"/>
      <c r="D1" s="235"/>
      <c r="E1" s="235"/>
      <c r="F1" s="235"/>
      <c r="G1" s="235"/>
      <c r="H1" s="235"/>
    </row>
    <row r="2" spans="1:8">
      <c r="A2" s="235" t="s">
        <v>108</v>
      </c>
      <c r="B2" s="235"/>
      <c r="C2" s="235"/>
      <c r="D2" s="235"/>
      <c r="E2" s="235"/>
      <c r="F2" s="235"/>
      <c r="G2" s="235"/>
      <c r="H2" s="235"/>
    </row>
    <row r="3" spans="1:8">
      <c r="A3" s="236" t="str">
        <f>+'EQ เฉพาะ '!A3:Q3</f>
        <v>FOR THE 6-MONTH PERIODS ENDED JUNE 30, 2020</v>
      </c>
      <c r="B3" s="236"/>
      <c r="C3" s="236"/>
      <c r="D3" s="236"/>
      <c r="E3" s="236"/>
      <c r="F3" s="236"/>
      <c r="G3" s="236"/>
      <c r="H3" s="236"/>
    </row>
    <row r="4" spans="1:8">
      <c r="A4" s="236" t="str">
        <f>PL!A57</f>
        <v>(UNAUDITED / REVIEWED ONLY)</v>
      </c>
      <c r="B4" s="236"/>
      <c r="C4" s="236"/>
      <c r="D4" s="236"/>
      <c r="E4" s="236"/>
      <c r="F4" s="236"/>
      <c r="G4" s="236"/>
      <c r="H4" s="236"/>
    </row>
    <row r="5" spans="1:8" ht="10.15" customHeight="1">
      <c r="A5" s="35"/>
      <c r="B5" s="116"/>
      <c r="C5" s="116"/>
      <c r="D5" s="124"/>
      <c r="E5" s="116"/>
      <c r="F5" s="35"/>
      <c r="G5" s="35"/>
      <c r="H5" s="84"/>
    </row>
    <row r="6" spans="1:8">
      <c r="B6" s="151"/>
      <c r="C6" s="151"/>
      <c r="D6" s="152"/>
      <c r="E6" s="152"/>
      <c r="F6" s="151"/>
      <c r="G6" s="151"/>
      <c r="H6" s="152" t="s">
        <v>11</v>
      </c>
    </row>
    <row r="7" spans="1:8" ht="21.75">
      <c r="B7" s="238" t="s">
        <v>12</v>
      </c>
      <c r="C7" s="239"/>
      <c r="D7" s="239"/>
      <c r="E7" s="153"/>
      <c r="F7" s="240" t="s">
        <v>13</v>
      </c>
      <c r="G7" s="241"/>
      <c r="H7" s="241"/>
    </row>
    <row r="8" spans="1:8">
      <c r="B8" s="154">
        <v>2020</v>
      </c>
      <c r="C8" s="155"/>
      <c r="D8" s="154">
        <v>2019</v>
      </c>
      <c r="E8" s="156"/>
      <c r="F8" s="154">
        <v>2020</v>
      </c>
      <c r="G8" s="155"/>
      <c r="H8" s="154">
        <v>2019</v>
      </c>
    </row>
    <row r="9" spans="1:8">
      <c r="A9" s="34" t="s">
        <v>110</v>
      </c>
      <c r="E9" s="36"/>
    </row>
    <row r="10" spans="1:8">
      <c r="A10" s="34" t="s">
        <v>190</v>
      </c>
      <c r="B10" s="37">
        <f>+PL!F73</f>
        <v>22910977.410000015</v>
      </c>
      <c r="C10" s="37"/>
      <c r="D10" s="37">
        <f>+PL!H73</f>
        <v>16369024.839999998</v>
      </c>
      <c r="E10" s="38"/>
      <c r="F10" s="37">
        <f>+PL!J73</f>
        <v>21904744.800000012</v>
      </c>
      <c r="G10" s="37"/>
      <c r="H10" s="37">
        <f>+PL!L73</f>
        <v>16796350.250000015</v>
      </c>
    </row>
    <row r="11" spans="1:8">
      <c r="A11" s="34" t="s">
        <v>111</v>
      </c>
      <c r="B11" s="37"/>
      <c r="C11" s="37"/>
      <c r="D11" s="37"/>
      <c r="E11" s="38"/>
      <c r="F11" s="37"/>
      <c r="G11" s="37"/>
      <c r="H11" s="37"/>
    </row>
    <row r="12" spans="1:8">
      <c r="A12" s="34" t="s">
        <v>186</v>
      </c>
      <c r="B12" s="37">
        <v>5807976.3799999999</v>
      </c>
      <c r="C12" s="37"/>
      <c r="D12" s="37">
        <v>5380378.5800000001</v>
      </c>
      <c r="E12" s="38"/>
      <c r="F12" s="37">
        <v>5659499.3099999996</v>
      </c>
      <c r="G12" s="37"/>
      <c r="H12" s="37">
        <v>5401471.0999999996</v>
      </c>
    </row>
    <row r="13" spans="1:8">
      <c r="A13" s="34" t="s">
        <v>112</v>
      </c>
      <c r="B13" s="37">
        <v>-134123.59999999986</v>
      </c>
      <c r="C13" s="37"/>
      <c r="D13" s="37">
        <v>524506.24</v>
      </c>
      <c r="E13" s="38"/>
      <c r="F13" s="37">
        <v>-134123.59999999986</v>
      </c>
      <c r="G13" s="37"/>
      <c r="H13" s="190">
        <v>524506.24</v>
      </c>
    </row>
    <row r="14" spans="1:8">
      <c r="A14" s="34" t="s">
        <v>113</v>
      </c>
      <c r="B14" s="37">
        <v>773254.57</v>
      </c>
      <c r="C14" s="37"/>
      <c r="D14" s="37">
        <v>3469537.02</v>
      </c>
      <c r="E14" s="38"/>
      <c r="F14" s="37">
        <v>752689.67999999993</v>
      </c>
      <c r="G14" s="37"/>
      <c r="H14" s="190">
        <v>3443010.3535251138</v>
      </c>
    </row>
    <row r="15" spans="1:8" hidden="1">
      <c r="A15" s="34" t="s">
        <v>4</v>
      </c>
      <c r="B15" s="37"/>
      <c r="C15" s="37"/>
      <c r="D15" s="37"/>
      <c r="E15" s="38"/>
      <c r="F15" s="37"/>
      <c r="G15" s="37"/>
      <c r="H15" s="190"/>
    </row>
    <row r="16" spans="1:8">
      <c r="A16" s="34" t="s">
        <v>114</v>
      </c>
      <c r="B16" s="37">
        <v>0</v>
      </c>
      <c r="C16" s="37"/>
      <c r="D16" s="37">
        <v>4023213.97</v>
      </c>
      <c r="E16" s="38"/>
      <c r="F16" s="37">
        <v>0</v>
      </c>
      <c r="G16" s="37"/>
      <c r="H16" s="190">
        <v>3920270.91</v>
      </c>
    </row>
    <row r="17" spans="1:8">
      <c r="A17" s="34" t="s">
        <v>177</v>
      </c>
      <c r="B17" s="37">
        <v>7165449.9900000002</v>
      </c>
      <c r="C17" s="37"/>
      <c r="D17" s="37">
        <v>6281611.9100000001</v>
      </c>
      <c r="E17" s="38"/>
      <c r="F17" s="37">
        <v>6384720.2800000003</v>
      </c>
      <c r="G17" s="37"/>
      <c r="H17" s="190">
        <v>5382729.9900931502</v>
      </c>
    </row>
    <row r="18" spans="1:8">
      <c r="A18" s="34" t="s">
        <v>178</v>
      </c>
      <c r="B18" s="37">
        <v>2054057.1500000022</v>
      </c>
      <c r="C18" s="37"/>
      <c r="D18" s="37">
        <v>0</v>
      </c>
      <c r="E18" s="38"/>
      <c r="F18" s="37">
        <v>2985117.2400000021</v>
      </c>
      <c r="G18" s="37"/>
      <c r="H18" s="190">
        <v>0</v>
      </c>
    </row>
    <row r="19" spans="1:8">
      <c r="A19" s="34" t="s">
        <v>145</v>
      </c>
      <c r="B19" s="37">
        <v>550923.70000000007</v>
      </c>
      <c r="C19" s="37"/>
      <c r="D19" s="37">
        <v>486490.27999999997</v>
      </c>
      <c r="E19" s="38"/>
      <c r="F19" s="37">
        <v>537201.79</v>
      </c>
      <c r="G19" s="37"/>
      <c r="H19" s="190">
        <v>470606.31000000017</v>
      </c>
    </row>
    <row r="20" spans="1:8">
      <c r="A20" s="34" t="s">
        <v>115</v>
      </c>
      <c r="B20" s="37">
        <v>389636.57999999996</v>
      </c>
      <c r="C20" s="37"/>
      <c r="D20" s="37">
        <v>-63354</v>
      </c>
      <c r="E20" s="38"/>
      <c r="F20" s="37">
        <v>383625.86</v>
      </c>
      <c r="G20" s="37"/>
      <c r="H20" s="190">
        <v>-63354</v>
      </c>
    </row>
    <row r="21" spans="1:8">
      <c r="A21" s="34" t="s">
        <v>116</v>
      </c>
      <c r="B21" s="37">
        <v>930467.94</v>
      </c>
      <c r="C21" s="37"/>
      <c r="D21" s="37">
        <v>267260.48</v>
      </c>
      <c r="E21" s="38"/>
      <c r="F21" s="37">
        <v>921002.46</v>
      </c>
      <c r="G21" s="37"/>
      <c r="H21" s="190">
        <v>264740.96000000002</v>
      </c>
    </row>
    <row r="22" spans="1:8">
      <c r="A22" s="34" t="s">
        <v>117</v>
      </c>
      <c r="B22" s="37">
        <v>76051.31</v>
      </c>
      <c r="C22" s="37"/>
      <c r="D22" s="37">
        <v>275242.89</v>
      </c>
      <c r="E22" s="38"/>
      <c r="F22" s="37">
        <v>76051.31</v>
      </c>
      <c r="G22" s="37"/>
      <c r="H22" s="190">
        <v>275242.89</v>
      </c>
    </row>
    <row r="23" spans="1:8">
      <c r="A23" s="34" t="s">
        <v>118</v>
      </c>
      <c r="B23" s="88">
        <v>2327912.15</v>
      </c>
      <c r="C23" s="37"/>
      <c r="D23" s="88">
        <v>1676410.1500000001</v>
      </c>
      <c r="E23" s="38"/>
      <c r="F23" s="88">
        <v>2525420.59</v>
      </c>
      <c r="G23" s="37"/>
      <c r="H23" s="191">
        <v>1384168.5599999998</v>
      </c>
    </row>
    <row r="24" spans="1:8" hidden="1">
      <c r="A24" s="34" t="s">
        <v>3</v>
      </c>
      <c r="B24" s="37">
        <v>0</v>
      </c>
      <c r="C24" s="37"/>
      <c r="D24" s="37">
        <v>0</v>
      </c>
      <c r="E24" s="38"/>
      <c r="F24" s="37">
        <v>0</v>
      </c>
      <c r="G24" s="37"/>
      <c r="H24" s="37">
        <v>0</v>
      </c>
    </row>
    <row r="25" spans="1:8" hidden="1">
      <c r="A25" s="34" t="s">
        <v>5</v>
      </c>
      <c r="B25" s="88">
        <v>0</v>
      </c>
      <c r="C25" s="37"/>
      <c r="D25" s="88">
        <v>0</v>
      </c>
      <c r="E25" s="38"/>
      <c r="F25" s="88">
        <v>0</v>
      </c>
      <c r="G25" s="37"/>
      <c r="H25" s="88">
        <v>0</v>
      </c>
    </row>
    <row r="26" spans="1:8">
      <c r="A26" s="34" t="s">
        <v>119</v>
      </c>
      <c r="B26" s="38">
        <f>SUM(B10:B25)</f>
        <v>42852583.580000021</v>
      </c>
      <c r="C26" s="37"/>
      <c r="D26" s="38">
        <f>SUM(D10:D25)</f>
        <v>38690322.359999992</v>
      </c>
      <c r="E26" s="38"/>
      <c r="F26" s="38">
        <f>SUM(F10:F25)</f>
        <v>41995949.720000014</v>
      </c>
      <c r="G26" s="37"/>
      <c r="H26" s="38">
        <f>SUM(H10:H25)</f>
        <v>37799743.563618287</v>
      </c>
    </row>
    <row r="27" spans="1:8">
      <c r="A27" s="34" t="s">
        <v>120</v>
      </c>
      <c r="B27" s="37"/>
      <c r="C27" s="37"/>
      <c r="D27" s="37"/>
      <c r="E27" s="38"/>
      <c r="F27" s="37"/>
      <c r="G27" s="37"/>
      <c r="H27" s="37"/>
    </row>
    <row r="28" spans="1:8">
      <c r="A28" s="34" t="s">
        <v>121</v>
      </c>
      <c r="B28" s="37">
        <v>4368074.5</v>
      </c>
      <c r="C28" s="37"/>
      <c r="D28" s="190">
        <v>-14910054.92</v>
      </c>
      <c r="E28" s="38"/>
      <c r="F28" s="37">
        <v>2228274.8100000024</v>
      </c>
      <c r="G28" s="37"/>
      <c r="H28" s="190">
        <v>-13296848.35</v>
      </c>
    </row>
    <row r="29" spans="1:8">
      <c r="A29" s="34" t="s">
        <v>122</v>
      </c>
      <c r="B29" s="37">
        <v>-20334391.349999998</v>
      </c>
      <c r="C29" s="37"/>
      <c r="D29" s="190">
        <v>10792181.159999996</v>
      </c>
      <c r="E29" s="38"/>
      <c r="F29" s="37">
        <v>-18603728.149999999</v>
      </c>
      <c r="G29" s="37"/>
      <c r="H29" s="190">
        <v>9568366.8700000048</v>
      </c>
    </row>
    <row r="30" spans="1:8">
      <c r="A30" s="34" t="s">
        <v>123</v>
      </c>
      <c r="B30" s="37">
        <v>-827999.99999999988</v>
      </c>
      <c r="C30" s="37"/>
      <c r="D30" s="190">
        <v>167000</v>
      </c>
      <c r="E30" s="38"/>
      <c r="F30" s="37">
        <v>-827999.99999999988</v>
      </c>
      <c r="G30" s="37"/>
      <c r="H30" s="190">
        <v>167000</v>
      </c>
    </row>
    <row r="31" spans="1:8">
      <c r="A31" s="34" t="s">
        <v>124</v>
      </c>
      <c r="B31" s="37">
        <v>478326.18</v>
      </c>
      <c r="C31" s="37"/>
      <c r="D31" s="190">
        <v>-143000</v>
      </c>
      <c r="E31" s="38"/>
      <c r="F31" s="37">
        <v>478326.18</v>
      </c>
      <c r="G31" s="37"/>
      <c r="H31" s="190">
        <v>-143000</v>
      </c>
    </row>
    <row r="32" spans="1:8">
      <c r="A32" s="34" t="s">
        <v>125</v>
      </c>
      <c r="B32" s="37">
        <v>13233864.029999999</v>
      </c>
      <c r="C32" s="37"/>
      <c r="D32" s="190">
        <v>5725878.5099999998</v>
      </c>
      <c r="E32" s="38"/>
      <c r="F32" s="37">
        <v>12092794.789999999</v>
      </c>
      <c r="G32" s="37"/>
      <c r="H32" s="190">
        <v>4545311.82</v>
      </c>
    </row>
    <row r="33" spans="1:8">
      <c r="A33" s="34" t="s">
        <v>126</v>
      </c>
      <c r="B33" s="89">
        <f>SUM(B26:B32)</f>
        <v>39770456.94000002</v>
      </c>
      <c r="C33" s="37"/>
      <c r="D33" s="89">
        <f>SUM(D26:D32)</f>
        <v>40322327.109999985</v>
      </c>
      <c r="E33" s="38"/>
      <c r="F33" s="89">
        <f>SUM(F26:F32)</f>
        <v>37363617.350000016</v>
      </c>
      <c r="G33" s="37"/>
      <c r="H33" s="89">
        <f>SUM(H26:H32)</f>
        <v>38640573.903618291</v>
      </c>
    </row>
    <row r="34" spans="1:8">
      <c r="A34" s="34" t="s">
        <v>127</v>
      </c>
      <c r="B34" s="38">
        <v>0</v>
      </c>
      <c r="C34" s="37"/>
      <c r="D34" s="190">
        <v>-3541896</v>
      </c>
      <c r="E34" s="38"/>
      <c r="F34" s="38">
        <v>0</v>
      </c>
      <c r="G34" s="37"/>
      <c r="H34" s="190">
        <v>-3541896</v>
      </c>
    </row>
    <row r="35" spans="1:8">
      <c r="A35" s="34" t="s">
        <v>128</v>
      </c>
      <c r="B35" s="38">
        <v>-2327912.15</v>
      </c>
      <c r="C35" s="37"/>
      <c r="D35" s="190">
        <v>-1438382.77</v>
      </c>
      <c r="E35" s="38"/>
      <c r="F35" s="38">
        <v>-2525420.59</v>
      </c>
      <c r="G35" s="37"/>
      <c r="H35" s="190">
        <v>-1384168.5599999998</v>
      </c>
    </row>
    <row r="36" spans="1:8">
      <c r="A36" s="34" t="s">
        <v>129</v>
      </c>
      <c r="B36" s="38">
        <v>-172631.79000000097</v>
      </c>
      <c r="C36" s="37"/>
      <c r="D36" s="190">
        <v>-5484303.9499999993</v>
      </c>
      <c r="E36" s="38"/>
      <c r="F36" s="38">
        <v>-118631.78200000024</v>
      </c>
      <c r="G36" s="37"/>
      <c r="H36" s="190">
        <v>-5484303.9500000002</v>
      </c>
    </row>
    <row r="37" spans="1:8">
      <c r="A37" s="34" t="s">
        <v>130</v>
      </c>
      <c r="B37" s="90">
        <f>SUM(B33:B36)</f>
        <v>37269913.000000022</v>
      </c>
      <c r="C37" s="37"/>
      <c r="D37" s="90">
        <f>SUM(D33:D36)</f>
        <v>29857744.389999982</v>
      </c>
      <c r="E37" s="38"/>
      <c r="F37" s="90">
        <f>SUM(F33:F36)</f>
        <v>34719564.978000022</v>
      </c>
      <c r="G37" s="37"/>
      <c r="H37" s="90">
        <f>SUM(H33:H36)</f>
        <v>28230205.393618289</v>
      </c>
    </row>
    <row r="38" spans="1:8">
      <c r="A38" s="34" t="s">
        <v>131</v>
      </c>
      <c r="E38" s="36"/>
    </row>
    <row r="39" spans="1:8">
      <c r="A39" s="34" t="s">
        <v>132</v>
      </c>
      <c r="B39" s="37">
        <v>-6849284.2800000003</v>
      </c>
      <c r="C39" s="37"/>
      <c r="D39" s="190">
        <v>-25958055.489999998</v>
      </c>
      <c r="E39" s="38"/>
      <c r="F39" s="37">
        <v>-6823776.2800000012</v>
      </c>
      <c r="G39" s="37"/>
      <c r="H39" s="190">
        <v>-25917205.739999998</v>
      </c>
    </row>
    <row r="40" spans="1:8">
      <c r="A40" s="34" t="s">
        <v>133</v>
      </c>
      <c r="B40" s="37">
        <v>-434090</v>
      </c>
      <c r="C40" s="37"/>
      <c r="D40" s="190">
        <v>-803590</v>
      </c>
      <c r="E40" s="38"/>
      <c r="F40" s="37">
        <v>-434090</v>
      </c>
      <c r="G40" s="37"/>
      <c r="H40" s="190">
        <v>-803590</v>
      </c>
    </row>
    <row r="41" spans="1:8">
      <c r="A41" s="34" t="s">
        <v>182</v>
      </c>
      <c r="B41" s="38">
        <v>-1855574.0399999991</v>
      </c>
      <c r="C41" s="37"/>
      <c r="D41" s="190">
        <v>-639703.24</v>
      </c>
      <c r="E41" s="38"/>
      <c r="F41" s="38">
        <v>-2707793.7500000037</v>
      </c>
      <c r="G41" s="37"/>
      <c r="H41" s="190">
        <v>-639703.24</v>
      </c>
    </row>
    <row r="42" spans="1:8">
      <c r="A42" s="34" t="s">
        <v>134</v>
      </c>
      <c r="B42" s="38">
        <v>0</v>
      </c>
      <c r="C42" s="37"/>
      <c r="D42" s="190">
        <v>65420.56</v>
      </c>
      <c r="E42" s="38"/>
      <c r="F42" s="38">
        <v>0</v>
      </c>
      <c r="G42" s="37"/>
      <c r="H42" s="190">
        <v>65420.56</v>
      </c>
    </row>
    <row r="43" spans="1:8">
      <c r="A43" s="34" t="s">
        <v>135</v>
      </c>
      <c r="B43" s="90">
        <f>SUM(B39:B42)</f>
        <v>-9138948.3200000003</v>
      </c>
      <c r="C43" s="37"/>
      <c r="D43" s="90">
        <f>SUM(D39:D42)</f>
        <v>-27335928.169999998</v>
      </c>
      <c r="E43" s="38"/>
      <c r="F43" s="90">
        <f>SUM(F39:F42)</f>
        <v>-9965660.0300000049</v>
      </c>
      <c r="G43" s="37"/>
      <c r="H43" s="90">
        <f>SUM(H39:H42)</f>
        <v>-27295078.419999998</v>
      </c>
    </row>
    <row r="44" spans="1:8" ht="11.25" customHeight="1">
      <c r="B44" s="42"/>
      <c r="C44" s="41"/>
      <c r="D44" s="42"/>
      <c r="E44" s="42"/>
      <c r="F44" s="42"/>
      <c r="G44" s="41"/>
      <c r="H44" s="42"/>
    </row>
    <row r="45" spans="1:8">
      <c r="B45" s="38"/>
      <c r="C45" s="37"/>
      <c r="D45" s="38"/>
      <c r="E45" s="38"/>
      <c r="F45" s="38"/>
      <c r="G45" s="37"/>
      <c r="H45" s="38"/>
    </row>
    <row r="46" spans="1:8">
      <c r="B46" s="38"/>
      <c r="C46" s="37"/>
      <c r="D46" s="38"/>
      <c r="E46" s="38"/>
      <c r="F46" s="38"/>
      <c r="G46" s="37"/>
      <c r="H46" s="38"/>
    </row>
    <row r="47" spans="1:8">
      <c r="A47" s="34" t="s">
        <v>34</v>
      </c>
      <c r="B47" s="38"/>
      <c r="C47" s="37"/>
      <c r="D47" s="38"/>
      <c r="E47" s="38"/>
      <c r="F47" s="38"/>
      <c r="G47" s="37"/>
      <c r="H47" s="38"/>
    </row>
    <row r="48" spans="1:8">
      <c r="B48" s="38"/>
      <c r="C48" s="37"/>
      <c r="D48" s="38"/>
      <c r="E48" s="38"/>
      <c r="F48" s="38"/>
      <c r="G48" s="37"/>
      <c r="H48" s="38"/>
    </row>
    <row r="49" spans="1:13">
      <c r="B49" s="38"/>
      <c r="C49" s="37"/>
      <c r="D49" s="38"/>
      <c r="E49" s="38"/>
      <c r="F49" s="38"/>
      <c r="G49" s="37"/>
      <c r="H49" s="38"/>
    </row>
    <row r="50" spans="1:13">
      <c r="B50" s="38"/>
      <c r="C50" s="37"/>
      <c r="D50" s="38"/>
      <c r="E50" s="38"/>
      <c r="F50" s="38"/>
      <c r="G50" s="37"/>
      <c r="H50" s="38"/>
    </row>
    <row r="51" spans="1:13">
      <c r="B51" s="38"/>
      <c r="C51" s="37"/>
      <c r="D51" s="38"/>
      <c r="E51" s="38"/>
      <c r="F51" s="38"/>
      <c r="G51" s="37"/>
      <c r="H51" s="38"/>
    </row>
    <row r="52" spans="1:13">
      <c r="B52" s="38"/>
      <c r="C52" s="37"/>
      <c r="D52" s="38"/>
      <c r="E52" s="38"/>
      <c r="F52" s="38"/>
      <c r="G52" s="37"/>
      <c r="H52" s="38"/>
    </row>
    <row r="53" spans="1:13">
      <c r="A53" s="237" t="s">
        <v>35</v>
      </c>
      <c r="B53" s="237"/>
      <c r="C53" s="237"/>
      <c r="D53" s="237"/>
      <c r="E53" s="237"/>
      <c r="F53" s="237"/>
      <c r="G53" s="237"/>
      <c r="H53" s="237"/>
    </row>
    <row r="54" spans="1:13" ht="23.25">
      <c r="A54" s="209" t="s">
        <v>175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</row>
    <row r="55" spans="1:13" ht="24" customHeight="1">
      <c r="A55" s="242" t="s">
        <v>1</v>
      </c>
      <c r="B55" s="242"/>
      <c r="C55" s="242"/>
      <c r="D55" s="242"/>
      <c r="E55" s="242"/>
      <c r="F55" s="242"/>
      <c r="G55" s="242"/>
      <c r="H55" s="242"/>
    </row>
    <row r="56" spans="1:13" ht="24" customHeight="1">
      <c r="A56" s="235" t="str">
        <f>+A1</f>
        <v>KUMWELL CORPORATION PUBLIC COMPANY LIMITED AND SUBSIDIARIES</v>
      </c>
      <c r="B56" s="235"/>
      <c r="C56" s="235"/>
      <c r="D56" s="235"/>
      <c r="E56" s="235"/>
      <c r="F56" s="235"/>
      <c r="G56" s="235"/>
      <c r="H56" s="235"/>
    </row>
    <row r="57" spans="1:13" ht="24" customHeight="1">
      <c r="A57" s="243" t="s">
        <v>109</v>
      </c>
      <c r="B57" s="243"/>
      <c r="C57" s="243"/>
      <c r="D57" s="243"/>
      <c r="E57" s="243"/>
      <c r="F57" s="243"/>
      <c r="G57" s="243"/>
      <c r="H57" s="243"/>
    </row>
    <row r="58" spans="1:13" ht="24" customHeight="1">
      <c r="A58" s="236" t="str">
        <f>+A3</f>
        <v>FOR THE 6-MONTH PERIODS ENDED JUNE 30, 2020</v>
      </c>
      <c r="B58" s="236"/>
      <c r="C58" s="236"/>
      <c r="D58" s="236"/>
      <c r="E58" s="236"/>
      <c r="F58" s="236"/>
      <c r="G58" s="236"/>
      <c r="H58" s="236"/>
    </row>
    <row r="59" spans="1:13" ht="26.25" customHeight="1">
      <c r="A59" s="236" t="str">
        <f>+A4</f>
        <v>(UNAUDITED / REVIEWED ONLY)</v>
      </c>
      <c r="B59" s="236"/>
      <c r="C59" s="236"/>
      <c r="D59" s="236"/>
      <c r="E59" s="236"/>
      <c r="F59" s="236"/>
      <c r="G59" s="236"/>
      <c r="H59" s="236"/>
    </row>
    <row r="60" spans="1:13" ht="26.25" customHeight="1">
      <c r="A60" s="110"/>
      <c r="B60" s="151"/>
      <c r="C60" s="151"/>
      <c r="D60" s="152"/>
      <c r="E60" s="152"/>
      <c r="F60" s="151"/>
      <c r="G60" s="151"/>
      <c r="H60" s="152" t="s">
        <v>11</v>
      </c>
    </row>
    <row r="61" spans="1:13" ht="21.75">
      <c r="B61" s="238" t="s">
        <v>12</v>
      </c>
      <c r="C61" s="239"/>
      <c r="D61" s="239"/>
      <c r="E61" s="160"/>
      <c r="F61" s="240" t="s">
        <v>13</v>
      </c>
      <c r="G61" s="241"/>
      <c r="H61" s="241"/>
    </row>
    <row r="62" spans="1:13">
      <c r="B62" s="154">
        <v>2020</v>
      </c>
      <c r="C62" s="155"/>
      <c r="D62" s="154">
        <v>2019</v>
      </c>
      <c r="E62" s="161"/>
      <c r="F62" s="154">
        <v>2020</v>
      </c>
      <c r="G62" s="155"/>
      <c r="H62" s="154">
        <v>2019</v>
      </c>
    </row>
    <row r="63" spans="1:13">
      <c r="A63" s="34" t="s">
        <v>136</v>
      </c>
      <c r="B63" s="37"/>
      <c r="C63" s="37"/>
      <c r="D63" s="37"/>
      <c r="E63" s="38"/>
      <c r="F63" s="37"/>
      <c r="G63" s="37"/>
      <c r="H63" s="37"/>
    </row>
    <row r="64" spans="1:13">
      <c r="A64" s="34" t="s">
        <v>137</v>
      </c>
      <c r="B64" s="37"/>
      <c r="C64" s="37"/>
      <c r="D64" s="190"/>
      <c r="E64" s="38"/>
    </row>
    <row r="65" spans="1:11">
      <c r="A65" s="34" t="s">
        <v>138</v>
      </c>
      <c r="B65" s="37">
        <v>-538867.99</v>
      </c>
      <c r="C65" s="37"/>
      <c r="D65" s="190">
        <v>-482538.87</v>
      </c>
      <c r="E65" s="38"/>
      <c r="F65" s="37">
        <v>0</v>
      </c>
      <c r="G65" s="37"/>
      <c r="H65" s="190">
        <v>-517458.76999999955</v>
      </c>
    </row>
    <row r="66" spans="1:11">
      <c r="A66" s="34" t="s">
        <v>188</v>
      </c>
      <c r="B66" s="38">
        <v>-5143798.32</v>
      </c>
      <c r="C66" s="37"/>
      <c r="D66" s="190">
        <v>0</v>
      </c>
      <c r="E66" s="38"/>
      <c r="F66" s="38">
        <v>-5143798.32</v>
      </c>
      <c r="G66" s="37"/>
      <c r="H66" s="37">
        <v>0</v>
      </c>
    </row>
    <row r="67" spans="1:11">
      <c r="A67" s="34" t="s">
        <v>139</v>
      </c>
      <c r="B67" s="38">
        <v>0</v>
      </c>
      <c r="C67" s="37"/>
      <c r="D67" s="190">
        <v>22350000</v>
      </c>
      <c r="E67" s="38"/>
      <c r="F67" s="38">
        <v>0</v>
      </c>
      <c r="G67" s="37"/>
      <c r="H67" s="190">
        <v>22350000</v>
      </c>
    </row>
    <row r="68" spans="1:11">
      <c r="A68" s="34" t="s">
        <v>140</v>
      </c>
      <c r="B68" s="38">
        <v>0</v>
      </c>
      <c r="C68" s="37"/>
      <c r="D68" s="190">
        <v>96806400</v>
      </c>
      <c r="E68" s="38"/>
      <c r="F68" s="38">
        <v>0</v>
      </c>
      <c r="G68" s="37"/>
      <c r="H68" s="190">
        <v>96806400</v>
      </c>
    </row>
    <row r="69" spans="1:11">
      <c r="A69" s="34" t="s">
        <v>141</v>
      </c>
      <c r="B69" s="37">
        <v>-30100000</v>
      </c>
      <c r="C69" s="37"/>
      <c r="D69" s="190">
        <v>-119562778.56</v>
      </c>
      <c r="E69" s="38"/>
      <c r="F69" s="37">
        <v>-30100000</v>
      </c>
      <c r="G69" s="37"/>
      <c r="H69" s="190">
        <v>-119562778.56</v>
      </c>
    </row>
    <row r="70" spans="1:11">
      <c r="A70" s="34" t="s">
        <v>142</v>
      </c>
      <c r="B70" s="90">
        <f>SUM(B64:B69)</f>
        <v>-35782666.310000002</v>
      </c>
      <c r="C70" s="37"/>
      <c r="D70" s="90">
        <f>SUM(D64:D69)</f>
        <v>-888917.43000000715</v>
      </c>
      <c r="E70" s="38"/>
      <c r="F70" s="90">
        <f>SUM(F65:F69)</f>
        <v>-35243798.32</v>
      </c>
      <c r="G70" s="37"/>
      <c r="H70" s="90">
        <f>SUM(H65:H69)</f>
        <v>-923837.32999999821</v>
      </c>
    </row>
    <row r="71" spans="1:11">
      <c r="A71" s="34" t="s">
        <v>143</v>
      </c>
      <c r="B71" s="37">
        <f>+B70+B43+B37</f>
        <v>-7651701.6299999803</v>
      </c>
      <c r="C71" s="37"/>
      <c r="D71" s="37">
        <f>+D70+D43+D37</f>
        <v>1632898.7899999768</v>
      </c>
      <c r="E71" s="38"/>
      <c r="F71" s="37">
        <f>+F70+F43+F37</f>
        <v>-10489893.371999986</v>
      </c>
      <c r="G71" s="37"/>
      <c r="H71" s="37">
        <f>+H70+H43+H37</f>
        <v>11289.643618293107</v>
      </c>
      <c r="J71" s="117"/>
    </row>
    <row r="72" spans="1:11">
      <c r="A72" s="34" t="s">
        <v>146</v>
      </c>
      <c r="B72" s="37">
        <f>BS!J12</f>
        <v>36836543.010000005</v>
      </c>
      <c r="C72" s="37"/>
      <c r="D72" s="190">
        <v>10299084.970000001</v>
      </c>
      <c r="E72" s="38"/>
      <c r="F72" s="37">
        <f>BS!N12</f>
        <v>32088636.800000004</v>
      </c>
      <c r="G72" s="37"/>
      <c r="H72" s="190">
        <v>5929478.8900000006</v>
      </c>
      <c r="J72" s="37">
        <v>5940768.5300000012</v>
      </c>
    </row>
    <row r="73" spans="1:11" s="75" customFormat="1" ht="21.75" thickBot="1">
      <c r="A73" s="75" t="s">
        <v>147</v>
      </c>
      <c r="B73" s="91">
        <f>SUM(B71:B72)</f>
        <v>29184841.380000025</v>
      </c>
      <c r="C73" s="92"/>
      <c r="D73" s="91">
        <f>SUM(D71:D72)</f>
        <v>11931983.759999977</v>
      </c>
      <c r="E73" s="162"/>
      <c r="F73" s="91">
        <f>SUM(F71:F72)</f>
        <v>21598743.428000018</v>
      </c>
      <c r="G73" s="92"/>
      <c r="H73" s="91">
        <f>SUM(H71:H72)</f>
        <v>5940768.5336182937</v>
      </c>
      <c r="I73" s="92">
        <f>F73-BS!L12</f>
        <v>-1.999981701374054E-3</v>
      </c>
      <c r="J73" s="92">
        <f>J72-H73</f>
        <v>-3.618292510509491E-3</v>
      </c>
      <c r="K73" s="92"/>
    </row>
    <row r="74" spans="1:11" ht="21.75" thickTop="1">
      <c r="B74" s="40"/>
      <c r="C74" s="40"/>
      <c r="D74" s="40"/>
      <c r="E74" s="163"/>
      <c r="F74" s="40"/>
      <c r="G74" s="40"/>
      <c r="H74" s="40"/>
      <c r="I74" s="37">
        <f>+B73-BS!H12</f>
        <v>0</v>
      </c>
      <c r="J74" s="37">
        <v>11931983.76</v>
      </c>
    </row>
    <row r="75" spans="1:11">
      <c r="B75" s="40"/>
      <c r="C75" s="40"/>
      <c r="D75" s="40"/>
      <c r="E75" s="40"/>
      <c r="F75" s="40"/>
      <c r="G75" s="40"/>
      <c r="H75" s="40"/>
      <c r="J75" s="37">
        <f>+D73-J74</f>
        <v>-2.2351741790771484E-8</v>
      </c>
    </row>
    <row r="76" spans="1:11">
      <c r="B76" s="40"/>
      <c r="C76" s="40"/>
      <c r="D76" s="40"/>
      <c r="E76" s="40"/>
      <c r="F76" s="40"/>
      <c r="G76" s="40"/>
      <c r="H76" s="40"/>
    </row>
    <row r="77" spans="1:11">
      <c r="A77" s="34" t="s">
        <v>107</v>
      </c>
      <c r="B77" s="40"/>
      <c r="C77" s="40"/>
      <c r="D77" s="40"/>
      <c r="E77" s="40"/>
      <c r="F77" s="40"/>
      <c r="G77" s="40"/>
      <c r="H77" s="40"/>
    </row>
    <row r="78" spans="1:11">
      <c r="A78" s="34" t="s">
        <v>183</v>
      </c>
      <c r="B78" s="38">
        <v>0</v>
      </c>
      <c r="C78" s="38"/>
      <c r="D78" s="38">
        <v>1332848.6000000001</v>
      </c>
      <c r="E78" s="38"/>
      <c r="F78" s="38">
        <v>0</v>
      </c>
      <c r="G78" s="38"/>
      <c r="H78" s="38">
        <v>1332848.6000000001</v>
      </c>
    </row>
    <row r="79" spans="1:11">
      <c r="A79" s="39"/>
      <c r="B79" s="40"/>
      <c r="C79" s="40"/>
      <c r="D79" s="40"/>
      <c r="E79" s="40"/>
      <c r="F79" s="40"/>
      <c r="G79" s="40"/>
      <c r="H79" s="40"/>
    </row>
    <row r="80" spans="1:11">
      <c r="A80" s="39"/>
      <c r="B80" s="40"/>
      <c r="C80" s="40"/>
      <c r="D80" s="40"/>
      <c r="E80" s="40"/>
      <c r="F80" s="40"/>
      <c r="G80" s="40"/>
      <c r="H80" s="40"/>
    </row>
    <row r="81" spans="1:8">
      <c r="A81" s="39"/>
      <c r="B81" s="40"/>
      <c r="C81" s="40"/>
      <c r="D81" s="40"/>
      <c r="E81" s="40"/>
      <c r="F81" s="40"/>
      <c r="G81" s="40"/>
      <c r="H81" s="40"/>
    </row>
    <row r="82" spans="1:8">
      <c r="A82" s="34" t="s">
        <v>34</v>
      </c>
      <c r="B82" s="40"/>
      <c r="C82" s="40"/>
      <c r="D82" s="40"/>
      <c r="E82" s="40"/>
      <c r="F82" s="40"/>
      <c r="G82" s="40"/>
      <c r="H82" s="40"/>
    </row>
    <row r="83" spans="1:8">
      <c r="A83" s="39"/>
      <c r="B83" s="40"/>
      <c r="C83" s="40"/>
      <c r="D83" s="40"/>
      <c r="E83" s="40"/>
      <c r="F83" s="40"/>
      <c r="G83" s="40"/>
      <c r="H83" s="40"/>
    </row>
    <row r="84" spans="1:8">
      <c r="A84" s="39"/>
      <c r="B84" s="40"/>
      <c r="C84" s="40"/>
      <c r="D84" s="40"/>
      <c r="E84" s="40"/>
      <c r="F84" s="40"/>
      <c r="G84" s="40"/>
      <c r="H84" s="40"/>
    </row>
    <row r="85" spans="1:8">
      <c r="A85" s="39"/>
      <c r="B85" s="40"/>
      <c r="C85" s="40"/>
      <c r="D85" s="40"/>
      <c r="E85" s="40"/>
      <c r="F85" s="40"/>
      <c r="G85" s="40"/>
      <c r="H85" s="40"/>
    </row>
    <row r="86" spans="1:8">
      <c r="A86" s="39"/>
      <c r="B86" s="40"/>
      <c r="C86" s="40"/>
      <c r="D86" s="40"/>
      <c r="E86" s="40"/>
      <c r="F86" s="40"/>
      <c r="G86" s="40"/>
      <c r="H86" s="40"/>
    </row>
    <row r="87" spans="1:8">
      <c r="B87" s="40"/>
      <c r="C87" s="40"/>
      <c r="D87" s="40"/>
      <c r="E87" s="40"/>
      <c r="F87" s="40"/>
      <c r="G87" s="40"/>
      <c r="H87" s="40"/>
    </row>
    <row r="88" spans="1:8">
      <c r="A88" s="39"/>
      <c r="B88" s="40"/>
      <c r="C88" s="40"/>
      <c r="D88" s="40"/>
      <c r="E88" s="40"/>
      <c r="F88" s="40"/>
      <c r="G88" s="40"/>
      <c r="H88" s="40"/>
    </row>
    <row r="89" spans="1:8">
      <c r="A89" s="39"/>
      <c r="B89" s="40"/>
      <c r="C89" s="40"/>
      <c r="D89" s="40"/>
      <c r="E89" s="40"/>
      <c r="F89" s="40"/>
      <c r="G89" s="40"/>
      <c r="H89" s="40"/>
    </row>
    <row r="90" spans="1:8">
      <c r="A90" s="39"/>
      <c r="B90" s="40"/>
      <c r="C90" s="40"/>
      <c r="D90" s="40"/>
      <c r="E90" s="40"/>
      <c r="F90" s="40"/>
      <c r="G90" s="40"/>
      <c r="H90" s="40"/>
    </row>
    <row r="91" spans="1:8">
      <c r="A91" s="39"/>
      <c r="B91" s="40"/>
      <c r="C91" s="40"/>
      <c r="D91" s="40"/>
      <c r="E91" s="40"/>
      <c r="F91" s="40"/>
      <c r="G91" s="40"/>
      <c r="H91" s="40"/>
    </row>
    <row r="92" spans="1:8">
      <c r="A92" s="39"/>
      <c r="B92" s="40"/>
      <c r="C92" s="40"/>
      <c r="D92" s="40"/>
      <c r="E92" s="40"/>
      <c r="F92" s="40"/>
      <c r="G92" s="40"/>
      <c r="H92" s="40"/>
    </row>
    <row r="93" spans="1:8">
      <c r="A93" s="39"/>
      <c r="B93" s="40"/>
      <c r="C93" s="40"/>
      <c r="D93" s="40"/>
      <c r="E93" s="40"/>
      <c r="F93" s="40"/>
      <c r="G93" s="40"/>
      <c r="H93" s="40"/>
    </row>
    <row r="94" spans="1:8">
      <c r="A94" s="39"/>
      <c r="B94" s="40"/>
      <c r="C94" s="40"/>
      <c r="D94" s="40"/>
      <c r="E94" s="40"/>
      <c r="F94" s="40"/>
      <c r="G94" s="40"/>
      <c r="H94" s="40"/>
    </row>
    <row r="95" spans="1:8">
      <c r="A95" s="39"/>
      <c r="B95" s="40"/>
      <c r="C95" s="40"/>
      <c r="D95" s="40"/>
      <c r="E95" s="40"/>
      <c r="F95" s="40"/>
      <c r="G95" s="40"/>
      <c r="H95" s="40"/>
    </row>
    <row r="96" spans="1:8">
      <c r="A96" s="39"/>
      <c r="B96" s="40"/>
      <c r="C96" s="40"/>
      <c r="D96" s="40"/>
      <c r="E96" s="40"/>
      <c r="F96" s="40"/>
      <c r="G96" s="40"/>
      <c r="H96" s="40"/>
    </row>
    <row r="97" spans="1:13">
      <c r="A97" s="39"/>
      <c r="B97" s="40"/>
      <c r="C97" s="40"/>
      <c r="D97" s="40"/>
      <c r="E97" s="40"/>
      <c r="F97" s="40"/>
      <c r="G97" s="40"/>
      <c r="H97" s="40"/>
    </row>
    <row r="98" spans="1:13">
      <c r="A98" s="39"/>
      <c r="B98" s="40"/>
      <c r="C98" s="40"/>
      <c r="D98" s="40"/>
      <c r="E98" s="40"/>
      <c r="F98" s="40"/>
      <c r="G98" s="40"/>
      <c r="H98" s="40"/>
    </row>
    <row r="99" spans="1:13">
      <c r="A99" s="39"/>
      <c r="B99" s="40"/>
      <c r="C99" s="40"/>
      <c r="D99" s="40"/>
      <c r="E99" s="40"/>
      <c r="F99" s="40"/>
      <c r="G99" s="40"/>
      <c r="H99" s="40"/>
    </row>
    <row r="100" spans="1:13">
      <c r="A100" s="39"/>
      <c r="B100" s="40"/>
      <c r="C100" s="40"/>
      <c r="D100" s="40"/>
      <c r="E100" s="40"/>
      <c r="F100" s="40"/>
      <c r="G100" s="40"/>
      <c r="H100" s="40"/>
    </row>
    <row r="101" spans="1:13">
      <c r="A101" s="39"/>
      <c r="B101" s="40"/>
      <c r="C101" s="40"/>
      <c r="D101" s="40"/>
      <c r="E101" s="40"/>
      <c r="F101" s="40"/>
      <c r="G101" s="40"/>
      <c r="H101" s="40"/>
    </row>
    <row r="102" spans="1:13">
      <c r="A102" s="237" t="s">
        <v>35</v>
      </c>
      <c r="B102" s="237"/>
      <c r="C102" s="237"/>
      <c r="D102" s="237"/>
      <c r="E102" s="237"/>
      <c r="F102" s="237"/>
      <c r="G102" s="237"/>
      <c r="H102" s="237"/>
    </row>
    <row r="103" spans="1:13" ht="23.25">
      <c r="A103" s="209" t="str">
        <f>A54</f>
        <v xml:space="preserve">                                                                   (          Mr.Boonsak  Kiatjaroonlert           Mr.Kiattichai  Song-In          )                           </v>
      </c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</row>
    <row r="104" spans="1:13">
      <c r="A104" s="39"/>
      <c r="B104" s="40"/>
      <c r="C104" s="40"/>
      <c r="D104" s="40"/>
      <c r="E104" s="40"/>
      <c r="F104" s="40"/>
      <c r="G104" s="40"/>
      <c r="H104" s="40"/>
    </row>
    <row r="105" spans="1:13">
      <c r="A105" s="39"/>
      <c r="B105" s="40"/>
      <c r="C105" s="40"/>
      <c r="D105" s="40"/>
      <c r="E105" s="40"/>
      <c r="F105" s="40"/>
      <c r="G105" s="40"/>
      <c r="H105" s="40"/>
    </row>
    <row r="106" spans="1:13">
      <c r="A106" s="39"/>
      <c r="B106" s="40"/>
      <c r="C106" s="40"/>
      <c r="D106" s="40"/>
      <c r="E106" s="40"/>
      <c r="F106" s="40"/>
      <c r="G106" s="40"/>
      <c r="H106" s="40"/>
    </row>
    <row r="107" spans="1:13">
      <c r="A107" s="39"/>
      <c r="B107" s="40"/>
      <c r="C107" s="40"/>
      <c r="D107" s="40"/>
      <c r="E107" s="40"/>
      <c r="F107" s="40"/>
      <c r="G107" s="40"/>
      <c r="H107" s="40"/>
    </row>
    <row r="108" spans="1:13">
      <c r="A108" s="39"/>
      <c r="B108" s="40"/>
      <c r="C108" s="40"/>
      <c r="D108" s="40"/>
      <c r="E108" s="40"/>
      <c r="F108" s="40"/>
      <c r="G108" s="40"/>
      <c r="H108" s="40"/>
    </row>
    <row r="109" spans="1:13">
      <c r="A109" s="39"/>
      <c r="B109" s="40"/>
      <c r="C109" s="40"/>
      <c r="D109" s="40"/>
      <c r="E109" s="40"/>
      <c r="F109" s="40"/>
      <c r="G109" s="40"/>
      <c r="H109" s="40"/>
    </row>
    <row r="110" spans="1:13">
      <c r="A110" s="39"/>
      <c r="B110" s="40"/>
      <c r="C110" s="40"/>
      <c r="D110" s="40"/>
      <c r="E110" s="40"/>
      <c r="F110" s="40"/>
      <c r="G110" s="40"/>
      <c r="H110" s="40"/>
    </row>
    <row r="111" spans="1:13">
      <c r="A111" s="39"/>
      <c r="B111" s="40"/>
      <c r="C111" s="40"/>
      <c r="D111" s="40"/>
      <c r="E111" s="40"/>
      <c r="F111" s="40"/>
      <c r="G111" s="40"/>
      <c r="H111" s="40"/>
    </row>
    <row r="112" spans="1:13">
      <c r="A112" s="39"/>
      <c r="B112" s="40"/>
      <c r="C112" s="40"/>
      <c r="D112" s="40"/>
      <c r="E112" s="40"/>
      <c r="F112" s="40"/>
      <c r="G112" s="40"/>
      <c r="H112" s="40"/>
    </row>
    <row r="113" spans="1:8">
      <c r="A113" s="39"/>
      <c r="B113" s="40"/>
      <c r="C113" s="40"/>
      <c r="D113" s="40"/>
      <c r="E113" s="40"/>
      <c r="F113" s="40"/>
      <c r="G113" s="40"/>
      <c r="H113" s="40"/>
    </row>
  </sheetData>
  <sortState ref="A11:J23">
    <sortCondition ref="I11:I23"/>
  </sortState>
  <mergeCells count="17">
    <mergeCell ref="A103:M103"/>
    <mergeCell ref="A54:M54"/>
    <mergeCell ref="A102:H102"/>
    <mergeCell ref="A55:H55"/>
    <mergeCell ref="A56:H56"/>
    <mergeCell ref="A57:H57"/>
    <mergeCell ref="A58:H58"/>
    <mergeCell ref="A59:H59"/>
    <mergeCell ref="B61:D61"/>
    <mergeCell ref="F61:H61"/>
    <mergeCell ref="A1:H1"/>
    <mergeCell ref="A2:H2"/>
    <mergeCell ref="A3:H3"/>
    <mergeCell ref="A53:H53"/>
    <mergeCell ref="A4:H4"/>
    <mergeCell ref="B7:D7"/>
    <mergeCell ref="F7:H7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/>
  <rowBreaks count="1" manualBreakCount="1">
    <brk id="5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Corporate Edition</cp:lastModifiedBy>
  <cp:lastPrinted>2020-08-11T09:32:07Z</cp:lastPrinted>
  <dcterms:created xsi:type="dcterms:W3CDTF">2001-01-22T03:58:50Z</dcterms:created>
  <dcterms:modified xsi:type="dcterms:W3CDTF">2020-08-11T10:11:04Z</dcterms:modified>
</cp:coreProperties>
</file>