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760"/>
  </bookViews>
  <sheets>
    <sheet name="BS-3-5" sheetId="10" r:id="rId1"/>
    <sheet name="PL-6-11" sheetId="2" r:id="rId2"/>
    <sheet name="CH-Conso-12" sheetId="11" r:id="rId3"/>
    <sheet name="CH-Conso-13 " sheetId="8" r:id="rId4"/>
    <sheet name="CH-Separate-14 " sheetId="12" r:id="rId5"/>
    <sheet name="CH-Separate-15" sheetId="9" r:id="rId6"/>
    <sheet name="CF-16-18" sheetId="13" r:id="rId7"/>
  </sheets>
  <externalReferences>
    <externalReference r:id="rId8"/>
    <externalReference r:id="rId9"/>
    <externalReference r:id="rId10"/>
  </externalReferences>
  <definedNames>
    <definedName name="_Hlk120336604" localSheetId="6">'CF-16-18'!#REF!</definedName>
    <definedName name="_xlnm.Print_Area" localSheetId="0">'BS-3-5'!$A$1:$J$109</definedName>
    <definedName name="_xlnm.Print_Area" localSheetId="6">'CF-16-18'!$A$1:$I$111</definedName>
    <definedName name="_xlnm.Print_Area" localSheetId="2">'CH-Conso-12'!$A$1:$Z$31</definedName>
    <definedName name="_xlnm.Print_Area" localSheetId="3">'CH-Conso-13 '!$A$1:$X$31</definedName>
    <definedName name="_xlnm.Print_Area" localSheetId="4">'CH-Separate-14 '!$A$1:$R$25</definedName>
    <definedName name="_xlnm.Print_Area" localSheetId="5">'CH-Separate-15'!$A$1:$P$27</definedName>
    <definedName name="_xlnm.Print_Area" localSheetId="1">'PL-6-11'!$A$1:$I$172</definedName>
    <definedName name="Z_A3B3E038_AAE0_4F24_B01A_BCF5B017EAC3_.wvu.PrintArea" localSheetId="6" hidden="1">'CF-16-18'!$A$1:$I$126</definedName>
    <definedName name="Z_A3B3E038_AAE0_4F24_B01A_BCF5B017EAC3_.wvu.PrintArea" localSheetId="3" hidden="1">'CH-Conso-13 '!$A$1:$W$28</definedName>
    <definedName name="Z_A3B3E038_AAE0_4F24_B01A_BCF5B017EAC3_.wvu.PrintArea" localSheetId="5" hidden="1">'CH-Separate-15'!$A$1:$L$24</definedName>
    <definedName name="Z_A3B3E038_AAE0_4F24_B01A_BCF5B017EAC3_.wvu.PrintArea" localSheetId="1" hidden="1">'PL-6-11'!$A$1:$I$101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10" l="1"/>
  <c r="J19" i="9" l="1"/>
  <c r="T21" i="8"/>
  <c r="C23" i="2" l="1"/>
  <c r="N19" i="9" l="1"/>
  <c r="L19" i="9"/>
  <c r="H19" i="9"/>
  <c r="D19" i="9"/>
  <c r="F19" i="9"/>
  <c r="P17" i="9"/>
  <c r="T20" i="8"/>
  <c r="V22" i="8"/>
  <c r="R22" i="8"/>
  <c r="P22" i="8"/>
  <c r="N22" i="8"/>
  <c r="L22" i="8"/>
  <c r="J22" i="8"/>
  <c r="H22" i="8"/>
  <c r="F22" i="8"/>
  <c r="D22" i="8"/>
  <c r="P19" i="9" l="1"/>
  <c r="T22" i="8"/>
  <c r="X22" i="8" s="1"/>
  <c r="P100" i="2" l="1"/>
  <c r="R100" i="2"/>
  <c r="P99" i="2"/>
  <c r="R99" i="2"/>
  <c r="T99" i="2"/>
  <c r="K10" i="2"/>
  <c r="K9" i="2"/>
  <c r="K22" i="2"/>
  <c r="K11" i="2"/>
  <c r="K20" i="2"/>
  <c r="K17" i="2"/>
  <c r="K18" i="2"/>
  <c r="K19" i="2"/>
  <c r="K15" i="2"/>
  <c r="K14" i="2"/>
  <c r="K12" i="2"/>
  <c r="K13" i="2"/>
  <c r="G110" i="13" l="1"/>
  <c r="C110" i="13"/>
  <c r="I9" i="13"/>
  <c r="I103" i="13"/>
  <c r="G103" i="13"/>
  <c r="E103" i="13"/>
  <c r="C103" i="13"/>
  <c r="I83" i="13"/>
  <c r="G83" i="13"/>
  <c r="E83" i="13"/>
  <c r="C83" i="13"/>
  <c r="I38" i="13"/>
  <c r="E38" i="13"/>
  <c r="I23" i="13"/>
  <c r="E23" i="13"/>
  <c r="I22" i="13"/>
  <c r="I21" i="13"/>
  <c r="E21" i="13"/>
  <c r="A1" i="13"/>
  <c r="A40" i="13" s="1"/>
  <c r="I39" i="13" l="1"/>
  <c r="I58" i="13" s="1"/>
  <c r="I60" i="13" s="1"/>
  <c r="I106" i="13" s="1"/>
  <c r="I109" i="13" s="1"/>
  <c r="I111" i="13" s="1"/>
  <c r="A85" i="13"/>
  <c r="C163" i="2" l="1"/>
  <c r="N27" i="8" l="1"/>
  <c r="P27" i="8" l="1"/>
  <c r="X21" i="8"/>
  <c r="X20" i="8"/>
  <c r="V30" i="8" l="1"/>
  <c r="V32" i="8" s="1"/>
  <c r="H30" i="8"/>
  <c r="H32" i="8" s="1"/>
  <c r="F30" i="8"/>
  <c r="F32" i="8" s="1"/>
  <c r="W30" i="8"/>
  <c r="U30" i="8"/>
  <c r="S30" i="8"/>
  <c r="Q30" i="8"/>
  <c r="O30" i="8"/>
  <c r="M30" i="8"/>
  <c r="K30" i="8"/>
  <c r="I30" i="8"/>
  <c r="G30" i="8"/>
  <c r="E30" i="8"/>
  <c r="V28" i="8"/>
  <c r="J28" i="8"/>
  <c r="H28" i="8"/>
  <c r="F28" i="8"/>
  <c r="D28" i="8"/>
  <c r="N28" i="8"/>
  <c r="P28" i="8"/>
  <c r="T24" i="8"/>
  <c r="P24" i="8"/>
  <c r="J24" i="8"/>
  <c r="J30" i="8" s="1"/>
  <c r="J32" i="8" s="1"/>
  <c r="X24" i="8"/>
  <c r="V24" i="8"/>
  <c r="R24" i="8"/>
  <c r="L24" i="8"/>
  <c r="H24" i="8"/>
  <c r="F24" i="8"/>
  <c r="D24" i="8"/>
  <c r="D30" i="8" s="1"/>
  <c r="D32" i="8" s="1"/>
  <c r="V17" i="8"/>
  <c r="P17" i="8"/>
  <c r="N17" i="8"/>
  <c r="L17" i="8"/>
  <c r="J17" i="8"/>
  <c r="H17" i="8"/>
  <c r="F17" i="8"/>
  <c r="D17" i="8"/>
  <c r="R15" i="8"/>
  <c r="T15" i="8" s="1"/>
  <c r="X15" i="8" s="1"/>
  <c r="R14" i="8"/>
  <c r="T14" i="8" s="1"/>
  <c r="X14" i="8" s="1"/>
  <c r="X17" i="8" s="1"/>
  <c r="P30" i="8" l="1"/>
  <c r="R28" i="8"/>
  <c r="R30" i="8" s="1"/>
  <c r="R32" i="8" s="1"/>
  <c r="R27" i="8"/>
  <c r="T27" i="8" s="1"/>
  <c r="X27" i="8" s="1"/>
  <c r="N24" i="8"/>
  <c r="N30" i="8" s="1"/>
  <c r="R17" i="8"/>
  <c r="T17" i="8"/>
  <c r="C111" i="2" l="1"/>
  <c r="E111" i="2" l="1"/>
  <c r="G73" i="2" l="1"/>
  <c r="E23" i="2"/>
  <c r="I23" i="2"/>
  <c r="D38" i="2"/>
  <c r="I111" i="2"/>
  <c r="G111" i="2"/>
  <c r="G82" i="2" l="1"/>
  <c r="G71" i="2"/>
  <c r="G23" i="2" l="1"/>
  <c r="U90" i="2"/>
  <c r="U82" i="2"/>
  <c r="T82" i="2"/>
  <c r="S82" i="2"/>
  <c r="R82" i="2"/>
  <c r="Q82" i="2"/>
  <c r="P82" i="2"/>
  <c r="O82" i="2"/>
  <c r="U74" i="2"/>
  <c r="T74" i="2"/>
  <c r="S74" i="2"/>
  <c r="R74" i="2"/>
  <c r="Q74" i="2"/>
  <c r="P74" i="2"/>
  <c r="O74" i="2"/>
  <c r="L58" i="2"/>
  <c r="P41" i="2"/>
  <c r="U22" i="2"/>
  <c r="S22" i="2"/>
  <c r="S100" i="2" s="1"/>
  <c r="Q20" i="2"/>
  <c r="Q22" i="2" s="1"/>
  <c r="O20" i="2"/>
  <c r="K21" i="2" s="1"/>
  <c r="U15" i="2"/>
  <c r="S15" i="2"/>
  <c r="Q15" i="2"/>
  <c r="O15" i="2"/>
  <c r="O22" i="2" l="1"/>
  <c r="O100" i="2" s="1"/>
  <c r="U84" i="2"/>
  <c r="S84" i="2"/>
  <c r="T84" i="2"/>
  <c r="T85" i="2" s="1"/>
  <c r="S27" i="2"/>
  <c r="S41" i="2" s="1"/>
  <c r="S43" i="2" s="1"/>
  <c r="S45" i="2" s="1"/>
  <c r="Q84" i="2"/>
  <c r="R84" i="2"/>
  <c r="R85" i="2" s="1"/>
  <c r="U27" i="2"/>
  <c r="U41" i="2" s="1"/>
  <c r="U43" i="2" s="1"/>
  <c r="U45" i="2" s="1"/>
  <c r="U52" i="2" s="1"/>
  <c r="U66" i="2" s="1"/>
  <c r="P84" i="2"/>
  <c r="P85" i="2" s="1"/>
  <c r="Q27" i="2"/>
  <c r="Q41" i="2" s="1"/>
  <c r="Q43" i="2" s="1"/>
  <c r="Q45" i="2" s="1"/>
  <c r="Q52" i="2" s="1"/>
  <c r="Q66" i="2" s="1"/>
  <c r="O84" i="2"/>
  <c r="O27" i="2" l="1"/>
  <c r="O41" i="2" s="1"/>
  <c r="O43" i="2" s="1"/>
  <c r="O45" i="2" s="1"/>
  <c r="O52" i="2" s="1"/>
  <c r="O66" i="2" s="1"/>
  <c r="O85" i="2"/>
  <c r="O88" i="2" s="1"/>
  <c r="O90" i="2" s="1"/>
  <c r="U85" i="2"/>
  <c r="S52" i="2"/>
  <c r="S66" i="2" s="1"/>
  <c r="S85" i="2" s="1"/>
  <c r="S88" i="2" s="1"/>
  <c r="S90" i="2" s="1"/>
  <c r="Q85" i="2"/>
  <c r="Q88" i="2" s="1"/>
  <c r="Q90" i="2" s="1"/>
  <c r="O55" i="2"/>
  <c r="L14" i="9"/>
  <c r="J14" i="9"/>
  <c r="H14" i="9"/>
  <c r="F14" i="9"/>
  <c r="D14" i="9"/>
  <c r="N13" i="9"/>
  <c r="P13" i="9" s="1"/>
  <c r="N12" i="9"/>
  <c r="P12" i="9" s="1"/>
  <c r="P14" i="9" l="1"/>
  <c r="N14" i="9"/>
  <c r="I171" i="2" l="1"/>
  <c r="I163" i="2"/>
  <c r="I165" i="2" s="1"/>
  <c r="I166" i="2" s="1"/>
  <c r="I155" i="2"/>
  <c r="E163" i="2"/>
  <c r="E165" i="2" s="1"/>
  <c r="E155" i="2"/>
  <c r="I101" i="2"/>
  <c r="I121" i="2" s="1"/>
  <c r="I126" i="2" s="1"/>
  <c r="I128" i="2" s="1"/>
  <c r="I130" i="2" s="1"/>
  <c r="I133" i="2" s="1"/>
  <c r="E101" i="2"/>
  <c r="E121" i="2" s="1"/>
  <c r="E126" i="2" s="1"/>
  <c r="I83" i="2"/>
  <c r="I75" i="2"/>
  <c r="I67" i="2"/>
  <c r="E75" i="2"/>
  <c r="E67" i="2"/>
  <c r="I16" i="2"/>
  <c r="I33" i="2" s="1"/>
  <c r="E16" i="2"/>
  <c r="E33" i="2" s="1"/>
  <c r="E38" i="2" s="1"/>
  <c r="J105" i="10"/>
  <c r="H105" i="10"/>
  <c r="H107" i="10" s="1"/>
  <c r="D105" i="10"/>
  <c r="D107" i="10" s="1"/>
  <c r="F103" i="10"/>
  <c r="F105" i="10" s="1"/>
  <c r="F107" i="10" s="1"/>
  <c r="J78" i="10"/>
  <c r="H78" i="10"/>
  <c r="F78" i="10"/>
  <c r="D78" i="10"/>
  <c r="J67" i="10"/>
  <c r="H67" i="10"/>
  <c r="F67" i="10"/>
  <c r="D67" i="10"/>
  <c r="J40" i="10"/>
  <c r="F40" i="10"/>
  <c r="H40" i="10"/>
  <c r="D40" i="10"/>
  <c r="J20" i="10"/>
  <c r="H20" i="10"/>
  <c r="F20" i="10"/>
  <c r="D20" i="10"/>
  <c r="E40" i="2" l="1"/>
  <c r="E42" i="2" s="1"/>
  <c r="E45" i="2" s="1"/>
  <c r="I38" i="2"/>
  <c r="I40" i="2" s="1"/>
  <c r="I42" i="2" s="1"/>
  <c r="I45" i="2" s="1"/>
  <c r="I48" i="2" s="1"/>
  <c r="J79" i="10"/>
  <c r="E128" i="2"/>
  <c r="E130" i="2" s="1"/>
  <c r="E133" i="2" s="1"/>
  <c r="E77" i="2"/>
  <c r="I77" i="2"/>
  <c r="F79" i="10"/>
  <c r="F109" i="10" s="1"/>
  <c r="F42" i="10"/>
  <c r="J107" i="10"/>
  <c r="H79" i="10"/>
  <c r="H109" i="10" s="1"/>
  <c r="D79" i="10"/>
  <c r="D109" i="10" s="1"/>
  <c r="H42" i="10"/>
  <c r="D42" i="10"/>
  <c r="J42" i="10"/>
  <c r="F110" i="10" l="1"/>
  <c r="H110" i="10"/>
  <c r="D110" i="10"/>
  <c r="I59" i="2"/>
  <c r="I78" i="2" s="1"/>
  <c r="E59" i="2"/>
  <c r="E78" i="2" s="1"/>
  <c r="E81" i="2" s="1"/>
  <c r="E83" i="2" s="1"/>
  <c r="J109" i="10"/>
  <c r="J110" i="10" s="1"/>
  <c r="V26" i="11" l="1"/>
  <c r="V19" i="11"/>
  <c r="Z19" i="11" s="1"/>
  <c r="V18" i="11"/>
  <c r="T18" i="11"/>
  <c r="T26" i="11"/>
  <c r="T25" i="11"/>
  <c r="X20" i="11"/>
  <c r="X23" i="11" s="1"/>
  <c r="T19" i="11"/>
  <c r="V29" i="11"/>
  <c r="R27" i="11"/>
  <c r="P27" i="11"/>
  <c r="T27" i="11" s="1"/>
  <c r="L27" i="11"/>
  <c r="J27" i="11"/>
  <c r="H27" i="11"/>
  <c r="F27" i="11"/>
  <c r="D27" i="11"/>
  <c r="L23" i="11"/>
  <c r="R20" i="11"/>
  <c r="R23" i="11" s="1"/>
  <c r="P20" i="11"/>
  <c r="P23" i="11" s="1"/>
  <c r="N20" i="11"/>
  <c r="N23" i="11" s="1"/>
  <c r="L20" i="11"/>
  <c r="J20" i="11"/>
  <c r="J23" i="11" s="1"/>
  <c r="H20" i="11"/>
  <c r="H23" i="11" s="1"/>
  <c r="F20" i="11"/>
  <c r="F23" i="11" s="1"/>
  <c r="D20" i="11"/>
  <c r="D23" i="11" s="1"/>
  <c r="D31" i="11" s="1"/>
  <c r="T13" i="11"/>
  <c r="V13" i="11" s="1"/>
  <c r="Z13" i="11" s="1"/>
  <c r="H31" i="11" l="1"/>
  <c r="J31" i="11"/>
  <c r="L31" i="11"/>
  <c r="R31" i="11"/>
  <c r="P31" i="11"/>
  <c r="Z18" i="11"/>
  <c r="T20" i="11"/>
  <c r="T23" i="11" s="1"/>
  <c r="T31" i="11" s="1"/>
  <c r="Z26" i="11"/>
  <c r="V20" i="11"/>
  <c r="Z20" i="11" s="1"/>
  <c r="Z23" i="11" s="1"/>
  <c r="V23" i="11" l="1"/>
  <c r="R20" i="12" l="1"/>
  <c r="P15" i="12"/>
  <c r="R15" i="12" s="1"/>
  <c r="P14" i="12"/>
  <c r="R14" i="12" s="1"/>
  <c r="P23" i="12"/>
  <c r="P20" i="12"/>
  <c r="P19" i="12"/>
  <c r="F21" i="12"/>
  <c r="F16" i="12"/>
  <c r="F17" i="12" s="1"/>
  <c r="P11" i="12"/>
  <c r="R11" i="12" s="1"/>
  <c r="F25" i="12" l="1"/>
  <c r="N22" i="9"/>
  <c r="L24" i="9" l="1"/>
  <c r="H24" i="9"/>
  <c r="F24" i="9"/>
  <c r="D24" i="9"/>
  <c r="N23" i="9"/>
  <c r="P23" i="9" s="1"/>
  <c r="L20" i="9"/>
  <c r="L26" i="9" s="1"/>
  <c r="L28" i="9" s="1"/>
  <c r="J20" i="9"/>
  <c r="H20" i="9"/>
  <c r="H26" i="9" s="1"/>
  <c r="H28" i="9" s="1"/>
  <c r="F20" i="9"/>
  <c r="F26" i="9" s="1"/>
  <c r="F28" i="9" s="1"/>
  <c r="D20" i="9"/>
  <c r="D26" i="9" s="1"/>
  <c r="D28" i="9" s="1"/>
  <c r="P18" i="9"/>
  <c r="A1" i="9"/>
  <c r="A45" i="10"/>
  <c r="A82" i="10" s="1"/>
  <c r="N24" i="9" l="1"/>
  <c r="N20" i="9"/>
  <c r="N26" i="9" s="1"/>
  <c r="P20" i="9"/>
  <c r="P16" i="12"/>
  <c r="N16" i="12"/>
  <c r="N17" i="12" s="1"/>
  <c r="L16" i="12"/>
  <c r="L17" i="12" s="1"/>
  <c r="J16" i="12"/>
  <c r="J17" i="12" s="1"/>
  <c r="H16" i="12"/>
  <c r="H17" i="12" s="1"/>
  <c r="D16" i="12"/>
  <c r="D17" i="12" s="1"/>
  <c r="N21" i="12"/>
  <c r="J21" i="12"/>
  <c r="H21" i="12"/>
  <c r="D21" i="12"/>
  <c r="P21" i="12"/>
  <c r="A1" i="12"/>
  <c r="C165" i="2"/>
  <c r="G163" i="2"/>
  <c r="G165" i="2" s="1"/>
  <c r="H155" i="2"/>
  <c r="G155" i="2"/>
  <c r="F155" i="2"/>
  <c r="D155" i="2"/>
  <c r="C155" i="2"/>
  <c r="G75" i="2"/>
  <c r="C75" i="2"/>
  <c r="H67" i="2"/>
  <c r="G67" i="2"/>
  <c r="F67" i="2"/>
  <c r="D67" i="2"/>
  <c r="C67" i="2"/>
  <c r="G101" i="2"/>
  <c r="C101" i="2"/>
  <c r="A51" i="2"/>
  <c r="G16" i="2"/>
  <c r="G33" i="2" s="1"/>
  <c r="C16" i="2"/>
  <c r="G121" i="2" l="1"/>
  <c r="G126" i="2" s="1"/>
  <c r="G128" i="2" s="1"/>
  <c r="G130" i="2" s="1"/>
  <c r="S99" i="2"/>
  <c r="K16" i="2"/>
  <c r="O99" i="2"/>
  <c r="C33" i="2"/>
  <c r="O33" i="2" s="1"/>
  <c r="G38" i="2"/>
  <c r="G40" i="2" s="1"/>
  <c r="G42" i="2" s="1"/>
  <c r="G77" i="2"/>
  <c r="D25" i="12"/>
  <c r="H25" i="12"/>
  <c r="R16" i="12"/>
  <c r="R17" i="12" s="1"/>
  <c r="J25" i="12"/>
  <c r="N25" i="12"/>
  <c r="C77" i="2"/>
  <c r="P17" i="12"/>
  <c r="P25" i="12" s="1"/>
  <c r="C38" i="2" l="1"/>
  <c r="C40" i="2" s="1"/>
  <c r="C42" i="2" s="1"/>
  <c r="C45" i="2" s="1"/>
  <c r="G45" i="2"/>
  <c r="R19" i="12"/>
  <c r="R21" i="12" s="1"/>
  <c r="R25" i="12" s="1"/>
  <c r="C59" i="2" l="1"/>
  <c r="C78" i="2" s="1"/>
  <c r="C81" i="2" s="1"/>
  <c r="C83" i="2" s="1"/>
  <c r="C48" i="2"/>
  <c r="G59" i="2"/>
  <c r="G78" i="2" s="1"/>
  <c r="G81" i="2" s="1"/>
  <c r="G48" i="2"/>
  <c r="L21" i="12"/>
  <c r="L25" i="12" s="1"/>
  <c r="N27" i="11" l="1"/>
  <c r="X27" i="11" l="1"/>
  <c r="X31" i="11" s="1"/>
  <c r="Z25" i="11"/>
  <c r="Z27" i="11" s="1"/>
  <c r="Z31" i="11" s="1"/>
  <c r="N31" i="11"/>
  <c r="V27" i="11"/>
  <c r="V31" i="11" l="1"/>
  <c r="E147" i="2" l="1"/>
  <c r="E9" i="13" s="1"/>
  <c r="E39" i="13" s="1"/>
  <c r="E58" i="13" s="1"/>
  <c r="E60" i="13" s="1"/>
  <c r="E106" i="13" s="1"/>
  <c r="E109" i="13" s="1"/>
  <c r="E111" i="13" s="1"/>
  <c r="E166" i="2" l="1"/>
  <c r="E169" i="2" s="1"/>
  <c r="E171" i="2" s="1"/>
  <c r="G133" i="2"/>
  <c r="G147" i="2" l="1"/>
  <c r="G9" i="13" s="1"/>
  <c r="G39" i="13" s="1"/>
  <c r="G136" i="2"/>
  <c r="G58" i="13" l="1"/>
  <c r="G60" i="13" s="1"/>
  <c r="G106" i="13" s="1"/>
  <c r="G109" i="13" s="1"/>
  <c r="G111" i="13" s="1"/>
  <c r="G112" i="13" s="1"/>
  <c r="J22" i="9"/>
  <c r="P22" i="9" s="1"/>
  <c r="P24" i="9" s="1"/>
  <c r="P26" i="9" s="1"/>
  <c r="P28" i="9" s="1"/>
  <c r="G166" i="2"/>
  <c r="G169" i="2" s="1"/>
  <c r="G83" i="2"/>
  <c r="G171" i="2"/>
  <c r="J24" i="9" l="1"/>
  <c r="J26" i="9" s="1"/>
  <c r="J28" i="9" s="1"/>
  <c r="C121" i="2"/>
  <c r="C126" i="2" l="1"/>
  <c r="C128" i="2" s="1"/>
  <c r="C130" i="2" s="1"/>
  <c r="C133" i="2" s="1"/>
  <c r="C147" i="2" l="1"/>
  <c r="L26" i="8" s="1"/>
  <c r="C136" i="2"/>
  <c r="C166" i="2"/>
  <c r="C169" i="2" s="1"/>
  <c r="C171" i="2" s="1"/>
  <c r="C9" i="13" l="1"/>
  <c r="C39" i="13" s="1"/>
  <c r="C58" i="13" l="1"/>
  <c r="C60" i="13" s="1"/>
  <c r="C106" i="13" s="1"/>
  <c r="C109" i="13" s="1"/>
  <c r="C111" i="13" s="1"/>
  <c r="C112" i="13" s="1"/>
  <c r="L28" i="8"/>
  <c r="L30" i="8" s="1"/>
  <c r="L32" i="8" s="1"/>
  <c r="T26" i="8"/>
  <c r="X26" i="8" l="1"/>
  <c r="X28" i="8" s="1"/>
  <c r="X30" i="8" s="1"/>
  <c r="X32" i="8" s="1"/>
  <c r="T28" i="8"/>
  <c r="T30" i="8" s="1"/>
  <c r="T32" i="8" s="1"/>
</calcChain>
</file>

<file path=xl/sharedStrings.xml><?xml version="1.0" encoding="utf-8"?>
<sst xmlns="http://schemas.openxmlformats.org/spreadsheetml/2006/main" count="669" uniqueCount="291">
  <si>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</si>
  <si>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</si>
  <si>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</si>
  <si>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</si>
  <si>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</si>
  <si>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</si>
  <si>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</si>
  <si>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</si>
  <si>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</si>
  <si>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</si>
  <si>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</si>
  <si>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</si>
  <si>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</si>
  <si>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</si>
  <si>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</si>
  <si>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</si>
  <si>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</si>
  <si>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</si>
  <si>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</si>
  <si>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</si>
  <si>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</si>
  <si>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</si>
  <si>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</si>
  <si>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</si>
  <si>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</si>
  <si>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</si>
  <si>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</si>
  <si>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</si>
  <si>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</si>
  <si>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</si>
  <si>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</si>
  <si>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</si>
  <si>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</si>
  <si>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</si>
  <si>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</si>
  <si>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</si>
  <si>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</si>
  <si>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</si>
  <si>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</si>
  <si>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</si>
  <si>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</si>
  <si>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</si>
  <si>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</si>
  <si>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</si>
  <si>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</si>
  <si>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</si>
  <si>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</si>
  <si>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</si>
  <si>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</si>
  <si>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</si>
  <si>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</si>
  <si>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</si>
  <si>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</si>
  <si>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</si>
  <si>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</si>
  <si>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</si>
  <si>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</si>
  <si>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</si>
  <si>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</si>
  <si>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</si>
  <si>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</si>
  <si>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</si>
  <si>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</si>
  <si>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</si>
  <si>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</si>
  <si>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</si>
  <si>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</si>
  <si>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</si>
  <si>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</si>
  <si>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</si>
  <si>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</si>
  <si>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</si>
  <si>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</si>
  <si>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</si>
  <si>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</si>
  <si>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</si>
  <si>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</si>
  <si>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</si>
  <si>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</si>
  <si>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</si>
  <si>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</si>
  <si>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</si>
  <si>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</si>
  <si>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</si>
  <si>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</si>
  <si>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</si>
  <si>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</si>
  <si>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</si>
  <si>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</si>
  <si>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</si>
  <si>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</si>
  <si>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</si>
  <si>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</si>
  <si>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</si>
  <si>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</si>
  <si>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</si>
  <si>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</si>
  <si>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</si>
  <si>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</si>
  <si>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</si>
  <si>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</si>
  <si>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</si>
  <si>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</si>
  <si>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</si>
  <si>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</si>
  <si>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</si>
  <si>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</si>
  <si>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</si>
  <si>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</si>
  <si>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</si>
  <si>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</si>
  <si>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</si>
  <si>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</si>
  <si>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</si>
  <si>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</si>
  <si>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</si>
  <si>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</si>
  <si>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</si>
  <si>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</si>
  <si>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</si>
  <si>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</si>
  <si>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</si>
  <si>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</si>
  <si>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</si>
  <si>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</si>
  <si>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</si>
  <si>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</si>
  <si>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</si>
  <si>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</si>
  <si>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</si>
  <si>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</si>
  <si>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กำไร (ขาดทุน) ก่อนค่าใช้จ่าย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</si>
  <si>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</si>
  <si>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</si>
  <si>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</si>
  <si>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</si>
  <si>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</si>
  <si>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</si>
  <si>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</si>
  <si>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</si>
  <si>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</si>
  <si>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</si>
  <si>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</si>
  <si>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</si>
  <si>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</si>
  <si>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</si>
  <si>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</si>
  <si>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</si>
  <si>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</si>
  <si>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</si>
  <si>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</si>
  <si>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</si>
  <si>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</si>
  <si>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>รายการกับผู้ถือหุ้นที่บันทึกโดยตรง</t>
  </si>
  <si>
    <t xml:space="preserve">    เข้าส่วนผู้ถือหุ้น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</si>
  <si>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</si>
  <si>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</si>
  <si>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</si>
  <si>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</si>
  <si>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</si>
  <si>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</si>
  <si>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</si>
  <si>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</si>
  <si>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</si>
  <si>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</si>
  <si>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</si>
  <si>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</si>
  <si>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</si>
  <si>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ผลกระทบจากอัตราแลกเปลี่ยนที่มีต่อ</t>
  </si>
  <si>
    <t>เงินปันผลรับ</t>
  </si>
  <si>
    <t>รับเงินปันผล</t>
  </si>
  <si>
    <t>กระแสเงินสดสุทธิได้มาจาก (ใช้ไปใน) กิจกรรมจัดหาเงิน</t>
  </si>
  <si>
    <t xml:space="preserve">   เงินสดและรายการเทียบเท่าเงินสด</t>
  </si>
  <si>
    <t>โอนไปสำรองตามกฎหมาย</t>
  </si>
  <si>
    <t xml:space="preserve">       เงินปันผลให้ผู้ถือหุ้นของบริษัท</t>
  </si>
  <si>
    <t>ขาดทุนจากการด้อยค่าของเงินลงทุนในบริษัทย่อย</t>
  </si>
  <si>
    <t>กำไรสะสม</t>
  </si>
  <si>
    <t xml:space="preserve">    ยังไม่ได้จัดสรร</t>
  </si>
  <si>
    <t>กำไรสำหรับงวด</t>
  </si>
  <si>
    <t>การแบ่งปันกำไร</t>
  </si>
  <si>
    <t>รายการที่อาจถูกจัดประเภทใหม่</t>
  </si>
  <si>
    <t>เงินทดรองรับคืนจากเกษตรกร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</si>
  <si>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</si>
  <si>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</si>
  <si>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</si>
  <si>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  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</si>
  <si>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</si>
  <si>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รวมเงินทุนที่ได้รับจากผู้ถือหุ้นและการจัดสรร</t>
  </si>
  <si>
    <t>เงินลงทุนชั่วคราวลดลง</t>
  </si>
  <si>
    <t>(กำไร) ขาดทุนจากอัตราแลกเปลี่ยนที่ยังไม่เกิดขึ้นจริง</t>
  </si>
  <si>
    <t xml:space="preserve">   ของสินทรัพย์ชีวภาพสุทธิ</t>
  </si>
  <si>
    <t xml:space="preserve">31 ธันวาคม 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</si>
  <si>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</si>
  <si>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</si>
  <si>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</si>
  <si>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-</t>
  </si>
  <si>
    <t>กลับรายการขาดทุนจากการตีราคาที่ดิน</t>
  </si>
  <si>
    <t>เงินรับล่วงหน้า</t>
  </si>
  <si>
    <t>สำหรับหุ้นทุน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</si>
  <si>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</si>
  <si>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</si>
  <si>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</si>
  <si>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</si>
  <si>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ขายสินค้าให้การร่วมค้า</t>
  </si>
  <si>
    <t>ขาดทุนจากการด้อยค่าของสินทรัพย์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</si>
  <si>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</si>
  <si>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</si>
  <si>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</si>
  <si>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</si>
  <si>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</si>
  <si>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</si>
  <si>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</si>
  <si>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4, 14</t>
  </si>
  <si>
    <t>ลูกหนี้สัญญาเช่าเงินทุนที่ถึงกำหนดชำระภายในหนึ่งปี</t>
  </si>
  <si>
    <t>เงินให้กู้ยืมระยะสั้นแก่การร่วมค้า</t>
  </si>
  <si>
    <t>5, 14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</si>
  <si>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</si>
  <si>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</si>
  <si>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</si>
  <si>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</si>
  <si>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9, 14</t>
  </si>
  <si>
    <t>เงินปันผลค้างจ่าย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</si>
  <si>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</si>
  <si>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</si>
  <si>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 xml:space="preserve">   ภายในหนึ่งปี (2562: หนี้สินตามสัญญาเช่า</t>
  </si>
  <si>
    <t xml:space="preserve">   การเงินที่ถึงกำหนดชำระภายในหนึ่งปี)</t>
  </si>
  <si>
    <t>หุ้นกู้ที่ถึงกำหนดชำระภายในหนึ่งปี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</si>
  <si>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</si>
  <si>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</si>
  <si>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</si>
  <si>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</si>
  <si>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 xml:space="preserve">    (หุ้นสามัญจำนวน 6,138 ล้านหุ้น มูลค่า 1 บาทต่อหุ้น)</t>
  </si>
  <si>
    <t xml:space="preserve">    (หุ้นสามัญจำนวน 5,608 ล้านหุ้น มูลค่า 1 บาทต่อหุ้น)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</si>
  <si>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</si>
  <si>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</si>
  <si>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</si>
  <si>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สำหรับงวดสามเดือนสิ้นสุดวันที่ 31 มีนาคม</t>
  </si>
  <si>
    <t>4, 10</t>
  </si>
  <si>
    <t>รายได้ดอกเบี้ย</t>
  </si>
  <si>
    <t>4, 6</t>
  </si>
  <si>
    <t>กำไร (ขาดทุน) จากกิจกรรมดำเนินงาน</t>
  </si>
  <si>
    <t>ขาดทุนจากการด้อยค่าซึ่งเป็นไปตาม TFRS 9</t>
  </si>
  <si>
    <t>ส่วนแบ่ง (กำไร) ขาดทุนจากเงินลงทุนในการร่วมค้า</t>
  </si>
  <si>
    <t xml:space="preserve">   ที่ใช้วิธีส่วนได้เสีย</t>
  </si>
  <si>
    <t>กำไร (ขาดทุน) สำหรับงวด</t>
  </si>
  <si>
    <t>การแบ่งปันกำไร (ขาดทุน)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</si>
  <si>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</si>
  <si>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ขั้นพื้นฐาน</t>
  </si>
  <si>
    <t>ปรับลด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</si>
  <si>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</si>
  <si>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</si>
  <si>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</si>
  <si>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ขาดทุนจากการตัดจำหน่ายสินทรัพย์สิทธิการใช้</t>
  </si>
  <si>
    <t>(กำไร) ขาดทุนจากการขายและตัดจำหน่ายอาคารและอุปกรณ์</t>
  </si>
  <si>
    <t>เงินสดจ่ายสุทธิเพื่อซื้อสินทรัพย์สิทธิการใช้</t>
  </si>
  <si>
    <t>เงินสดจ่ายสำหรับเงินให้กู้ยืมระยะยาวแก่บริษัทย่อย</t>
  </si>
  <si>
    <t>เงินสดจ่ายสำหรับเงินให้กู้ยืมระยะสั้นแก่การร่วมค้า</t>
  </si>
  <si>
    <t>เงินสดรับจากลูกหนี้สัญญาเช่าเงินทุน</t>
  </si>
  <si>
    <t xml:space="preserve">   จ่ายเพื่อลดจำนวนหนี้สินซึ่งเกิดขึ้นจากสัญญาเช่าการเงิน)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</si>
  <si>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</si>
  <si>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>เงินสดรับจากการออกหุ้นกู้</t>
  </si>
  <si>
    <t>เงินกู้ยืมระยะสั้นจากบริษัทย่อยเพิ่มขึ้น</t>
  </si>
  <si>
    <t>ชำระคืนเงินกู้ยืมระยะยาวจากสถาบันการเงิน</t>
  </si>
  <si>
    <t>ผลกำไร</t>
  </si>
  <si>
    <t xml:space="preserve">    ปรับปรุงใหม่</t>
  </si>
  <si>
    <t>(กำไร) ขาดทุนจากการเปลี่ยนแปลงมูลค่ายุติธรรม</t>
  </si>
  <si>
    <t>เงินสดจ่ายสำหรับเงินลงทุนในการร่วมค้า</t>
  </si>
  <si>
    <t>เงินสดรับจากการขายสินทรัพย์ไม่มีตัวตนอื่น</t>
  </si>
  <si>
    <t>ตัดขาดทุนระหว่างกันที่ยังไม่รับรู้จากการ</t>
  </si>
  <si>
    <t>หนี้สูญและหนี้สงสัยจะสูญ</t>
  </si>
  <si>
    <t>กระแสเงินสดสุทธิได้มาจากการดำเนินงาน</t>
  </si>
  <si>
    <t>เงินกู้ยืมระยะสั้นจากสถาบันการเงินลดลง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</si>
  <si>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</si>
  <si>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</si>
  <si>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</si>
  <si>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</si>
  <si>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กำไรก่อนค่าใช้จ่าย (รายได้) ภาษีเงินได้</t>
  </si>
  <si>
    <t>งบการเงิน</t>
  </si>
  <si>
    <t>ปรับรายการที่กระทบกำไรเป็นเงินสดรับ</t>
  </si>
  <si>
    <t>ผลขาดทุนจากการด้อยค่าที่รับรู้ในกำไรหรือขาดทุน</t>
  </si>
  <si>
    <t xml:space="preserve">   มูลค่าสินค้าคงเหลือ</t>
  </si>
  <si>
    <t>กลับรายการค่าเผื่อผลขาดทุนจากการปรับ</t>
  </si>
  <si>
    <t xml:space="preserve">กระแสเงินสดสุทธิได้มาจากกิจกรรมดำเนินงาน </t>
  </si>
  <si>
    <t xml:space="preserve">   ที่ใช้วิธีส่วนได้เสีย (สุทธิจากภาษี)</t>
  </si>
  <si>
    <t>3, 14</t>
  </si>
  <si>
    <t>3, 8</t>
  </si>
  <si>
    <t>4, 9, 14</t>
  </si>
  <si>
    <t>3, 9, 14</t>
  </si>
  <si>
    <t xml:space="preserve">   ของสินทรัพย์และหนี้สินทางการเงินหมุนเวียนอื่น</t>
  </si>
  <si>
    <t>ขาดทุนจากการขายธุรกิจ</t>
  </si>
  <si>
    <t>เงินสดรับจากการขายธุรกิจ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</si>
</sst>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0_);_(* \(#,##0.00000\);_(* &quot;-&quot;??_);_(@_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1"/>
      <name val="Times New Roman"/>
      <family val="1"/>
    </font>
    <font>
      <b/>
      <u val="singleAccounting"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84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1" fillId="2" borderId="0" xfId="0" applyFont="1" applyFill="1" applyAlignment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189" fontId="3" fillId="0" borderId="2" xfId="1" applyNumberFormat="1" applyFont="1" applyBorder="1" applyAlignment="1">
      <alignment wrapText="1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3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187" fontId="0" fillId="0" borderId="0" xfId="0" applyNumberFormat="1" applyFont="1" applyFill="1" applyBorder="1" applyAlignment="1"/>
    <xf numFmtId="187" fontId="3" fillId="0" borderId="3" xfId="2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87" fontId="1" fillId="0" borderId="0" xfId="1" applyNumberFormat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9" fontId="0" fillId="0" borderId="3" xfId="1" applyNumberFormat="1" applyFont="1" applyFill="1" applyBorder="1" applyAlignment="1"/>
    <xf numFmtId="37" fontId="13" fillId="0" borderId="0" xfId="0" applyNumberFormat="1" applyFont="1" applyFill="1" applyAlignment="1"/>
    <xf numFmtId="188" fontId="13" fillId="0" borderId="0" xfId="1" applyFont="1" applyFill="1" applyAlignment="1"/>
    <xf numFmtId="189" fontId="0" fillId="0" borderId="0" xfId="1" applyNumberFormat="1" applyFont="1" applyFill="1" applyAlignment="1"/>
    <xf numFmtId="188" fontId="1" fillId="0" borderId="0" xfId="1" applyFont="1" applyFill="1" applyBorder="1" applyAlignment="1"/>
    <xf numFmtId="189" fontId="1" fillId="0" borderId="0" xfId="0" applyNumberFormat="1" applyFont="1" applyFill="1" applyAlignment="1"/>
    <xf numFmtId="189" fontId="1" fillId="0" borderId="0" xfId="1" applyNumberFormat="1" applyFont="1" applyFill="1" applyAlignment="1">
      <alignment horizontal="right"/>
    </xf>
    <xf numFmtId="188" fontId="0" fillId="0" borderId="0" xfId="1" applyFont="1" applyFill="1" applyBorder="1" applyAlignment="1"/>
    <xf numFmtId="187" fontId="4" fillId="0" borderId="0" xfId="0" applyNumberFormat="1" applyFont="1" applyFill="1" applyAlignment="1">
      <alignment horizontal="center"/>
    </xf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1" fillId="0" borderId="3" xfId="1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187" fontId="1" fillId="0" borderId="2" xfId="1" applyNumberFormat="1" applyFont="1" applyFill="1" applyBorder="1" applyAlignment="1">
      <alignment horizontal="right"/>
    </xf>
    <xf numFmtId="189" fontId="1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87" fontId="0" fillId="0" borderId="0" xfId="0" applyNumberFormat="1"/>
    <xf numFmtId="0" fontId="3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187" fontId="3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89" fontId="0" fillId="0" borderId="0" xfId="1" applyNumberFormat="1" applyFont="1"/>
    <xf numFmtId="188" fontId="1" fillId="0" borderId="0" xfId="1" applyFont="1"/>
    <xf numFmtId="187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37" fontId="1" fillId="0" borderId="3" xfId="0" applyNumberFormat="1" applyFont="1" applyBorder="1"/>
    <xf numFmtId="187" fontId="3" fillId="0" borderId="4" xfId="1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0" fontId="4" fillId="0" borderId="0" xfId="0" applyFont="1"/>
    <xf numFmtId="187" fontId="1" fillId="0" borderId="3" xfId="1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3" xfId="0" applyNumberFormat="1" applyFont="1" applyBorder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6" fillId="0" borderId="0" xfId="0" applyFont="1"/>
    <xf numFmtId="189" fontId="3" fillId="0" borderId="4" xfId="1" applyNumberFormat="1" applyFont="1" applyBorder="1"/>
    <xf numFmtId="189" fontId="3" fillId="0" borderId="0" xfId="1" applyNumberFormat="1" applyFont="1"/>
    <xf numFmtId="3" fontId="1" fillId="0" borderId="0" xfId="0" applyNumberFormat="1" applyFont="1"/>
    <xf numFmtId="37" fontId="3" fillId="0" borderId="1" xfId="0" applyNumberFormat="1" applyFont="1" applyBorder="1"/>
    <xf numFmtId="187" fontId="1" fillId="0" borderId="0" xfId="1" applyNumberFormat="1" applyFont="1"/>
    <xf numFmtId="37" fontId="3" fillId="0" borderId="4" xfId="0" applyNumberFormat="1" applyFont="1" applyBorder="1"/>
    <xf numFmtId="37" fontId="0" fillId="0" borderId="3" xfId="0" applyNumberFormat="1" applyBorder="1"/>
    <xf numFmtId="187" fontId="0" fillId="0" borderId="3" xfId="0" applyNumberFormat="1" applyBorder="1"/>
    <xf numFmtId="37" fontId="3" fillId="0" borderId="5" xfId="0" applyNumberFormat="1" applyFont="1" applyBorder="1"/>
    <xf numFmtId="187" fontId="1" fillId="0" borderId="0" xfId="2" applyAlignment="1">
      <alignment horizontal="right" vertical="center"/>
    </xf>
    <xf numFmtId="187" fontId="1" fillId="0" borderId="0" xfId="2" applyAlignment="1">
      <alignment horizontal="right"/>
    </xf>
    <xf numFmtId="187" fontId="0" fillId="0" borderId="0" xfId="2" applyFont="1" applyAlignment="1">
      <alignment horizontal="right"/>
    </xf>
    <xf numFmtId="187" fontId="3" fillId="0" borderId="0" xfId="2" applyFont="1" applyAlignment="1">
      <alignment horizontal="right"/>
    </xf>
    <xf numFmtId="187" fontId="3" fillId="0" borderId="5" xfId="2" applyFont="1" applyBorder="1" applyAlignment="1">
      <alignment horizontal="right"/>
    </xf>
    <xf numFmtId="188" fontId="1" fillId="0" borderId="2" xfId="1" applyFont="1" applyBorder="1"/>
    <xf numFmtId="191" fontId="1" fillId="0" borderId="0" xfId="1" applyNumberFormat="1" applyFont="1"/>
    <xf numFmtId="190" fontId="3" fillId="0" borderId="0" xfId="1" applyNumberFormat="1" applyFont="1"/>
    <xf numFmtId="0" fontId="3" fillId="0" borderId="0" xfId="0" applyFont="1"/>
    <xf numFmtId="3" fontId="3" fillId="0" borderId="0" xfId="0" applyNumberFormat="1" applyFont="1"/>
    <xf numFmtId="187" fontId="1" fillId="0" borderId="3" xfId="2" applyBorder="1" applyAlignment="1">
      <alignment horizontal="right"/>
    </xf>
    <xf numFmtId="187" fontId="3" fillId="0" borderId="3" xfId="2" applyFont="1" applyBorder="1" applyAlignment="1">
      <alignment horizontal="right"/>
    </xf>
    <xf numFmtId="187" fontId="3" fillId="0" borderId="3" xfId="0" applyNumberFormat="1" applyFont="1" applyBorder="1"/>
    <xf numFmtId="187" fontId="3" fillId="0" borderId="0" xfId="0" applyNumberFormat="1" applyFont="1"/>
    <xf numFmtId="188" fontId="3" fillId="0" borderId="0" xfId="2" applyNumberFormat="1" applyFont="1" applyAlignment="1">
      <alignment horizontal="right"/>
    </xf>
    <xf numFmtId="187" fontId="3" fillId="0" borderId="5" xfId="0" applyNumberFormat="1" applyFont="1" applyBorder="1"/>
    <xf numFmtId="0" fontId="0" fillId="0" borderId="0" xfId="0" applyAlignment="1">
      <alignment vertical="top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89" fontId="1" fillId="0" borderId="3" xfId="1" applyNumberFormat="1" applyFont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187" fontId="13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Border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189" fontId="3" fillId="0" borderId="0" xfId="1" applyNumberFormat="1" applyFont="1" applyAlignment="1">
      <alignment horizontal="right"/>
    </xf>
    <xf numFmtId="187" fontId="0" fillId="0" borderId="3" xfId="0" applyNumberForma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89" fontId="1" fillId="0" borderId="3" xfId="1" applyNumberFormat="1" applyFont="1" applyBorder="1" applyAlignment="1">
      <alignment horizontal="right"/>
    </xf>
    <xf numFmtId="187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89" fontId="1" fillId="0" borderId="0" xfId="1" applyNumberFormat="1" applyFon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8" fontId="3" fillId="0" borderId="0" xfId="1" applyFont="1" applyAlignment="1">
      <alignment horizontal="right"/>
    </xf>
    <xf numFmtId="187" fontId="0" fillId="0" borderId="0" xfId="0" applyNumberFormat="1" applyAlignment="1">
      <alignment horizontal="right"/>
    </xf>
    <xf numFmtId="187" fontId="3" fillId="0" borderId="2" xfId="1" applyNumberFormat="1" applyFont="1" applyBorder="1" applyAlignment="1">
      <alignment horizontal="center"/>
    </xf>
    <xf numFmtId="187" fontId="3" fillId="0" borderId="0" xfId="1" applyNumberFormat="1" applyFont="1" applyAlignment="1">
      <alignment horizontal="center"/>
    </xf>
    <xf numFmtId="189" fontId="1" fillId="0" borderId="0" xfId="1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88" fontId="1" fillId="0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37" fontId="1" fillId="0" borderId="0" xfId="0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187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187" fontId="16" fillId="0" borderId="0" xfId="0" applyNumberFormat="1" applyFont="1"/>
    <xf numFmtId="37" fontId="3" fillId="0" borderId="5" xfId="0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188" fontId="1" fillId="0" borderId="6" xfId="1" applyFont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5" xfId="0" applyNumberFormat="1" applyFont="1" applyBorder="1" applyAlignment="1"/>
    <xf numFmtId="37" fontId="3" fillId="0" borderId="0" xfId="0" applyNumberFormat="1" applyFont="1" applyAlignment="1"/>
    <xf numFmtId="2" fontId="1" fillId="0" borderId="2" xfId="1" applyNumberFormat="1" applyFont="1" applyBorder="1" applyAlignment="1"/>
    <xf numFmtId="0" fontId="0" fillId="0" borderId="0" xfId="0" applyAlignment="1"/>
    <xf numFmtId="2" fontId="0" fillId="0" borderId="0" xfId="0" applyNumberFormat="1" applyAlignment="1"/>
    <xf numFmtId="188" fontId="1" fillId="0" borderId="0" xfId="1" applyFont="1" applyAlignment="1"/>
    <xf numFmtId="2" fontId="1" fillId="0" borderId="6" xfId="1" applyNumberFormat="1" applyFont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17" fillId="0" borderId="0" xfId="0" applyNumberFormat="1" applyFont="1" applyAlignment="1">
      <alignment horizontal="right"/>
    </xf>
    <xf numFmtId="187" fontId="0" fillId="0" borderId="3" xfId="0" applyNumberFormat="1" applyFont="1" applyBorder="1" applyAlignment="1">
      <alignment horizontal="right"/>
    </xf>
    <xf numFmtId="187" fontId="0" fillId="0" borderId="1" xfId="1" applyNumberFormat="1" applyFont="1" applyFill="1" applyBorder="1" applyAlignment="1">
      <alignment horizontal="right"/>
    </xf>
    <xf numFmtId="189" fontId="3" fillId="0" borderId="1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5">
    <cellStyle name="Comma" xfId="1" builtinId="3"/>
    <cellStyle name="Comma [0]" xfId="2" builtinId="6"/>
    <cellStyle name="Normal" xfId="0" builtinId="0"/>
    <cellStyle name="Normal 3 17" xfId="3"/>
    <cellStyle name="Normal 3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Admin\Typist\In%20Process%202016-2017\t\Thaifoods%20Group\2016\M-06\Rev%202\Thaifoods%20Group%20a161b-06t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pichaipaisan\Desktop\Work\TFG\2017\Q1\FS\tfg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ampahom\Desktop\TFG\2020\Q2\FS\Thai\Thaifoods%20Group%20a201b-06t-1%20Rev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11"/>
      <sheetName val="CH-Conso-12"/>
      <sheetName val="CH-Conso(2)-13"/>
      <sheetName val="CH-Separate-14"/>
      <sheetName val="CH-Separate (2)-15"/>
      <sheetName val="CF-16-18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8"/>
      <sheetName val="CH-Conso-(59)-9"/>
      <sheetName val="CH-Conso-60-10"/>
      <sheetName val="CH-Separate-(59)-11"/>
      <sheetName val="CH-Separate-(60)12"/>
      <sheetName val="CF-13-15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"/>
      <sheetName val="CH-Conso-13 "/>
      <sheetName val="CH-Separate-14 "/>
      <sheetName val="CH-Separate-15"/>
      <sheetName val="CF-16-18"/>
    </sheetNames>
    <sheetDataSet>
      <sheetData sheetId="0"/>
      <sheetData sheetId="1">
        <row r="100">
          <cell r="E100">
            <v>26460</v>
          </cell>
          <cell r="I100">
            <v>47639</v>
          </cell>
        </row>
        <row r="101">
          <cell r="I101">
            <v>600000</v>
          </cell>
        </row>
        <row r="124">
          <cell r="E124">
            <v>207533</v>
          </cell>
          <cell r="I124">
            <v>84733</v>
          </cell>
        </row>
        <row r="129">
          <cell r="E129">
            <v>32803</v>
          </cell>
          <cell r="I129">
            <v>-19165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tabSelected="1" view="pageBreakPreview" zoomScale="75" zoomScaleNormal="82" zoomScaleSheetLayoutView="75" workbookViewId="0"/>
  </sheetViews>
  <sheetFormatPr defaultRowHeight="21" customHeight="1" x14ac:dyDescent="0.45"/>
  <cols>
    <col min="1" max="1" width="45.710937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4.42578125" style="2" customWidth="1"/>
    <col min="11" max="256" width="9.140625" style="2"/>
    <col min="257" max="257" width="39.5703125" style="2" customWidth="1"/>
    <col min="258" max="258" width="8.85546875" style="2" customWidth="1"/>
    <col min="259" max="259" width="1.42578125" style="2" customWidth="1"/>
    <col min="260" max="260" width="13.140625" style="2" customWidth="1"/>
    <col min="261" max="261" width="1.42578125" style="2" customWidth="1"/>
    <col min="262" max="262" width="13.140625" style="2" customWidth="1"/>
    <col min="263" max="263" width="1.42578125" style="2" customWidth="1"/>
    <col min="264" max="264" width="13.140625" style="2" customWidth="1"/>
    <col min="265" max="265" width="1.42578125" style="2" customWidth="1"/>
    <col min="266" max="266" width="13.140625" style="2" customWidth="1"/>
    <col min="267" max="512" width="9.140625" style="2"/>
    <col min="513" max="513" width="39.5703125" style="2" customWidth="1"/>
    <col min="514" max="514" width="8.85546875" style="2" customWidth="1"/>
    <col min="515" max="515" width="1.42578125" style="2" customWidth="1"/>
    <col min="516" max="516" width="13.140625" style="2" customWidth="1"/>
    <col min="517" max="517" width="1.42578125" style="2" customWidth="1"/>
    <col min="518" max="518" width="13.140625" style="2" customWidth="1"/>
    <col min="519" max="519" width="1.42578125" style="2" customWidth="1"/>
    <col min="520" max="520" width="13.140625" style="2" customWidth="1"/>
    <col min="521" max="521" width="1.42578125" style="2" customWidth="1"/>
    <col min="522" max="522" width="13.140625" style="2" customWidth="1"/>
    <col min="523" max="768" width="9.140625" style="2"/>
    <col min="769" max="769" width="39.5703125" style="2" customWidth="1"/>
    <col min="770" max="770" width="8.85546875" style="2" customWidth="1"/>
    <col min="771" max="771" width="1.42578125" style="2" customWidth="1"/>
    <col min="772" max="772" width="13.140625" style="2" customWidth="1"/>
    <col min="773" max="773" width="1.42578125" style="2" customWidth="1"/>
    <col min="774" max="774" width="13.140625" style="2" customWidth="1"/>
    <col min="775" max="775" width="1.42578125" style="2" customWidth="1"/>
    <col min="776" max="776" width="13.140625" style="2" customWidth="1"/>
    <col min="777" max="777" width="1.42578125" style="2" customWidth="1"/>
    <col min="778" max="778" width="13.140625" style="2" customWidth="1"/>
    <col min="779" max="1024" width="9.140625" style="2"/>
    <col min="1025" max="1025" width="39.5703125" style="2" customWidth="1"/>
    <col min="1026" max="1026" width="8.85546875" style="2" customWidth="1"/>
    <col min="1027" max="1027" width="1.42578125" style="2" customWidth="1"/>
    <col min="1028" max="1028" width="13.140625" style="2" customWidth="1"/>
    <col min="1029" max="1029" width="1.42578125" style="2" customWidth="1"/>
    <col min="1030" max="1030" width="13.140625" style="2" customWidth="1"/>
    <col min="1031" max="1031" width="1.42578125" style="2" customWidth="1"/>
    <col min="1032" max="1032" width="13.140625" style="2" customWidth="1"/>
    <col min="1033" max="1033" width="1.42578125" style="2" customWidth="1"/>
    <col min="1034" max="1034" width="13.140625" style="2" customWidth="1"/>
    <col min="1035" max="1280" width="9.140625" style="2"/>
    <col min="1281" max="1281" width="39.5703125" style="2" customWidth="1"/>
    <col min="1282" max="1282" width="8.85546875" style="2" customWidth="1"/>
    <col min="1283" max="1283" width="1.42578125" style="2" customWidth="1"/>
    <col min="1284" max="1284" width="13.140625" style="2" customWidth="1"/>
    <col min="1285" max="1285" width="1.42578125" style="2" customWidth="1"/>
    <col min="1286" max="1286" width="13.140625" style="2" customWidth="1"/>
    <col min="1287" max="1287" width="1.42578125" style="2" customWidth="1"/>
    <col min="1288" max="1288" width="13.140625" style="2" customWidth="1"/>
    <col min="1289" max="1289" width="1.42578125" style="2" customWidth="1"/>
    <col min="1290" max="1290" width="13.140625" style="2" customWidth="1"/>
    <col min="1291" max="1536" width="9.140625" style="2"/>
    <col min="1537" max="1537" width="39.5703125" style="2" customWidth="1"/>
    <col min="1538" max="1538" width="8.85546875" style="2" customWidth="1"/>
    <col min="1539" max="1539" width="1.42578125" style="2" customWidth="1"/>
    <col min="1540" max="1540" width="13.140625" style="2" customWidth="1"/>
    <col min="1541" max="1541" width="1.42578125" style="2" customWidth="1"/>
    <col min="1542" max="1542" width="13.140625" style="2" customWidth="1"/>
    <col min="1543" max="1543" width="1.42578125" style="2" customWidth="1"/>
    <col min="1544" max="1544" width="13.140625" style="2" customWidth="1"/>
    <col min="1545" max="1545" width="1.42578125" style="2" customWidth="1"/>
    <col min="1546" max="1546" width="13.140625" style="2" customWidth="1"/>
    <col min="1547" max="1792" width="9.140625" style="2"/>
    <col min="1793" max="1793" width="39.5703125" style="2" customWidth="1"/>
    <col min="1794" max="1794" width="8.85546875" style="2" customWidth="1"/>
    <col min="1795" max="1795" width="1.42578125" style="2" customWidth="1"/>
    <col min="1796" max="1796" width="13.140625" style="2" customWidth="1"/>
    <col min="1797" max="1797" width="1.42578125" style="2" customWidth="1"/>
    <col min="1798" max="1798" width="13.140625" style="2" customWidth="1"/>
    <col min="1799" max="1799" width="1.42578125" style="2" customWidth="1"/>
    <col min="1800" max="1800" width="13.140625" style="2" customWidth="1"/>
    <col min="1801" max="1801" width="1.42578125" style="2" customWidth="1"/>
    <col min="1802" max="1802" width="13.140625" style="2" customWidth="1"/>
    <col min="1803" max="2048" width="9.140625" style="2"/>
    <col min="2049" max="2049" width="39.5703125" style="2" customWidth="1"/>
    <col min="2050" max="2050" width="8.85546875" style="2" customWidth="1"/>
    <col min="2051" max="2051" width="1.42578125" style="2" customWidth="1"/>
    <col min="2052" max="2052" width="13.140625" style="2" customWidth="1"/>
    <col min="2053" max="2053" width="1.42578125" style="2" customWidth="1"/>
    <col min="2054" max="2054" width="13.140625" style="2" customWidth="1"/>
    <col min="2055" max="2055" width="1.42578125" style="2" customWidth="1"/>
    <col min="2056" max="2056" width="13.140625" style="2" customWidth="1"/>
    <col min="2057" max="2057" width="1.42578125" style="2" customWidth="1"/>
    <col min="2058" max="2058" width="13.140625" style="2" customWidth="1"/>
    <col min="2059" max="2304" width="9.140625" style="2"/>
    <col min="2305" max="2305" width="39.5703125" style="2" customWidth="1"/>
    <col min="2306" max="2306" width="8.85546875" style="2" customWidth="1"/>
    <col min="2307" max="2307" width="1.42578125" style="2" customWidth="1"/>
    <col min="2308" max="2308" width="13.140625" style="2" customWidth="1"/>
    <col min="2309" max="2309" width="1.42578125" style="2" customWidth="1"/>
    <col min="2310" max="2310" width="13.140625" style="2" customWidth="1"/>
    <col min="2311" max="2311" width="1.42578125" style="2" customWidth="1"/>
    <col min="2312" max="2312" width="13.140625" style="2" customWidth="1"/>
    <col min="2313" max="2313" width="1.42578125" style="2" customWidth="1"/>
    <col min="2314" max="2314" width="13.140625" style="2" customWidth="1"/>
    <col min="2315" max="2560" width="9.140625" style="2"/>
    <col min="2561" max="2561" width="39.5703125" style="2" customWidth="1"/>
    <col min="2562" max="2562" width="8.85546875" style="2" customWidth="1"/>
    <col min="2563" max="2563" width="1.42578125" style="2" customWidth="1"/>
    <col min="2564" max="2564" width="13.140625" style="2" customWidth="1"/>
    <col min="2565" max="2565" width="1.42578125" style="2" customWidth="1"/>
    <col min="2566" max="2566" width="13.140625" style="2" customWidth="1"/>
    <col min="2567" max="2567" width="1.42578125" style="2" customWidth="1"/>
    <col min="2568" max="2568" width="13.140625" style="2" customWidth="1"/>
    <col min="2569" max="2569" width="1.42578125" style="2" customWidth="1"/>
    <col min="2570" max="2570" width="13.140625" style="2" customWidth="1"/>
    <col min="2571" max="2816" width="9.140625" style="2"/>
    <col min="2817" max="2817" width="39.5703125" style="2" customWidth="1"/>
    <col min="2818" max="2818" width="8.85546875" style="2" customWidth="1"/>
    <col min="2819" max="2819" width="1.42578125" style="2" customWidth="1"/>
    <col min="2820" max="2820" width="13.140625" style="2" customWidth="1"/>
    <col min="2821" max="2821" width="1.42578125" style="2" customWidth="1"/>
    <col min="2822" max="2822" width="13.140625" style="2" customWidth="1"/>
    <col min="2823" max="2823" width="1.42578125" style="2" customWidth="1"/>
    <col min="2824" max="2824" width="13.140625" style="2" customWidth="1"/>
    <col min="2825" max="2825" width="1.42578125" style="2" customWidth="1"/>
    <col min="2826" max="2826" width="13.140625" style="2" customWidth="1"/>
    <col min="2827" max="3072" width="9.140625" style="2"/>
    <col min="3073" max="3073" width="39.5703125" style="2" customWidth="1"/>
    <col min="3074" max="3074" width="8.85546875" style="2" customWidth="1"/>
    <col min="3075" max="3075" width="1.42578125" style="2" customWidth="1"/>
    <col min="3076" max="3076" width="13.140625" style="2" customWidth="1"/>
    <col min="3077" max="3077" width="1.42578125" style="2" customWidth="1"/>
    <col min="3078" max="3078" width="13.140625" style="2" customWidth="1"/>
    <col min="3079" max="3079" width="1.42578125" style="2" customWidth="1"/>
    <col min="3080" max="3080" width="13.140625" style="2" customWidth="1"/>
    <col min="3081" max="3081" width="1.42578125" style="2" customWidth="1"/>
    <col min="3082" max="3082" width="13.140625" style="2" customWidth="1"/>
    <col min="3083" max="3328" width="9.140625" style="2"/>
    <col min="3329" max="3329" width="39.5703125" style="2" customWidth="1"/>
    <col min="3330" max="3330" width="8.85546875" style="2" customWidth="1"/>
    <col min="3331" max="3331" width="1.42578125" style="2" customWidth="1"/>
    <col min="3332" max="3332" width="13.140625" style="2" customWidth="1"/>
    <col min="3333" max="3333" width="1.42578125" style="2" customWidth="1"/>
    <col min="3334" max="3334" width="13.140625" style="2" customWidth="1"/>
    <col min="3335" max="3335" width="1.42578125" style="2" customWidth="1"/>
    <col min="3336" max="3336" width="13.140625" style="2" customWidth="1"/>
    <col min="3337" max="3337" width="1.42578125" style="2" customWidth="1"/>
    <col min="3338" max="3338" width="13.140625" style="2" customWidth="1"/>
    <col min="3339" max="3584" width="9.140625" style="2"/>
    <col min="3585" max="3585" width="39.5703125" style="2" customWidth="1"/>
    <col min="3586" max="3586" width="8.85546875" style="2" customWidth="1"/>
    <col min="3587" max="3587" width="1.42578125" style="2" customWidth="1"/>
    <col min="3588" max="3588" width="13.140625" style="2" customWidth="1"/>
    <col min="3589" max="3589" width="1.42578125" style="2" customWidth="1"/>
    <col min="3590" max="3590" width="13.140625" style="2" customWidth="1"/>
    <col min="3591" max="3591" width="1.42578125" style="2" customWidth="1"/>
    <col min="3592" max="3592" width="13.140625" style="2" customWidth="1"/>
    <col min="3593" max="3593" width="1.42578125" style="2" customWidth="1"/>
    <col min="3594" max="3594" width="13.140625" style="2" customWidth="1"/>
    <col min="3595" max="3840" width="9.140625" style="2"/>
    <col min="3841" max="3841" width="39.5703125" style="2" customWidth="1"/>
    <col min="3842" max="3842" width="8.85546875" style="2" customWidth="1"/>
    <col min="3843" max="3843" width="1.42578125" style="2" customWidth="1"/>
    <col min="3844" max="3844" width="13.140625" style="2" customWidth="1"/>
    <col min="3845" max="3845" width="1.42578125" style="2" customWidth="1"/>
    <col min="3846" max="3846" width="13.140625" style="2" customWidth="1"/>
    <col min="3847" max="3847" width="1.42578125" style="2" customWidth="1"/>
    <col min="3848" max="3848" width="13.140625" style="2" customWidth="1"/>
    <col min="3849" max="3849" width="1.42578125" style="2" customWidth="1"/>
    <col min="3850" max="3850" width="13.140625" style="2" customWidth="1"/>
    <col min="3851" max="4096" width="9.140625" style="2"/>
    <col min="4097" max="4097" width="39.5703125" style="2" customWidth="1"/>
    <col min="4098" max="4098" width="8.85546875" style="2" customWidth="1"/>
    <col min="4099" max="4099" width="1.42578125" style="2" customWidth="1"/>
    <col min="4100" max="4100" width="13.140625" style="2" customWidth="1"/>
    <col min="4101" max="4101" width="1.42578125" style="2" customWidth="1"/>
    <col min="4102" max="4102" width="13.140625" style="2" customWidth="1"/>
    <col min="4103" max="4103" width="1.42578125" style="2" customWidth="1"/>
    <col min="4104" max="4104" width="13.140625" style="2" customWidth="1"/>
    <col min="4105" max="4105" width="1.42578125" style="2" customWidth="1"/>
    <col min="4106" max="4106" width="13.140625" style="2" customWidth="1"/>
    <col min="4107" max="4352" width="9.140625" style="2"/>
    <col min="4353" max="4353" width="39.5703125" style="2" customWidth="1"/>
    <col min="4354" max="4354" width="8.85546875" style="2" customWidth="1"/>
    <col min="4355" max="4355" width="1.42578125" style="2" customWidth="1"/>
    <col min="4356" max="4356" width="13.140625" style="2" customWidth="1"/>
    <col min="4357" max="4357" width="1.42578125" style="2" customWidth="1"/>
    <col min="4358" max="4358" width="13.140625" style="2" customWidth="1"/>
    <col min="4359" max="4359" width="1.42578125" style="2" customWidth="1"/>
    <col min="4360" max="4360" width="13.140625" style="2" customWidth="1"/>
    <col min="4361" max="4361" width="1.42578125" style="2" customWidth="1"/>
    <col min="4362" max="4362" width="13.140625" style="2" customWidth="1"/>
    <col min="4363" max="4608" width="9.140625" style="2"/>
    <col min="4609" max="4609" width="39.5703125" style="2" customWidth="1"/>
    <col min="4610" max="4610" width="8.85546875" style="2" customWidth="1"/>
    <col min="4611" max="4611" width="1.42578125" style="2" customWidth="1"/>
    <col min="4612" max="4612" width="13.140625" style="2" customWidth="1"/>
    <col min="4613" max="4613" width="1.42578125" style="2" customWidth="1"/>
    <col min="4614" max="4614" width="13.140625" style="2" customWidth="1"/>
    <col min="4615" max="4615" width="1.42578125" style="2" customWidth="1"/>
    <col min="4616" max="4616" width="13.140625" style="2" customWidth="1"/>
    <col min="4617" max="4617" width="1.42578125" style="2" customWidth="1"/>
    <col min="4618" max="4618" width="13.140625" style="2" customWidth="1"/>
    <col min="4619" max="4864" width="9.140625" style="2"/>
    <col min="4865" max="4865" width="39.5703125" style="2" customWidth="1"/>
    <col min="4866" max="4866" width="8.85546875" style="2" customWidth="1"/>
    <col min="4867" max="4867" width="1.42578125" style="2" customWidth="1"/>
    <col min="4868" max="4868" width="13.140625" style="2" customWidth="1"/>
    <col min="4869" max="4869" width="1.42578125" style="2" customWidth="1"/>
    <col min="4870" max="4870" width="13.140625" style="2" customWidth="1"/>
    <col min="4871" max="4871" width="1.42578125" style="2" customWidth="1"/>
    <col min="4872" max="4872" width="13.140625" style="2" customWidth="1"/>
    <col min="4873" max="4873" width="1.42578125" style="2" customWidth="1"/>
    <col min="4874" max="4874" width="13.140625" style="2" customWidth="1"/>
    <col min="4875" max="5120" width="9.140625" style="2"/>
    <col min="5121" max="5121" width="39.5703125" style="2" customWidth="1"/>
    <col min="5122" max="5122" width="8.85546875" style="2" customWidth="1"/>
    <col min="5123" max="5123" width="1.42578125" style="2" customWidth="1"/>
    <col min="5124" max="5124" width="13.140625" style="2" customWidth="1"/>
    <col min="5125" max="5125" width="1.42578125" style="2" customWidth="1"/>
    <col min="5126" max="5126" width="13.140625" style="2" customWidth="1"/>
    <col min="5127" max="5127" width="1.42578125" style="2" customWidth="1"/>
    <col min="5128" max="5128" width="13.140625" style="2" customWidth="1"/>
    <col min="5129" max="5129" width="1.42578125" style="2" customWidth="1"/>
    <col min="5130" max="5130" width="13.140625" style="2" customWidth="1"/>
    <col min="5131" max="5376" width="9.140625" style="2"/>
    <col min="5377" max="5377" width="39.5703125" style="2" customWidth="1"/>
    <col min="5378" max="5378" width="8.85546875" style="2" customWidth="1"/>
    <col min="5379" max="5379" width="1.42578125" style="2" customWidth="1"/>
    <col min="5380" max="5380" width="13.140625" style="2" customWidth="1"/>
    <col min="5381" max="5381" width="1.42578125" style="2" customWidth="1"/>
    <col min="5382" max="5382" width="13.140625" style="2" customWidth="1"/>
    <col min="5383" max="5383" width="1.42578125" style="2" customWidth="1"/>
    <col min="5384" max="5384" width="13.140625" style="2" customWidth="1"/>
    <col min="5385" max="5385" width="1.42578125" style="2" customWidth="1"/>
    <col min="5386" max="5386" width="13.140625" style="2" customWidth="1"/>
    <col min="5387" max="5632" width="9.140625" style="2"/>
    <col min="5633" max="5633" width="39.5703125" style="2" customWidth="1"/>
    <col min="5634" max="5634" width="8.85546875" style="2" customWidth="1"/>
    <col min="5635" max="5635" width="1.42578125" style="2" customWidth="1"/>
    <col min="5636" max="5636" width="13.140625" style="2" customWidth="1"/>
    <col min="5637" max="5637" width="1.42578125" style="2" customWidth="1"/>
    <col min="5638" max="5638" width="13.140625" style="2" customWidth="1"/>
    <col min="5639" max="5639" width="1.42578125" style="2" customWidth="1"/>
    <col min="5640" max="5640" width="13.140625" style="2" customWidth="1"/>
    <col min="5641" max="5641" width="1.42578125" style="2" customWidth="1"/>
    <col min="5642" max="5642" width="13.140625" style="2" customWidth="1"/>
    <col min="5643" max="5888" width="9.140625" style="2"/>
    <col min="5889" max="5889" width="39.5703125" style="2" customWidth="1"/>
    <col min="5890" max="5890" width="8.85546875" style="2" customWidth="1"/>
    <col min="5891" max="5891" width="1.42578125" style="2" customWidth="1"/>
    <col min="5892" max="5892" width="13.140625" style="2" customWidth="1"/>
    <col min="5893" max="5893" width="1.42578125" style="2" customWidth="1"/>
    <col min="5894" max="5894" width="13.140625" style="2" customWidth="1"/>
    <col min="5895" max="5895" width="1.42578125" style="2" customWidth="1"/>
    <col min="5896" max="5896" width="13.140625" style="2" customWidth="1"/>
    <col min="5897" max="5897" width="1.42578125" style="2" customWidth="1"/>
    <col min="5898" max="5898" width="13.140625" style="2" customWidth="1"/>
    <col min="5899" max="6144" width="9.140625" style="2"/>
    <col min="6145" max="6145" width="39.5703125" style="2" customWidth="1"/>
    <col min="6146" max="6146" width="8.85546875" style="2" customWidth="1"/>
    <col min="6147" max="6147" width="1.42578125" style="2" customWidth="1"/>
    <col min="6148" max="6148" width="13.140625" style="2" customWidth="1"/>
    <col min="6149" max="6149" width="1.42578125" style="2" customWidth="1"/>
    <col min="6150" max="6150" width="13.140625" style="2" customWidth="1"/>
    <col min="6151" max="6151" width="1.42578125" style="2" customWidth="1"/>
    <col min="6152" max="6152" width="13.140625" style="2" customWidth="1"/>
    <col min="6153" max="6153" width="1.42578125" style="2" customWidth="1"/>
    <col min="6154" max="6154" width="13.140625" style="2" customWidth="1"/>
    <col min="6155" max="6400" width="9.140625" style="2"/>
    <col min="6401" max="6401" width="39.5703125" style="2" customWidth="1"/>
    <col min="6402" max="6402" width="8.85546875" style="2" customWidth="1"/>
    <col min="6403" max="6403" width="1.42578125" style="2" customWidth="1"/>
    <col min="6404" max="6404" width="13.140625" style="2" customWidth="1"/>
    <col min="6405" max="6405" width="1.42578125" style="2" customWidth="1"/>
    <col min="6406" max="6406" width="13.140625" style="2" customWidth="1"/>
    <col min="6407" max="6407" width="1.42578125" style="2" customWidth="1"/>
    <col min="6408" max="6408" width="13.140625" style="2" customWidth="1"/>
    <col min="6409" max="6409" width="1.42578125" style="2" customWidth="1"/>
    <col min="6410" max="6410" width="13.140625" style="2" customWidth="1"/>
    <col min="6411" max="6656" width="9.140625" style="2"/>
    <col min="6657" max="6657" width="39.5703125" style="2" customWidth="1"/>
    <col min="6658" max="6658" width="8.85546875" style="2" customWidth="1"/>
    <col min="6659" max="6659" width="1.42578125" style="2" customWidth="1"/>
    <col min="6660" max="6660" width="13.140625" style="2" customWidth="1"/>
    <col min="6661" max="6661" width="1.42578125" style="2" customWidth="1"/>
    <col min="6662" max="6662" width="13.140625" style="2" customWidth="1"/>
    <col min="6663" max="6663" width="1.42578125" style="2" customWidth="1"/>
    <col min="6664" max="6664" width="13.140625" style="2" customWidth="1"/>
    <col min="6665" max="6665" width="1.42578125" style="2" customWidth="1"/>
    <col min="6666" max="6666" width="13.140625" style="2" customWidth="1"/>
    <col min="6667" max="6912" width="9.140625" style="2"/>
    <col min="6913" max="6913" width="39.5703125" style="2" customWidth="1"/>
    <col min="6914" max="6914" width="8.85546875" style="2" customWidth="1"/>
    <col min="6915" max="6915" width="1.42578125" style="2" customWidth="1"/>
    <col min="6916" max="6916" width="13.140625" style="2" customWidth="1"/>
    <col min="6917" max="6917" width="1.42578125" style="2" customWidth="1"/>
    <col min="6918" max="6918" width="13.140625" style="2" customWidth="1"/>
    <col min="6919" max="6919" width="1.42578125" style="2" customWidth="1"/>
    <col min="6920" max="6920" width="13.140625" style="2" customWidth="1"/>
    <col min="6921" max="6921" width="1.42578125" style="2" customWidth="1"/>
    <col min="6922" max="6922" width="13.140625" style="2" customWidth="1"/>
    <col min="6923" max="7168" width="9.140625" style="2"/>
    <col min="7169" max="7169" width="39.5703125" style="2" customWidth="1"/>
    <col min="7170" max="7170" width="8.85546875" style="2" customWidth="1"/>
    <col min="7171" max="7171" width="1.42578125" style="2" customWidth="1"/>
    <col min="7172" max="7172" width="13.140625" style="2" customWidth="1"/>
    <col min="7173" max="7173" width="1.42578125" style="2" customWidth="1"/>
    <col min="7174" max="7174" width="13.140625" style="2" customWidth="1"/>
    <col min="7175" max="7175" width="1.42578125" style="2" customWidth="1"/>
    <col min="7176" max="7176" width="13.140625" style="2" customWidth="1"/>
    <col min="7177" max="7177" width="1.42578125" style="2" customWidth="1"/>
    <col min="7178" max="7178" width="13.140625" style="2" customWidth="1"/>
    <col min="7179" max="7424" width="9.140625" style="2"/>
    <col min="7425" max="7425" width="39.5703125" style="2" customWidth="1"/>
    <col min="7426" max="7426" width="8.85546875" style="2" customWidth="1"/>
    <col min="7427" max="7427" width="1.42578125" style="2" customWidth="1"/>
    <col min="7428" max="7428" width="13.140625" style="2" customWidth="1"/>
    <col min="7429" max="7429" width="1.42578125" style="2" customWidth="1"/>
    <col min="7430" max="7430" width="13.140625" style="2" customWidth="1"/>
    <col min="7431" max="7431" width="1.42578125" style="2" customWidth="1"/>
    <col min="7432" max="7432" width="13.140625" style="2" customWidth="1"/>
    <col min="7433" max="7433" width="1.42578125" style="2" customWidth="1"/>
    <col min="7434" max="7434" width="13.140625" style="2" customWidth="1"/>
    <col min="7435" max="7680" width="9.140625" style="2"/>
    <col min="7681" max="7681" width="39.5703125" style="2" customWidth="1"/>
    <col min="7682" max="7682" width="8.85546875" style="2" customWidth="1"/>
    <col min="7683" max="7683" width="1.42578125" style="2" customWidth="1"/>
    <col min="7684" max="7684" width="13.140625" style="2" customWidth="1"/>
    <col min="7685" max="7685" width="1.42578125" style="2" customWidth="1"/>
    <col min="7686" max="7686" width="13.140625" style="2" customWidth="1"/>
    <col min="7687" max="7687" width="1.42578125" style="2" customWidth="1"/>
    <col min="7688" max="7688" width="13.140625" style="2" customWidth="1"/>
    <col min="7689" max="7689" width="1.42578125" style="2" customWidth="1"/>
    <col min="7690" max="7690" width="13.140625" style="2" customWidth="1"/>
    <col min="7691" max="7936" width="9.140625" style="2"/>
    <col min="7937" max="7937" width="39.5703125" style="2" customWidth="1"/>
    <col min="7938" max="7938" width="8.85546875" style="2" customWidth="1"/>
    <col min="7939" max="7939" width="1.42578125" style="2" customWidth="1"/>
    <col min="7940" max="7940" width="13.140625" style="2" customWidth="1"/>
    <col min="7941" max="7941" width="1.42578125" style="2" customWidth="1"/>
    <col min="7942" max="7942" width="13.140625" style="2" customWidth="1"/>
    <col min="7943" max="7943" width="1.42578125" style="2" customWidth="1"/>
    <col min="7944" max="7944" width="13.140625" style="2" customWidth="1"/>
    <col min="7945" max="7945" width="1.42578125" style="2" customWidth="1"/>
    <col min="7946" max="7946" width="13.140625" style="2" customWidth="1"/>
    <col min="7947" max="8192" width="9.140625" style="2"/>
    <col min="8193" max="8193" width="39.5703125" style="2" customWidth="1"/>
    <col min="8194" max="8194" width="8.85546875" style="2" customWidth="1"/>
    <col min="8195" max="8195" width="1.42578125" style="2" customWidth="1"/>
    <col min="8196" max="8196" width="13.140625" style="2" customWidth="1"/>
    <col min="8197" max="8197" width="1.42578125" style="2" customWidth="1"/>
    <col min="8198" max="8198" width="13.140625" style="2" customWidth="1"/>
    <col min="8199" max="8199" width="1.42578125" style="2" customWidth="1"/>
    <col min="8200" max="8200" width="13.140625" style="2" customWidth="1"/>
    <col min="8201" max="8201" width="1.42578125" style="2" customWidth="1"/>
    <col min="8202" max="8202" width="13.140625" style="2" customWidth="1"/>
    <col min="8203" max="8448" width="9.140625" style="2"/>
    <col min="8449" max="8449" width="39.5703125" style="2" customWidth="1"/>
    <col min="8450" max="8450" width="8.85546875" style="2" customWidth="1"/>
    <col min="8451" max="8451" width="1.42578125" style="2" customWidth="1"/>
    <col min="8452" max="8452" width="13.140625" style="2" customWidth="1"/>
    <col min="8453" max="8453" width="1.42578125" style="2" customWidth="1"/>
    <col min="8454" max="8454" width="13.140625" style="2" customWidth="1"/>
    <col min="8455" max="8455" width="1.42578125" style="2" customWidth="1"/>
    <col min="8456" max="8456" width="13.140625" style="2" customWidth="1"/>
    <col min="8457" max="8457" width="1.42578125" style="2" customWidth="1"/>
    <col min="8458" max="8458" width="13.140625" style="2" customWidth="1"/>
    <col min="8459" max="8704" width="9.140625" style="2"/>
    <col min="8705" max="8705" width="39.5703125" style="2" customWidth="1"/>
    <col min="8706" max="8706" width="8.85546875" style="2" customWidth="1"/>
    <col min="8707" max="8707" width="1.42578125" style="2" customWidth="1"/>
    <col min="8708" max="8708" width="13.140625" style="2" customWidth="1"/>
    <col min="8709" max="8709" width="1.42578125" style="2" customWidth="1"/>
    <col min="8710" max="8710" width="13.140625" style="2" customWidth="1"/>
    <col min="8711" max="8711" width="1.42578125" style="2" customWidth="1"/>
    <col min="8712" max="8712" width="13.140625" style="2" customWidth="1"/>
    <col min="8713" max="8713" width="1.42578125" style="2" customWidth="1"/>
    <col min="8714" max="8714" width="13.140625" style="2" customWidth="1"/>
    <col min="8715" max="8960" width="9.140625" style="2"/>
    <col min="8961" max="8961" width="39.5703125" style="2" customWidth="1"/>
    <col min="8962" max="8962" width="8.85546875" style="2" customWidth="1"/>
    <col min="8963" max="8963" width="1.42578125" style="2" customWidth="1"/>
    <col min="8964" max="8964" width="13.140625" style="2" customWidth="1"/>
    <col min="8965" max="8965" width="1.42578125" style="2" customWidth="1"/>
    <col min="8966" max="8966" width="13.140625" style="2" customWidth="1"/>
    <col min="8967" max="8967" width="1.42578125" style="2" customWidth="1"/>
    <col min="8968" max="8968" width="13.140625" style="2" customWidth="1"/>
    <col min="8969" max="8969" width="1.42578125" style="2" customWidth="1"/>
    <col min="8970" max="8970" width="13.140625" style="2" customWidth="1"/>
    <col min="8971" max="9216" width="9.140625" style="2"/>
    <col min="9217" max="9217" width="39.5703125" style="2" customWidth="1"/>
    <col min="9218" max="9218" width="8.85546875" style="2" customWidth="1"/>
    <col min="9219" max="9219" width="1.42578125" style="2" customWidth="1"/>
    <col min="9220" max="9220" width="13.140625" style="2" customWidth="1"/>
    <col min="9221" max="9221" width="1.42578125" style="2" customWidth="1"/>
    <col min="9222" max="9222" width="13.140625" style="2" customWidth="1"/>
    <col min="9223" max="9223" width="1.42578125" style="2" customWidth="1"/>
    <col min="9224" max="9224" width="13.140625" style="2" customWidth="1"/>
    <col min="9225" max="9225" width="1.42578125" style="2" customWidth="1"/>
    <col min="9226" max="9226" width="13.140625" style="2" customWidth="1"/>
    <col min="9227" max="9472" width="9.140625" style="2"/>
    <col min="9473" max="9473" width="39.5703125" style="2" customWidth="1"/>
    <col min="9474" max="9474" width="8.85546875" style="2" customWidth="1"/>
    <col min="9475" max="9475" width="1.42578125" style="2" customWidth="1"/>
    <col min="9476" max="9476" width="13.140625" style="2" customWidth="1"/>
    <col min="9477" max="9477" width="1.42578125" style="2" customWidth="1"/>
    <col min="9478" max="9478" width="13.140625" style="2" customWidth="1"/>
    <col min="9479" max="9479" width="1.42578125" style="2" customWidth="1"/>
    <col min="9480" max="9480" width="13.140625" style="2" customWidth="1"/>
    <col min="9481" max="9481" width="1.42578125" style="2" customWidth="1"/>
    <col min="9482" max="9482" width="13.140625" style="2" customWidth="1"/>
    <col min="9483" max="9728" width="9.140625" style="2"/>
    <col min="9729" max="9729" width="39.5703125" style="2" customWidth="1"/>
    <col min="9730" max="9730" width="8.85546875" style="2" customWidth="1"/>
    <col min="9731" max="9731" width="1.42578125" style="2" customWidth="1"/>
    <col min="9732" max="9732" width="13.140625" style="2" customWidth="1"/>
    <col min="9733" max="9733" width="1.42578125" style="2" customWidth="1"/>
    <col min="9734" max="9734" width="13.140625" style="2" customWidth="1"/>
    <col min="9735" max="9735" width="1.42578125" style="2" customWidth="1"/>
    <col min="9736" max="9736" width="13.140625" style="2" customWidth="1"/>
    <col min="9737" max="9737" width="1.42578125" style="2" customWidth="1"/>
    <col min="9738" max="9738" width="13.140625" style="2" customWidth="1"/>
    <col min="9739" max="9984" width="9.140625" style="2"/>
    <col min="9985" max="9985" width="39.5703125" style="2" customWidth="1"/>
    <col min="9986" max="9986" width="8.85546875" style="2" customWidth="1"/>
    <col min="9987" max="9987" width="1.42578125" style="2" customWidth="1"/>
    <col min="9988" max="9988" width="13.140625" style="2" customWidth="1"/>
    <col min="9989" max="9989" width="1.42578125" style="2" customWidth="1"/>
    <col min="9990" max="9990" width="13.140625" style="2" customWidth="1"/>
    <col min="9991" max="9991" width="1.42578125" style="2" customWidth="1"/>
    <col min="9992" max="9992" width="13.140625" style="2" customWidth="1"/>
    <col min="9993" max="9993" width="1.42578125" style="2" customWidth="1"/>
    <col min="9994" max="9994" width="13.140625" style="2" customWidth="1"/>
    <col min="9995" max="10240" width="9.140625" style="2"/>
    <col min="10241" max="10241" width="39.5703125" style="2" customWidth="1"/>
    <col min="10242" max="10242" width="8.85546875" style="2" customWidth="1"/>
    <col min="10243" max="10243" width="1.42578125" style="2" customWidth="1"/>
    <col min="10244" max="10244" width="13.140625" style="2" customWidth="1"/>
    <col min="10245" max="10245" width="1.42578125" style="2" customWidth="1"/>
    <col min="10246" max="10246" width="13.140625" style="2" customWidth="1"/>
    <col min="10247" max="10247" width="1.42578125" style="2" customWidth="1"/>
    <col min="10248" max="10248" width="13.140625" style="2" customWidth="1"/>
    <col min="10249" max="10249" width="1.42578125" style="2" customWidth="1"/>
    <col min="10250" max="10250" width="13.140625" style="2" customWidth="1"/>
    <col min="10251" max="10496" width="9.140625" style="2"/>
    <col min="10497" max="10497" width="39.5703125" style="2" customWidth="1"/>
    <col min="10498" max="10498" width="8.85546875" style="2" customWidth="1"/>
    <col min="10499" max="10499" width="1.42578125" style="2" customWidth="1"/>
    <col min="10500" max="10500" width="13.140625" style="2" customWidth="1"/>
    <col min="10501" max="10501" width="1.42578125" style="2" customWidth="1"/>
    <col min="10502" max="10502" width="13.140625" style="2" customWidth="1"/>
    <col min="10503" max="10503" width="1.42578125" style="2" customWidth="1"/>
    <col min="10504" max="10504" width="13.140625" style="2" customWidth="1"/>
    <col min="10505" max="10505" width="1.42578125" style="2" customWidth="1"/>
    <col min="10506" max="10506" width="13.140625" style="2" customWidth="1"/>
    <col min="10507" max="10752" width="9.140625" style="2"/>
    <col min="10753" max="10753" width="39.5703125" style="2" customWidth="1"/>
    <col min="10754" max="10754" width="8.85546875" style="2" customWidth="1"/>
    <col min="10755" max="10755" width="1.42578125" style="2" customWidth="1"/>
    <col min="10756" max="10756" width="13.140625" style="2" customWidth="1"/>
    <col min="10757" max="10757" width="1.42578125" style="2" customWidth="1"/>
    <col min="10758" max="10758" width="13.140625" style="2" customWidth="1"/>
    <col min="10759" max="10759" width="1.42578125" style="2" customWidth="1"/>
    <col min="10760" max="10760" width="13.140625" style="2" customWidth="1"/>
    <col min="10761" max="10761" width="1.42578125" style="2" customWidth="1"/>
    <col min="10762" max="10762" width="13.140625" style="2" customWidth="1"/>
    <col min="10763" max="11008" width="9.140625" style="2"/>
    <col min="11009" max="11009" width="39.5703125" style="2" customWidth="1"/>
    <col min="11010" max="11010" width="8.85546875" style="2" customWidth="1"/>
    <col min="11011" max="11011" width="1.42578125" style="2" customWidth="1"/>
    <col min="11012" max="11012" width="13.140625" style="2" customWidth="1"/>
    <col min="11013" max="11013" width="1.42578125" style="2" customWidth="1"/>
    <col min="11014" max="11014" width="13.140625" style="2" customWidth="1"/>
    <col min="11015" max="11015" width="1.42578125" style="2" customWidth="1"/>
    <col min="11016" max="11016" width="13.140625" style="2" customWidth="1"/>
    <col min="11017" max="11017" width="1.42578125" style="2" customWidth="1"/>
    <col min="11018" max="11018" width="13.140625" style="2" customWidth="1"/>
    <col min="11019" max="11264" width="9.140625" style="2"/>
    <col min="11265" max="11265" width="39.5703125" style="2" customWidth="1"/>
    <col min="11266" max="11266" width="8.85546875" style="2" customWidth="1"/>
    <col min="11267" max="11267" width="1.42578125" style="2" customWidth="1"/>
    <col min="11268" max="11268" width="13.140625" style="2" customWidth="1"/>
    <col min="11269" max="11269" width="1.42578125" style="2" customWidth="1"/>
    <col min="11270" max="11270" width="13.140625" style="2" customWidth="1"/>
    <col min="11271" max="11271" width="1.42578125" style="2" customWidth="1"/>
    <col min="11272" max="11272" width="13.140625" style="2" customWidth="1"/>
    <col min="11273" max="11273" width="1.42578125" style="2" customWidth="1"/>
    <col min="11274" max="11274" width="13.140625" style="2" customWidth="1"/>
    <col min="11275" max="11520" width="9.140625" style="2"/>
    <col min="11521" max="11521" width="39.5703125" style="2" customWidth="1"/>
    <col min="11522" max="11522" width="8.85546875" style="2" customWidth="1"/>
    <col min="11523" max="11523" width="1.42578125" style="2" customWidth="1"/>
    <col min="11524" max="11524" width="13.140625" style="2" customWidth="1"/>
    <col min="11525" max="11525" width="1.42578125" style="2" customWidth="1"/>
    <col min="11526" max="11526" width="13.140625" style="2" customWidth="1"/>
    <col min="11527" max="11527" width="1.42578125" style="2" customWidth="1"/>
    <col min="11528" max="11528" width="13.140625" style="2" customWidth="1"/>
    <col min="11529" max="11529" width="1.42578125" style="2" customWidth="1"/>
    <col min="11530" max="11530" width="13.140625" style="2" customWidth="1"/>
    <col min="11531" max="11776" width="9.140625" style="2"/>
    <col min="11777" max="11777" width="39.5703125" style="2" customWidth="1"/>
    <col min="11778" max="11778" width="8.85546875" style="2" customWidth="1"/>
    <col min="11779" max="11779" width="1.42578125" style="2" customWidth="1"/>
    <col min="11780" max="11780" width="13.140625" style="2" customWidth="1"/>
    <col min="11781" max="11781" width="1.42578125" style="2" customWidth="1"/>
    <col min="11782" max="11782" width="13.140625" style="2" customWidth="1"/>
    <col min="11783" max="11783" width="1.42578125" style="2" customWidth="1"/>
    <col min="11784" max="11784" width="13.140625" style="2" customWidth="1"/>
    <col min="11785" max="11785" width="1.42578125" style="2" customWidth="1"/>
    <col min="11786" max="11786" width="13.140625" style="2" customWidth="1"/>
    <col min="11787" max="12032" width="9.140625" style="2"/>
    <col min="12033" max="12033" width="39.5703125" style="2" customWidth="1"/>
    <col min="12034" max="12034" width="8.85546875" style="2" customWidth="1"/>
    <col min="12035" max="12035" width="1.42578125" style="2" customWidth="1"/>
    <col min="12036" max="12036" width="13.140625" style="2" customWidth="1"/>
    <col min="12037" max="12037" width="1.42578125" style="2" customWidth="1"/>
    <col min="12038" max="12038" width="13.140625" style="2" customWidth="1"/>
    <col min="12039" max="12039" width="1.42578125" style="2" customWidth="1"/>
    <col min="12040" max="12040" width="13.140625" style="2" customWidth="1"/>
    <col min="12041" max="12041" width="1.42578125" style="2" customWidth="1"/>
    <col min="12042" max="12042" width="13.140625" style="2" customWidth="1"/>
    <col min="12043" max="12288" width="9.140625" style="2"/>
    <col min="12289" max="12289" width="39.5703125" style="2" customWidth="1"/>
    <col min="12290" max="12290" width="8.85546875" style="2" customWidth="1"/>
    <col min="12291" max="12291" width="1.42578125" style="2" customWidth="1"/>
    <col min="12292" max="12292" width="13.140625" style="2" customWidth="1"/>
    <col min="12293" max="12293" width="1.42578125" style="2" customWidth="1"/>
    <col min="12294" max="12294" width="13.140625" style="2" customWidth="1"/>
    <col min="12295" max="12295" width="1.42578125" style="2" customWidth="1"/>
    <col min="12296" max="12296" width="13.140625" style="2" customWidth="1"/>
    <col min="12297" max="12297" width="1.42578125" style="2" customWidth="1"/>
    <col min="12298" max="12298" width="13.140625" style="2" customWidth="1"/>
    <col min="12299" max="12544" width="9.140625" style="2"/>
    <col min="12545" max="12545" width="39.5703125" style="2" customWidth="1"/>
    <col min="12546" max="12546" width="8.85546875" style="2" customWidth="1"/>
    <col min="12547" max="12547" width="1.42578125" style="2" customWidth="1"/>
    <col min="12548" max="12548" width="13.140625" style="2" customWidth="1"/>
    <col min="12549" max="12549" width="1.42578125" style="2" customWidth="1"/>
    <col min="12550" max="12550" width="13.140625" style="2" customWidth="1"/>
    <col min="12551" max="12551" width="1.42578125" style="2" customWidth="1"/>
    <col min="12552" max="12552" width="13.140625" style="2" customWidth="1"/>
    <col min="12553" max="12553" width="1.42578125" style="2" customWidth="1"/>
    <col min="12554" max="12554" width="13.140625" style="2" customWidth="1"/>
    <col min="12555" max="12800" width="9.140625" style="2"/>
    <col min="12801" max="12801" width="39.5703125" style="2" customWidth="1"/>
    <col min="12802" max="12802" width="8.85546875" style="2" customWidth="1"/>
    <col min="12803" max="12803" width="1.42578125" style="2" customWidth="1"/>
    <col min="12804" max="12804" width="13.140625" style="2" customWidth="1"/>
    <col min="12805" max="12805" width="1.42578125" style="2" customWidth="1"/>
    <col min="12806" max="12806" width="13.140625" style="2" customWidth="1"/>
    <col min="12807" max="12807" width="1.42578125" style="2" customWidth="1"/>
    <col min="12808" max="12808" width="13.140625" style="2" customWidth="1"/>
    <col min="12809" max="12809" width="1.42578125" style="2" customWidth="1"/>
    <col min="12810" max="12810" width="13.140625" style="2" customWidth="1"/>
    <col min="12811" max="13056" width="9.140625" style="2"/>
    <col min="13057" max="13057" width="39.5703125" style="2" customWidth="1"/>
    <col min="13058" max="13058" width="8.85546875" style="2" customWidth="1"/>
    <col min="13059" max="13059" width="1.42578125" style="2" customWidth="1"/>
    <col min="13060" max="13060" width="13.140625" style="2" customWidth="1"/>
    <col min="13061" max="13061" width="1.42578125" style="2" customWidth="1"/>
    <col min="13062" max="13062" width="13.140625" style="2" customWidth="1"/>
    <col min="13063" max="13063" width="1.42578125" style="2" customWidth="1"/>
    <col min="13064" max="13064" width="13.140625" style="2" customWidth="1"/>
    <col min="13065" max="13065" width="1.42578125" style="2" customWidth="1"/>
    <col min="13066" max="13066" width="13.140625" style="2" customWidth="1"/>
    <col min="13067" max="13312" width="9.140625" style="2"/>
    <col min="13313" max="13313" width="39.5703125" style="2" customWidth="1"/>
    <col min="13314" max="13314" width="8.85546875" style="2" customWidth="1"/>
    <col min="13315" max="13315" width="1.42578125" style="2" customWidth="1"/>
    <col min="13316" max="13316" width="13.140625" style="2" customWidth="1"/>
    <col min="13317" max="13317" width="1.42578125" style="2" customWidth="1"/>
    <col min="13318" max="13318" width="13.140625" style="2" customWidth="1"/>
    <col min="13319" max="13319" width="1.42578125" style="2" customWidth="1"/>
    <col min="13320" max="13320" width="13.140625" style="2" customWidth="1"/>
    <col min="13321" max="13321" width="1.42578125" style="2" customWidth="1"/>
    <col min="13322" max="13322" width="13.140625" style="2" customWidth="1"/>
    <col min="13323" max="13568" width="9.140625" style="2"/>
    <col min="13569" max="13569" width="39.5703125" style="2" customWidth="1"/>
    <col min="13570" max="13570" width="8.85546875" style="2" customWidth="1"/>
    <col min="13571" max="13571" width="1.42578125" style="2" customWidth="1"/>
    <col min="13572" max="13572" width="13.140625" style="2" customWidth="1"/>
    <col min="13573" max="13573" width="1.42578125" style="2" customWidth="1"/>
    <col min="13574" max="13574" width="13.140625" style="2" customWidth="1"/>
    <col min="13575" max="13575" width="1.42578125" style="2" customWidth="1"/>
    <col min="13576" max="13576" width="13.140625" style="2" customWidth="1"/>
    <col min="13577" max="13577" width="1.42578125" style="2" customWidth="1"/>
    <col min="13578" max="13578" width="13.140625" style="2" customWidth="1"/>
    <col min="13579" max="13824" width="9.140625" style="2"/>
    <col min="13825" max="13825" width="39.5703125" style="2" customWidth="1"/>
    <col min="13826" max="13826" width="8.85546875" style="2" customWidth="1"/>
    <col min="13827" max="13827" width="1.42578125" style="2" customWidth="1"/>
    <col min="13828" max="13828" width="13.140625" style="2" customWidth="1"/>
    <col min="13829" max="13829" width="1.42578125" style="2" customWidth="1"/>
    <col min="13830" max="13830" width="13.140625" style="2" customWidth="1"/>
    <col min="13831" max="13831" width="1.42578125" style="2" customWidth="1"/>
    <col min="13832" max="13832" width="13.140625" style="2" customWidth="1"/>
    <col min="13833" max="13833" width="1.42578125" style="2" customWidth="1"/>
    <col min="13834" max="13834" width="13.140625" style="2" customWidth="1"/>
    <col min="13835" max="14080" width="9.140625" style="2"/>
    <col min="14081" max="14081" width="39.5703125" style="2" customWidth="1"/>
    <col min="14082" max="14082" width="8.85546875" style="2" customWidth="1"/>
    <col min="14083" max="14083" width="1.42578125" style="2" customWidth="1"/>
    <col min="14084" max="14084" width="13.140625" style="2" customWidth="1"/>
    <col min="14085" max="14085" width="1.42578125" style="2" customWidth="1"/>
    <col min="14086" max="14086" width="13.140625" style="2" customWidth="1"/>
    <col min="14087" max="14087" width="1.42578125" style="2" customWidth="1"/>
    <col min="14088" max="14088" width="13.140625" style="2" customWidth="1"/>
    <col min="14089" max="14089" width="1.42578125" style="2" customWidth="1"/>
    <col min="14090" max="14090" width="13.140625" style="2" customWidth="1"/>
    <col min="14091" max="14336" width="9.140625" style="2"/>
    <col min="14337" max="14337" width="39.5703125" style="2" customWidth="1"/>
    <col min="14338" max="14338" width="8.85546875" style="2" customWidth="1"/>
    <col min="14339" max="14339" width="1.42578125" style="2" customWidth="1"/>
    <col min="14340" max="14340" width="13.140625" style="2" customWidth="1"/>
    <col min="14341" max="14341" width="1.42578125" style="2" customWidth="1"/>
    <col min="14342" max="14342" width="13.140625" style="2" customWidth="1"/>
    <col min="14343" max="14343" width="1.42578125" style="2" customWidth="1"/>
    <col min="14344" max="14344" width="13.140625" style="2" customWidth="1"/>
    <col min="14345" max="14345" width="1.42578125" style="2" customWidth="1"/>
    <col min="14346" max="14346" width="13.140625" style="2" customWidth="1"/>
    <col min="14347" max="14592" width="9.140625" style="2"/>
    <col min="14593" max="14593" width="39.5703125" style="2" customWidth="1"/>
    <col min="14594" max="14594" width="8.85546875" style="2" customWidth="1"/>
    <col min="14595" max="14595" width="1.42578125" style="2" customWidth="1"/>
    <col min="14596" max="14596" width="13.140625" style="2" customWidth="1"/>
    <col min="14597" max="14597" width="1.42578125" style="2" customWidth="1"/>
    <col min="14598" max="14598" width="13.140625" style="2" customWidth="1"/>
    <col min="14599" max="14599" width="1.42578125" style="2" customWidth="1"/>
    <col min="14600" max="14600" width="13.140625" style="2" customWidth="1"/>
    <col min="14601" max="14601" width="1.42578125" style="2" customWidth="1"/>
    <col min="14602" max="14602" width="13.140625" style="2" customWidth="1"/>
    <col min="14603" max="14848" width="9.140625" style="2"/>
    <col min="14849" max="14849" width="39.5703125" style="2" customWidth="1"/>
    <col min="14850" max="14850" width="8.85546875" style="2" customWidth="1"/>
    <col min="14851" max="14851" width="1.42578125" style="2" customWidth="1"/>
    <col min="14852" max="14852" width="13.140625" style="2" customWidth="1"/>
    <col min="14853" max="14853" width="1.42578125" style="2" customWidth="1"/>
    <col min="14854" max="14854" width="13.140625" style="2" customWidth="1"/>
    <col min="14855" max="14855" width="1.42578125" style="2" customWidth="1"/>
    <col min="14856" max="14856" width="13.140625" style="2" customWidth="1"/>
    <col min="14857" max="14857" width="1.42578125" style="2" customWidth="1"/>
    <col min="14858" max="14858" width="13.140625" style="2" customWidth="1"/>
    <col min="14859" max="15104" width="9.140625" style="2"/>
    <col min="15105" max="15105" width="39.5703125" style="2" customWidth="1"/>
    <col min="15106" max="15106" width="8.85546875" style="2" customWidth="1"/>
    <col min="15107" max="15107" width="1.42578125" style="2" customWidth="1"/>
    <col min="15108" max="15108" width="13.140625" style="2" customWidth="1"/>
    <col min="15109" max="15109" width="1.42578125" style="2" customWidth="1"/>
    <col min="15110" max="15110" width="13.140625" style="2" customWidth="1"/>
    <col min="15111" max="15111" width="1.42578125" style="2" customWidth="1"/>
    <col min="15112" max="15112" width="13.140625" style="2" customWidth="1"/>
    <col min="15113" max="15113" width="1.42578125" style="2" customWidth="1"/>
    <col min="15114" max="15114" width="13.140625" style="2" customWidth="1"/>
    <col min="15115" max="15360" width="9.140625" style="2"/>
    <col min="15361" max="15361" width="39.5703125" style="2" customWidth="1"/>
    <col min="15362" max="15362" width="8.85546875" style="2" customWidth="1"/>
    <col min="15363" max="15363" width="1.42578125" style="2" customWidth="1"/>
    <col min="15364" max="15364" width="13.140625" style="2" customWidth="1"/>
    <col min="15365" max="15365" width="1.42578125" style="2" customWidth="1"/>
    <col min="15366" max="15366" width="13.140625" style="2" customWidth="1"/>
    <col min="15367" max="15367" width="1.42578125" style="2" customWidth="1"/>
    <col min="15368" max="15368" width="13.140625" style="2" customWidth="1"/>
    <col min="15369" max="15369" width="1.42578125" style="2" customWidth="1"/>
    <col min="15370" max="15370" width="13.140625" style="2" customWidth="1"/>
    <col min="15371" max="15616" width="9.140625" style="2"/>
    <col min="15617" max="15617" width="39.5703125" style="2" customWidth="1"/>
    <col min="15618" max="15618" width="8.85546875" style="2" customWidth="1"/>
    <col min="15619" max="15619" width="1.42578125" style="2" customWidth="1"/>
    <col min="15620" max="15620" width="13.140625" style="2" customWidth="1"/>
    <col min="15621" max="15621" width="1.42578125" style="2" customWidth="1"/>
    <col min="15622" max="15622" width="13.140625" style="2" customWidth="1"/>
    <col min="15623" max="15623" width="1.42578125" style="2" customWidth="1"/>
    <col min="15624" max="15624" width="13.140625" style="2" customWidth="1"/>
    <col min="15625" max="15625" width="1.42578125" style="2" customWidth="1"/>
    <col min="15626" max="15626" width="13.140625" style="2" customWidth="1"/>
    <col min="15627" max="15872" width="9.140625" style="2"/>
    <col min="15873" max="15873" width="39.5703125" style="2" customWidth="1"/>
    <col min="15874" max="15874" width="8.85546875" style="2" customWidth="1"/>
    <col min="15875" max="15875" width="1.42578125" style="2" customWidth="1"/>
    <col min="15876" max="15876" width="13.140625" style="2" customWidth="1"/>
    <col min="15877" max="15877" width="1.42578125" style="2" customWidth="1"/>
    <col min="15878" max="15878" width="13.140625" style="2" customWidth="1"/>
    <col min="15879" max="15879" width="1.42578125" style="2" customWidth="1"/>
    <col min="15880" max="15880" width="13.140625" style="2" customWidth="1"/>
    <col min="15881" max="15881" width="1.42578125" style="2" customWidth="1"/>
    <col min="15882" max="15882" width="13.140625" style="2" customWidth="1"/>
    <col min="15883" max="16128" width="9.140625" style="2"/>
    <col min="16129" max="16129" width="39.5703125" style="2" customWidth="1"/>
    <col min="16130" max="16130" width="8.85546875" style="2" customWidth="1"/>
    <col min="16131" max="16131" width="1.42578125" style="2" customWidth="1"/>
    <col min="16132" max="16132" width="13.140625" style="2" customWidth="1"/>
    <col min="16133" max="16133" width="1.42578125" style="2" customWidth="1"/>
    <col min="16134" max="16134" width="13.140625" style="2" customWidth="1"/>
    <col min="16135" max="16135" width="1.42578125" style="2" customWidth="1"/>
    <col min="16136" max="16136" width="13.140625" style="2" customWidth="1"/>
    <col min="16137" max="16137" width="1.42578125" style="2" customWidth="1"/>
    <col min="16138" max="16138" width="13.140625" style="2" customWidth="1"/>
    <col min="16139" max="16384" width="9.140625" style="2"/>
  </cols>
  <sheetData>
    <row r="1" spans="1:10" ht="21" customHeight="1" x14ac:dyDescent="0.5">
      <c r="A1" s="1" t="s">
        <v>0</v>
      </c>
    </row>
    <row r="2" spans="1:10" ht="21" customHeight="1" x14ac:dyDescent="0.5">
      <c r="A2" s="1" t="s">
        <v>1</v>
      </c>
    </row>
    <row r="3" spans="1:10" ht="10.5" customHeight="1" x14ac:dyDescent="0.5">
      <c r="A3" s="1"/>
    </row>
    <row r="4" spans="1:10" ht="21" customHeight="1" x14ac:dyDescent="0.45">
      <c r="B4" s="4"/>
      <c r="C4" s="4"/>
      <c r="D4" s="274" t="s">
        <v>2</v>
      </c>
      <c r="E4" s="274"/>
      <c r="F4" s="274"/>
      <c r="G4" s="120"/>
      <c r="H4" s="274" t="s">
        <v>3</v>
      </c>
      <c r="I4" s="274"/>
      <c r="J4" s="274"/>
    </row>
    <row r="5" spans="1:10" ht="21" customHeight="1" x14ac:dyDescent="0.45">
      <c r="B5" s="4"/>
      <c r="C5" s="4"/>
      <c r="D5" s="121" t="s">
        <v>138</v>
      </c>
      <c r="E5" s="121"/>
      <c r="F5" s="121" t="s">
        <v>191</v>
      </c>
      <c r="G5" s="120"/>
      <c r="H5" s="121" t="s">
        <v>138</v>
      </c>
      <c r="I5" s="121"/>
      <c r="J5" s="121" t="s">
        <v>191</v>
      </c>
    </row>
    <row r="6" spans="1:10" ht="21" customHeight="1" x14ac:dyDescent="0.5">
      <c r="A6" s="1" t="s">
        <v>4</v>
      </c>
      <c r="B6" s="119" t="s">
        <v>5</v>
      </c>
      <c r="C6" s="119"/>
      <c r="D6" s="4">
        <v>2563</v>
      </c>
      <c r="E6" s="4"/>
      <c r="F6" s="4">
        <v>2562</v>
      </c>
      <c r="G6" s="4"/>
      <c r="H6" s="4">
        <v>2563</v>
      </c>
      <c r="I6" s="4"/>
      <c r="J6" s="4">
        <v>2562</v>
      </c>
    </row>
    <row r="7" spans="1:10" ht="21" customHeight="1" x14ac:dyDescent="0.5">
      <c r="A7" s="1"/>
      <c r="B7" s="119"/>
      <c r="C7" s="119"/>
      <c r="D7" s="121" t="s">
        <v>127</v>
      </c>
      <c r="E7" s="4"/>
      <c r="F7" s="4"/>
      <c r="G7" s="4"/>
      <c r="H7" s="121" t="s">
        <v>127</v>
      </c>
      <c r="I7" s="4"/>
      <c r="J7" s="4"/>
    </row>
    <row r="8" spans="1:10" ht="21" customHeight="1" x14ac:dyDescent="0.45">
      <c r="A8" s="9"/>
      <c r="B8" s="121"/>
      <c r="C8" s="4"/>
      <c r="D8" s="273" t="s">
        <v>6</v>
      </c>
      <c r="E8" s="273"/>
      <c r="F8" s="273"/>
      <c r="G8" s="273"/>
      <c r="H8" s="273"/>
      <c r="I8" s="273"/>
      <c r="J8" s="273"/>
    </row>
    <row r="9" spans="1:10" ht="21" customHeight="1" x14ac:dyDescent="0.45">
      <c r="A9" s="139" t="s">
        <v>7</v>
      </c>
      <c r="B9" s="140"/>
      <c r="C9" s="140"/>
      <c r="D9" s="141"/>
      <c r="E9" s="141"/>
      <c r="F9" s="141"/>
      <c r="G9" s="141"/>
      <c r="H9" s="141"/>
      <c r="I9" s="141"/>
      <c r="J9" s="141"/>
    </row>
    <row r="10" spans="1:10" ht="21" customHeight="1" x14ac:dyDescent="0.45">
      <c r="A10" s="142" t="s">
        <v>8</v>
      </c>
      <c r="B10" s="143"/>
      <c r="C10" s="140"/>
      <c r="D10" s="144">
        <v>375895</v>
      </c>
      <c r="E10" s="145"/>
      <c r="F10" s="144">
        <v>398769</v>
      </c>
      <c r="G10" s="145"/>
      <c r="H10" s="145">
        <v>57952</v>
      </c>
      <c r="I10" s="145"/>
      <c r="J10" s="145">
        <v>123088</v>
      </c>
    </row>
    <row r="11" spans="1:10" ht="21" customHeight="1" x14ac:dyDescent="0.45">
      <c r="A11" s="146" t="s">
        <v>9</v>
      </c>
      <c r="B11" s="143" t="s">
        <v>212</v>
      </c>
      <c r="C11" s="140"/>
      <c r="D11" s="145">
        <v>1489225</v>
      </c>
      <c r="E11" s="145"/>
      <c r="F11" s="145">
        <v>1581504</v>
      </c>
      <c r="G11" s="145"/>
      <c r="H11" s="144">
        <v>550032</v>
      </c>
      <c r="I11" s="145"/>
      <c r="J11" s="144">
        <v>630210</v>
      </c>
    </row>
    <row r="12" spans="1:10" ht="21" customHeight="1" x14ac:dyDescent="0.45">
      <c r="A12" s="146" t="s">
        <v>136</v>
      </c>
      <c r="B12" s="143" t="s">
        <v>212</v>
      </c>
      <c r="C12" s="140"/>
      <c r="D12" s="144">
        <v>367792</v>
      </c>
      <c r="E12" s="145"/>
      <c r="F12" s="144">
        <v>279165</v>
      </c>
      <c r="G12" s="145"/>
      <c r="H12" s="145">
        <v>127793</v>
      </c>
      <c r="I12" s="145"/>
      <c r="J12" s="145">
        <v>83267</v>
      </c>
    </row>
    <row r="13" spans="1:10" ht="21" customHeight="1" x14ac:dyDescent="0.45">
      <c r="A13" s="146" t="s">
        <v>213</v>
      </c>
      <c r="B13" s="140">
        <v>3</v>
      </c>
      <c r="C13" s="140"/>
      <c r="D13" s="147">
        <v>0</v>
      </c>
      <c r="E13" s="145"/>
      <c r="F13" s="147">
        <v>0</v>
      </c>
      <c r="G13" s="145"/>
      <c r="H13" s="145">
        <v>8127</v>
      </c>
      <c r="I13" s="145"/>
      <c r="J13" s="147">
        <v>0</v>
      </c>
    </row>
    <row r="14" spans="1:10" ht="21" customHeight="1" x14ac:dyDescent="0.45">
      <c r="A14" s="146" t="s">
        <v>10</v>
      </c>
      <c r="B14" s="143" t="s">
        <v>212</v>
      </c>
      <c r="C14" s="140"/>
      <c r="D14" s="147">
        <v>0</v>
      </c>
      <c r="E14" s="145"/>
      <c r="F14" s="147">
        <v>0</v>
      </c>
      <c r="G14" s="145"/>
      <c r="H14" s="145">
        <v>3051074</v>
      </c>
      <c r="I14" s="145"/>
      <c r="J14" s="145">
        <v>2870210</v>
      </c>
    </row>
    <row r="15" spans="1:10" ht="21" customHeight="1" x14ac:dyDescent="0.45">
      <c r="A15" s="146" t="s">
        <v>214</v>
      </c>
      <c r="B15" s="143" t="s">
        <v>212</v>
      </c>
      <c r="C15" s="140"/>
      <c r="D15" s="147">
        <v>135900</v>
      </c>
      <c r="E15" s="145"/>
      <c r="F15" s="147">
        <v>17300</v>
      </c>
      <c r="G15" s="145"/>
      <c r="H15" s="147">
        <v>0</v>
      </c>
      <c r="I15" s="145"/>
      <c r="J15" s="147">
        <v>0</v>
      </c>
    </row>
    <row r="16" spans="1:10" ht="21" customHeight="1" x14ac:dyDescent="0.45">
      <c r="A16" s="142" t="s">
        <v>11</v>
      </c>
      <c r="B16" s="140"/>
      <c r="C16" s="140"/>
      <c r="D16" s="145">
        <v>3532395</v>
      </c>
      <c r="E16" s="145"/>
      <c r="F16" s="145">
        <v>2836255</v>
      </c>
      <c r="G16" s="145"/>
      <c r="H16" s="145">
        <v>646968</v>
      </c>
      <c r="I16" s="145"/>
      <c r="J16" s="145">
        <v>788134</v>
      </c>
    </row>
    <row r="17" spans="1:10" ht="21" customHeight="1" x14ac:dyDescent="0.45">
      <c r="A17" s="146" t="s">
        <v>12</v>
      </c>
      <c r="B17" s="140"/>
      <c r="C17" s="140"/>
      <c r="D17" s="145">
        <v>3340940</v>
      </c>
      <c r="E17" s="145"/>
      <c r="F17" s="145">
        <v>3109080</v>
      </c>
      <c r="G17" s="145"/>
      <c r="H17" s="147">
        <v>0</v>
      </c>
      <c r="I17" s="145"/>
      <c r="J17" s="147">
        <v>0</v>
      </c>
    </row>
    <row r="18" spans="1:10" ht="21" customHeight="1" x14ac:dyDescent="0.45">
      <c r="A18" s="146" t="s">
        <v>13</v>
      </c>
      <c r="B18" s="140" t="s">
        <v>215</v>
      </c>
      <c r="C18" s="140"/>
      <c r="D18" s="145">
        <v>158870</v>
      </c>
      <c r="E18" s="145"/>
      <c r="F18" s="145">
        <v>218730</v>
      </c>
      <c r="G18" s="145"/>
      <c r="H18" s="147">
        <v>0</v>
      </c>
      <c r="I18" s="145"/>
      <c r="J18" s="147">
        <v>0</v>
      </c>
    </row>
    <row r="19" spans="1:10" ht="21" customHeight="1" x14ac:dyDescent="0.45">
      <c r="A19" s="146" t="s">
        <v>216</v>
      </c>
      <c r="B19" s="140" t="s">
        <v>284</v>
      </c>
      <c r="C19" s="140"/>
      <c r="D19" s="145">
        <v>98396</v>
      </c>
      <c r="E19" s="145"/>
      <c r="F19" s="147">
        <v>0</v>
      </c>
      <c r="G19" s="145"/>
      <c r="H19" s="147">
        <v>95295</v>
      </c>
      <c r="I19" s="145"/>
      <c r="J19" s="147">
        <v>0</v>
      </c>
    </row>
    <row r="20" spans="1:10" ht="21" customHeight="1" x14ac:dyDescent="0.45">
      <c r="A20" s="148" t="s">
        <v>14</v>
      </c>
      <c r="B20" s="140"/>
      <c r="C20" s="140"/>
      <c r="D20" s="149">
        <f>SUM(D10:D19)</f>
        <v>9499413</v>
      </c>
      <c r="E20" s="150"/>
      <c r="F20" s="149">
        <f>SUM(F10:F19)</f>
        <v>8440803</v>
      </c>
      <c r="G20" s="150"/>
      <c r="H20" s="149">
        <f>SUM(H10:H19)</f>
        <v>4537241</v>
      </c>
      <c r="I20" s="150"/>
      <c r="J20" s="149">
        <f>SUM(J10:J19)</f>
        <v>4494909</v>
      </c>
    </row>
    <row r="21" spans="1:10" ht="9.6" customHeight="1" x14ac:dyDescent="0.45">
      <c r="A21" s="151"/>
      <c r="B21" s="140"/>
      <c r="C21" s="140"/>
      <c r="D21" s="145"/>
      <c r="E21" s="145"/>
      <c r="F21" s="145"/>
      <c r="G21" s="145"/>
      <c r="H21" s="145"/>
      <c r="I21" s="145"/>
      <c r="J21" s="145"/>
    </row>
    <row r="22" spans="1:10" ht="21" customHeight="1" x14ac:dyDescent="0.45">
      <c r="A22" s="139" t="s">
        <v>15</v>
      </c>
      <c r="B22" s="143"/>
      <c r="C22" s="140"/>
      <c r="D22" s="145"/>
      <c r="E22" s="145"/>
      <c r="F22" s="145"/>
      <c r="G22" s="145"/>
      <c r="H22" s="145"/>
      <c r="I22" s="145"/>
      <c r="J22" s="145"/>
    </row>
    <row r="23" spans="1:10" ht="21" customHeight="1" x14ac:dyDescent="0.45">
      <c r="A23" t="s">
        <v>13</v>
      </c>
      <c r="B23" s="143" t="s">
        <v>215</v>
      </c>
      <c r="C23" s="140"/>
      <c r="D23" s="144">
        <v>200697</v>
      </c>
      <c r="E23" s="145"/>
      <c r="F23" s="144">
        <v>229341</v>
      </c>
      <c r="G23" s="145"/>
      <c r="H23" s="147">
        <v>0</v>
      </c>
      <c r="I23" s="145"/>
      <c r="J23" s="147">
        <v>0</v>
      </c>
    </row>
    <row r="24" spans="1:10" ht="21" customHeight="1" x14ac:dyDescent="0.45">
      <c r="A24" s="141" t="s">
        <v>16</v>
      </c>
      <c r="B24" s="143">
        <v>6</v>
      </c>
      <c r="C24" s="140"/>
      <c r="D24" s="147">
        <v>0</v>
      </c>
      <c r="E24" s="145"/>
      <c r="F24" s="147">
        <v>0</v>
      </c>
      <c r="G24" s="145"/>
      <c r="H24" s="145">
        <v>5770540</v>
      </c>
      <c r="I24" s="145"/>
      <c r="J24" s="145">
        <v>5714834</v>
      </c>
    </row>
    <row r="25" spans="1:10" ht="21" customHeight="1" x14ac:dyDescent="0.45">
      <c r="A25" s="152" t="s">
        <v>17</v>
      </c>
      <c r="B25" s="143">
        <v>7</v>
      </c>
      <c r="C25" s="140">
        <v>-27310</v>
      </c>
      <c r="D25" s="144">
        <v>23555</v>
      </c>
      <c r="E25" s="145"/>
      <c r="F25" s="144">
        <v>27834</v>
      </c>
      <c r="G25" s="145">
        <v>2490</v>
      </c>
      <c r="H25" s="147">
        <v>0</v>
      </c>
      <c r="I25" s="145"/>
      <c r="J25" s="147">
        <v>0</v>
      </c>
    </row>
    <row r="26" spans="1:10" ht="21" customHeight="1" x14ac:dyDescent="0.45">
      <c r="A26" s="142" t="s">
        <v>18</v>
      </c>
      <c r="B26" s="143"/>
      <c r="C26" s="140"/>
      <c r="D26" s="144">
        <v>200</v>
      </c>
      <c r="E26" s="145"/>
      <c r="F26" s="144">
        <v>200</v>
      </c>
      <c r="G26" s="145"/>
      <c r="H26" s="147">
        <v>0</v>
      </c>
      <c r="I26" s="145"/>
      <c r="J26" s="147">
        <v>0</v>
      </c>
    </row>
    <row r="27" spans="1:10" ht="21" customHeight="1" x14ac:dyDescent="0.45">
      <c r="A27" s="146" t="s">
        <v>9</v>
      </c>
      <c r="B27" s="143"/>
      <c r="C27" s="140"/>
      <c r="D27" s="147">
        <v>215487</v>
      </c>
      <c r="E27" s="145"/>
      <c r="F27" s="144">
        <v>130802</v>
      </c>
      <c r="G27" s="145"/>
      <c r="H27" s="147">
        <v>0</v>
      </c>
      <c r="I27" s="145"/>
      <c r="J27" s="147">
        <v>0</v>
      </c>
    </row>
    <row r="28" spans="1:10" ht="21" customHeight="1" x14ac:dyDescent="0.45">
      <c r="A28" s="146" t="s">
        <v>137</v>
      </c>
      <c r="B28" s="143"/>
      <c r="C28" s="140"/>
      <c r="D28" s="147">
        <v>11548</v>
      </c>
      <c r="E28" s="145"/>
      <c r="F28" s="147">
        <v>10656</v>
      </c>
      <c r="G28" s="145"/>
      <c r="H28" s="145">
        <v>7983</v>
      </c>
      <c r="I28" s="145"/>
      <c r="J28" s="145">
        <v>7214</v>
      </c>
    </row>
    <row r="29" spans="1:10" ht="21" customHeight="1" x14ac:dyDescent="0.45">
      <c r="A29" s="146" t="s">
        <v>217</v>
      </c>
      <c r="B29" s="143">
        <v>3</v>
      </c>
      <c r="C29" s="140"/>
      <c r="D29" s="147">
        <v>0</v>
      </c>
      <c r="E29" s="145"/>
      <c r="F29" s="147">
        <v>0</v>
      </c>
      <c r="G29" s="145"/>
      <c r="H29" s="147">
        <v>4914</v>
      </c>
      <c r="I29" s="145"/>
      <c r="J29" s="147">
        <v>0</v>
      </c>
    </row>
    <row r="30" spans="1:10" ht="21" customHeight="1" x14ac:dyDescent="0.45">
      <c r="A30" s="146" t="s">
        <v>218</v>
      </c>
      <c r="B30" s="143" t="s">
        <v>212</v>
      </c>
      <c r="C30" s="140"/>
      <c r="D30" s="147">
        <v>0</v>
      </c>
      <c r="E30" s="145"/>
      <c r="F30" s="147">
        <v>0</v>
      </c>
      <c r="G30" s="145"/>
      <c r="H30" s="145">
        <v>1999348</v>
      </c>
      <c r="I30" s="145"/>
      <c r="J30" s="147">
        <v>0</v>
      </c>
    </row>
    <row r="31" spans="1:10" ht="21" customHeight="1" x14ac:dyDescent="0.45">
      <c r="A31" s="146" t="s">
        <v>21</v>
      </c>
      <c r="B31" s="143"/>
      <c r="C31" s="140"/>
      <c r="D31" s="144">
        <v>1338582</v>
      </c>
      <c r="E31" s="145"/>
      <c r="F31" s="144">
        <v>1060236</v>
      </c>
      <c r="G31" s="145"/>
      <c r="H31" s="147">
        <v>0</v>
      </c>
      <c r="I31" s="145"/>
      <c r="J31" s="147">
        <v>0</v>
      </c>
    </row>
    <row r="32" spans="1:10" ht="21" customHeight="1" x14ac:dyDescent="0.45">
      <c r="A32" s="142" t="s">
        <v>19</v>
      </c>
      <c r="B32" s="143"/>
      <c r="C32" s="140"/>
      <c r="D32" s="144">
        <v>35004</v>
      </c>
      <c r="E32" s="145"/>
      <c r="F32" s="144">
        <v>35128</v>
      </c>
      <c r="G32" s="145"/>
      <c r="H32" s="147">
        <v>0</v>
      </c>
      <c r="I32" s="145"/>
      <c r="J32" s="147">
        <v>0</v>
      </c>
    </row>
    <row r="33" spans="1:10" ht="21" customHeight="1" x14ac:dyDescent="0.45">
      <c r="A33" s="142" t="s">
        <v>20</v>
      </c>
      <c r="B33" s="143" t="s">
        <v>285</v>
      </c>
      <c r="C33" s="140"/>
      <c r="D33" s="144">
        <v>10893418</v>
      </c>
      <c r="E33" s="145"/>
      <c r="F33" s="144">
        <v>11617953</v>
      </c>
      <c r="G33" s="145"/>
      <c r="H33" s="145">
        <v>2659590</v>
      </c>
      <c r="I33" s="145"/>
      <c r="J33" s="145">
        <v>3174908</v>
      </c>
    </row>
    <row r="34" spans="1:10" ht="21" customHeight="1" x14ac:dyDescent="0.45">
      <c r="A34" s="146" t="s">
        <v>219</v>
      </c>
      <c r="B34" s="143" t="s">
        <v>285</v>
      </c>
      <c r="C34" s="140"/>
      <c r="D34" s="144">
        <v>1225055</v>
      </c>
      <c r="E34" s="145"/>
      <c r="F34" s="147">
        <v>0</v>
      </c>
      <c r="G34" s="145"/>
      <c r="H34" s="145">
        <v>534382</v>
      </c>
      <c r="I34" s="145"/>
      <c r="J34" s="147">
        <v>0</v>
      </c>
    </row>
    <row r="35" spans="1:10" ht="21" customHeight="1" x14ac:dyDescent="0.45">
      <c r="A35" s="146" t="s">
        <v>129</v>
      </c>
      <c r="B35" s="143"/>
      <c r="C35" s="140"/>
      <c r="D35" s="144">
        <v>60769</v>
      </c>
      <c r="E35" s="145"/>
      <c r="F35" s="144">
        <v>67304</v>
      </c>
      <c r="G35" s="145"/>
      <c r="H35" s="147">
        <v>0</v>
      </c>
      <c r="I35" s="145"/>
      <c r="J35" s="147">
        <v>0</v>
      </c>
    </row>
    <row r="36" spans="1:10" ht="21" customHeight="1" x14ac:dyDescent="0.45">
      <c r="A36" s="146" t="s">
        <v>22</v>
      </c>
      <c r="B36" s="143"/>
      <c r="C36" s="140">
        <f>SUM(C9:C35)</f>
        <v>-27310</v>
      </c>
      <c r="D36" s="144">
        <v>92191</v>
      </c>
      <c r="E36" s="145"/>
      <c r="F36" s="144">
        <v>107732</v>
      </c>
      <c r="G36" s="145"/>
      <c r="H36" s="145">
        <v>35198</v>
      </c>
      <c r="I36" s="145"/>
      <c r="J36" s="145">
        <v>49219</v>
      </c>
    </row>
    <row r="37" spans="1:10" ht="21" customHeight="1" x14ac:dyDescent="0.45">
      <c r="A37" s="146" t="s">
        <v>23</v>
      </c>
      <c r="B37" s="143"/>
      <c r="C37" s="140"/>
      <c r="D37" s="144">
        <v>101920</v>
      </c>
      <c r="E37" s="145"/>
      <c r="F37" s="144">
        <v>103546</v>
      </c>
      <c r="G37" s="145"/>
      <c r="H37" s="145">
        <v>1386</v>
      </c>
      <c r="I37" s="145"/>
      <c r="J37" s="145">
        <v>2892</v>
      </c>
    </row>
    <row r="38" spans="1:10" ht="21" customHeight="1" x14ac:dyDescent="0.45">
      <c r="A38" s="146" t="s">
        <v>24</v>
      </c>
      <c r="B38" s="267">
        <v>3</v>
      </c>
      <c r="C38" s="141"/>
      <c r="D38" s="144">
        <v>916256</v>
      </c>
      <c r="E38" s="145"/>
      <c r="F38" s="144">
        <v>933135</v>
      </c>
      <c r="G38" s="145"/>
      <c r="H38" s="145">
        <v>585705</v>
      </c>
      <c r="I38" s="145"/>
      <c r="J38" s="145">
        <v>646498</v>
      </c>
    </row>
    <row r="39" spans="1:10" ht="21" customHeight="1" x14ac:dyDescent="0.45">
      <c r="A39" s="142" t="s">
        <v>25</v>
      </c>
      <c r="B39" s="143"/>
      <c r="C39" s="140"/>
      <c r="D39" s="144">
        <v>79371</v>
      </c>
      <c r="E39" s="145"/>
      <c r="F39" s="144">
        <v>21920</v>
      </c>
      <c r="G39" s="145"/>
      <c r="H39" s="145">
        <v>16863</v>
      </c>
      <c r="I39" s="145"/>
      <c r="J39" s="145">
        <v>16863</v>
      </c>
    </row>
    <row r="40" spans="1:10" ht="21" customHeight="1" x14ac:dyDescent="0.45">
      <c r="A40" s="148" t="s">
        <v>26</v>
      </c>
      <c r="B40" s="143"/>
      <c r="C40" s="140"/>
      <c r="D40" s="149">
        <f>SUM(D23:D39)</f>
        <v>15194053</v>
      </c>
      <c r="E40" s="150"/>
      <c r="F40" s="149">
        <f>SUM(F23:F39)</f>
        <v>14345787</v>
      </c>
      <c r="G40" s="150"/>
      <c r="H40" s="149">
        <f>SUM(H23:H39)</f>
        <v>11615909</v>
      </c>
      <c r="I40" s="150"/>
      <c r="J40" s="149">
        <f>SUM(J23:J39)</f>
        <v>9612428</v>
      </c>
    </row>
    <row r="41" spans="1:10" ht="9.6" customHeight="1" x14ac:dyDescent="0.45">
      <c r="A41" s="151"/>
      <c r="B41" s="140"/>
      <c r="C41" s="140"/>
      <c r="D41" s="145"/>
      <c r="E41" s="145"/>
      <c r="F41" s="145"/>
      <c r="G41" s="145"/>
      <c r="H41" s="145"/>
      <c r="I41" s="145"/>
      <c r="J41" s="145"/>
    </row>
    <row r="42" spans="1:10" ht="21" customHeight="1" thickBot="1" x14ac:dyDescent="0.5">
      <c r="A42" s="148" t="s">
        <v>27</v>
      </c>
      <c r="B42" s="143"/>
      <c r="C42" s="140"/>
      <c r="D42" s="153">
        <f>D40+D20</f>
        <v>24693466</v>
      </c>
      <c r="E42" s="150"/>
      <c r="F42" s="153">
        <f>F40+F20</f>
        <v>22786590</v>
      </c>
      <c r="G42" s="150"/>
      <c r="H42" s="153">
        <f>H40+H20</f>
        <v>16153150</v>
      </c>
      <c r="I42" s="150"/>
      <c r="J42" s="153">
        <f>J40+J20</f>
        <v>14107337</v>
      </c>
    </row>
    <row r="43" spans="1:10" ht="21" customHeight="1" thickTop="1" x14ac:dyDescent="0.45">
      <c r="A43" s="137"/>
      <c r="B43" s="138"/>
      <c r="C43" s="60"/>
      <c r="D43" s="22"/>
      <c r="E43" s="27"/>
      <c r="F43" s="22"/>
      <c r="G43" s="27"/>
      <c r="H43" s="88"/>
      <c r="I43" s="27"/>
      <c r="J43" s="88"/>
    </row>
    <row r="44" spans="1:10" ht="21" customHeight="1" x14ac:dyDescent="0.45">
      <c r="B44" s="8"/>
    </row>
    <row r="45" spans="1:10" ht="21" customHeight="1" x14ac:dyDescent="0.5">
      <c r="A45" s="1" t="str">
        <f>A1</f>
        <v>บริษัท ไทยฟู้ดส์ กรุ๊ป จำกัด (มหาชน) และบริษัทย่อย</v>
      </c>
      <c r="B45" s="8"/>
    </row>
    <row r="46" spans="1:10" ht="21" customHeight="1" x14ac:dyDescent="0.5">
      <c r="A46" s="1" t="s">
        <v>1</v>
      </c>
      <c r="B46" s="8"/>
    </row>
    <row r="47" spans="1:10" ht="21" customHeight="1" x14ac:dyDescent="0.5">
      <c r="A47" s="1"/>
      <c r="B47" s="8"/>
    </row>
    <row r="48" spans="1:10" ht="21" customHeight="1" x14ac:dyDescent="0.45">
      <c r="A48" s="9"/>
      <c r="B48" s="121"/>
      <c r="C48" s="4"/>
      <c r="D48" s="274" t="s">
        <v>2</v>
      </c>
      <c r="E48" s="274"/>
      <c r="F48" s="274"/>
      <c r="G48" s="120"/>
      <c r="H48" s="274" t="s">
        <v>3</v>
      </c>
      <c r="I48" s="274"/>
      <c r="J48" s="274"/>
    </row>
    <row r="49" spans="1:10" ht="21" customHeight="1" x14ac:dyDescent="0.45">
      <c r="A49" s="9"/>
      <c r="B49" s="121"/>
      <c r="C49" s="4"/>
      <c r="D49" s="121" t="s">
        <v>138</v>
      </c>
      <c r="E49" s="121"/>
      <c r="F49" s="121" t="s">
        <v>191</v>
      </c>
      <c r="G49" s="120"/>
      <c r="H49" s="121" t="s">
        <v>138</v>
      </c>
      <c r="I49" s="121"/>
      <c r="J49" s="121" t="s">
        <v>191</v>
      </c>
    </row>
    <row r="50" spans="1:10" ht="24" customHeight="1" x14ac:dyDescent="0.5">
      <c r="A50" s="1" t="s">
        <v>28</v>
      </c>
      <c r="B50" s="119" t="s">
        <v>5</v>
      </c>
      <c r="C50" s="4"/>
      <c r="D50" s="4">
        <v>2563</v>
      </c>
      <c r="E50" s="4"/>
      <c r="F50" s="4">
        <v>2562</v>
      </c>
      <c r="G50" s="4"/>
      <c r="H50" s="4">
        <v>2563</v>
      </c>
      <c r="I50" s="4"/>
      <c r="J50" s="4">
        <v>2562</v>
      </c>
    </row>
    <row r="51" spans="1:10" ht="21" customHeight="1" x14ac:dyDescent="0.5">
      <c r="A51" s="1"/>
      <c r="B51" s="119"/>
      <c r="C51" s="4"/>
      <c r="D51" s="121" t="s">
        <v>127</v>
      </c>
      <c r="E51" s="4"/>
      <c r="F51" s="4"/>
      <c r="G51" s="4"/>
      <c r="H51" s="121" t="s">
        <v>127</v>
      </c>
      <c r="I51" s="4"/>
      <c r="J51" s="4"/>
    </row>
    <row r="52" spans="1:10" ht="21" customHeight="1" x14ac:dyDescent="0.45">
      <c r="A52" s="18"/>
      <c r="B52" s="8"/>
      <c r="C52" s="119"/>
      <c r="D52" s="273" t="s">
        <v>6</v>
      </c>
      <c r="E52" s="273"/>
      <c r="F52" s="273"/>
      <c r="G52" s="273"/>
      <c r="H52" s="273"/>
      <c r="I52" s="273"/>
      <c r="J52" s="273"/>
    </row>
    <row r="53" spans="1:10" ht="22.5" customHeight="1" x14ac:dyDescent="0.45">
      <c r="A53" s="139" t="s">
        <v>29</v>
      </c>
      <c r="B53" s="154"/>
      <c r="C53" s="155"/>
      <c r="D53" s="145"/>
      <c r="E53" s="145"/>
      <c r="F53" s="145"/>
      <c r="G53" s="145"/>
      <c r="H53" s="145"/>
      <c r="I53" s="145"/>
      <c r="J53" s="145"/>
    </row>
    <row r="54" spans="1:10" ht="21" customHeight="1" x14ac:dyDescent="0.45">
      <c r="A54" s="146" t="s">
        <v>30</v>
      </c>
      <c r="B54" s="140" t="s">
        <v>220</v>
      </c>
      <c r="C54" s="140"/>
      <c r="D54" s="144">
        <v>3924288</v>
      </c>
      <c r="E54" s="145"/>
      <c r="F54" s="144">
        <v>5713762</v>
      </c>
      <c r="G54" s="145"/>
      <c r="H54" s="145">
        <v>1067804</v>
      </c>
      <c r="I54" s="145"/>
      <c r="J54" s="145">
        <v>1944030</v>
      </c>
    </row>
    <row r="55" spans="1:10" ht="21" customHeight="1" x14ac:dyDescent="0.45">
      <c r="A55" s="142" t="s">
        <v>31</v>
      </c>
      <c r="B55" s="140" t="s">
        <v>212</v>
      </c>
      <c r="C55" s="140"/>
      <c r="D55" s="144">
        <v>2096899</v>
      </c>
      <c r="E55" s="145"/>
      <c r="F55" s="144">
        <v>1598772</v>
      </c>
      <c r="G55" s="145"/>
      <c r="H55" s="145">
        <v>696657</v>
      </c>
      <c r="I55" s="145"/>
      <c r="J55" s="145">
        <v>184806</v>
      </c>
    </row>
    <row r="56" spans="1:10" ht="21" customHeight="1" x14ac:dyDescent="0.45">
      <c r="A56" s="146" t="s">
        <v>32</v>
      </c>
      <c r="B56" s="140">
        <v>4</v>
      </c>
      <c r="C56" s="140"/>
      <c r="D56" s="144">
        <v>1305824</v>
      </c>
      <c r="E56" s="145"/>
      <c r="F56" s="144">
        <v>1038139</v>
      </c>
      <c r="G56" s="145"/>
      <c r="H56" s="145">
        <v>488617</v>
      </c>
      <c r="I56" s="145"/>
      <c r="J56" s="145">
        <v>377913</v>
      </c>
    </row>
    <row r="57" spans="1:10" ht="21" hidden="1" customHeight="1" x14ac:dyDescent="0.45">
      <c r="A57" s="146" t="s">
        <v>221</v>
      </c>
      <c r="B57" s="140">
        <v>13</v>
      </c>
      <c r="C57" s="140"/>
      <c r="D57" s="156"/>
      <c r="E57" s="157"/>
      <c r="F57" s="158">
        <v>0</v>
      </c>
      <c r="G57" s="157"/>
      <c r="H57" s="158">
        <v>0</v>
      </c>
      <c r="I57" s="157"/>
      <c r="J57" s="158">
        <v>0</v>
      </c>
    </row>
    <row r="58" spans="1:10" ht="21" customHeight="1" x14ac:dyDescent="0.45">
      <c r="A58" s="146" t="s">
        <v>222</v>
      </c>
      <c r="B58" s="140" t="s">
        <v>286</v>
      </c>
      <c r="C58" s="140"/>
      <c r="D58" s="158">
        <v>0</v>
      </c>
      <c r="E58" s="145"/>
      <c r="F58" s="158">
        <v>0</v>
      </c>
      <c r="G58" s="145"/>
      <c r="H58" s="158">
        <v>416500</v>
      </c>
      <c r="I58" s="145"/>
      <c r="J58" s="158">
        <v>0</v>
      </c>
    </row>
    <row r="59" spans="1:10" ht="21" customHeight="1" x14ac:dyDescent="0.45">
      <c r="A59" s="146" t="s">
        <v>33</v>
      </c>
      <c r="B59" s="140"/>
      <c r="C59" s="140"/>
      <c r="D59" s="145"/>
      <c r="E59" s="145"/>
      <c r="F59" s="145"/>
      <c r="G59" s="145"/>
      <c r="H59" s="147"/>
      <c r="I59" s="145"/>
      <c r="J59" s="147"/>
    </row>
    <row r="60" spans="1:10" ht="21" customHeight="1" x14ac:dyDescent="0.45">
      <c r="A60" s="146" t="s">
        <v>34</v>
      </c>
      <c r="B60" s="140" t="s">
        <v>220</v>
      </c>
      <c r="C60" s="140"/>
      <c r="D60" s="145">
        <v>728042</v>
      </c>
      <c r="E60" s="145"/>
      <c r="F60" s="145">
        <v>667223</v>
      </c>
      <c r="G60" s="145"/>
      <c r="H60" s="145">
        <v>431392</v>
      </c>
      <c r="I60" s="145"/>
      <c r="J60" s="145">
        <v>371942</v>
      </c>
    </row>
    <row r="61" spans="1:10" ht="21" customHeight="1" x14ac:dyDescent="0.45">
      <c r="A61" s="146" t="s">
        <v>223</v>
      </c>
      <c r="B61" s="140"/>
      <c r="C61" s="140"/>
      <c r="D61" s="145"/>
      <c r="E61" s="145"/>
      <c r="F61" s="145"/>
      <c r="G61" s="145"/>
      <c r="H61" s="147"/>
      <c r="I61" s="145"/>
      <c r="J61" s="147"/>
    </row>
    <row r="62" spans="1:10" ht="21" customHeight="1" x14ac:dyDescent="0.45">
      <c r="A62" s="159" t="s">
        <v>224</v>
      </c>
      <c r="B62" s="140"/>
      <c r="C62" s="140"/>
      <c r="D62" s="144"/>
      <c r="E62" s="145"/>
      <c r="F62" s="144"/>
      <c r="G62" s="145"/>
      <c r="H62" s="145"/>
      <c r="I62" s="145"/>
      <c r="J62" s="145"/>
    </row>
    <row r="63" spans="1:10" ht="21" customHeight="1" x14ac:dyDescent="0.45">
      <c r="A63" s="159" t="s">
        <v>225</v>
      </c>
      <c r="B63" s="140" t="s">
        <v>220</v>
      </c>
      <c r="C63" s="140"/>
      <c r="D63" s="144">
        <v>420920</v>
      </c>
      <c r="E63" s="145"/>
      <c r="F63" s="144">
        <v>240458</v>
      </c>
      <c r="G63" s="145"/>
      <c r="H63" s="145">
        <v>197572</v>
      </c>
      <c r="I63" s="145"/>
      <c r="J63" s="145">
        <v>183058</v>
      </c>
    </row>
    <row r="64" spans="1:10" ht="21" customHeight="1" x14ac:dyDescent="0.45">
      <c r="A64" s="146" t="s">
        <v>226</v>
      </c>
      <c r="B64" s="140" t="s">
        <v>220</v>
      </c>
      <c r="C64" s="140"/>
      <c r="D64" s="158">
        <v>1148500</v>
      </c>
      <c r="E64" s="145"/>
      <c r="F64" s="158">
        <v>1148500</v>
      </c>
      <c r="G64" s="145"/>
      <c r="H64" s="158">
        <v>1148500</v>
      </c>
      <c r="I64" s="145"/>
      <c r="J64" s="158">
        <v>1148500</v>
      </c>
    </row>
    <row r="65" spans="1:10" ht="21" customHeight="1" x14ac:dyDescent="0.45">
      <c r="A65" s="146" t="s">
        <v>227</v>
      </c>
      <c r="B65" s="140"/>
      <c r="C65" s="140"/>
      <c r="D65" s="144">
        <v>214140</v>
      </c>
      <c r="E65" s="145"/>
      <c r="F65" s="144">
        <v>48256</v>
      </c>
      <c r="G65" s="145"/>
      <c r="H65" s="147">
        <v>0</v>
      </c>
      <c r="I65" s="145"/>
      <c r="J65" s="147">
        <v>0</v>
      </c>
    </row>
    <row r="66" spans="1:10" ht="21" customHeight="1" x14ac:dyDescent="0.45">
      <c r="A66" s="146" t="s">
        <v>228</v>
      </c>
      <c r="B66" s="140">
        <v>14</v>
      </c>
      <c r="C66" s="140"/>
      <c r="D66" s="144">
        <v>80009</v>
      </c>
      <c r="E66" s="145"/>
      <c r="F66" s="158">
        <v>0</v>
      </c>
      <c r="G66" s="145"/>
      <c r="H66" s="147">
        <v>0</v>
      </c>
      <c r="I66" s="145"/>
      <c r="J66" s="158">
        <v>0</v>
      </c>
    </row>
    <row r="67" spans="1:10" ht="21" customHeight="1" x14ac:dyDescent="0.45">
      <c r="A67" s="148" t="s">
        <v>35</v>
      </c>
      <c r="B67" s="140"/>
      <c r="C67" s="140"/>
      <c r="D67" s="149">
        <f>SUM(D54:D66)</f>
        <v>9918622</v>
      </c>
      <c r="E67" s="150"/>
      <c r="F67" s="149">
        <f>SUM(F54:F66)</f>
        <v>10455110</v>
      </c>
      <c r="G67" s="150"/>
      <c r="H67" s="149">
        <f>SUM(H54:H66)</f>
        <v>4447042</v>
      </c>
      <c r="I67" s="150"/>
      <c r="J67" s="149">
        <f>SUM(J54:J66)</f>
        <v>4210249</v>
      </c>
    </row>
    <row r="68" spans="1:10" ht="21" customHeight="1" x14ac:dyDescent="0.45">
      <c r="A68" s="142"/>
      <c r="B68" s="140"/>
      <c r="C68" s="140"/>
      <c r="D68" s="145"/>
      <c r="E68" s="145"/>
      <c r="F68" s="145"/>
      <c r="G68" s="145"/>
      <c r="H68" s="145"/>
      <c r="I68" s="145"/>
      <c r="J68" s="145"/>
    </row>
    <row r="69" spans="1:10" ht="21" customHeight="1" x14ac:dyDescent="0.45">
      <c r="A69" s="139" t="s">
        <v>36</v>
      </c>
      <c r="B69" s="140"/>
      <c r="C69" s="140"/>
      <c r="D69" s="145"/>
      <c r="E69" s="145"/>
      <c r="F69" s="145"/>
      <c r="G69" s="145"/>
      <c r="H69" s="145"/>
      <c r="I69" s="145"/>
      <c r="J69" s="145"/>
    </row>
    <row r="70" spans="1:10" ht="21" customHeight="1" x14ac:dyDescent="0.45">
      <c r="A70" s="146" t="s">
        <v>33</v>
      </c>
      <c r="B70" s="140" t="s">
        <v>220</v>
      </c>
      <c r="C70" s="140"/>
      <c r="D70" s="145">
        <v>1320101</v>
      </c>
      <c r="E70" s="145"/>
      <c r="F70" s="145">
        <v>1465697</v>
      </c>
      <c r="G70" s="145"/>
      <c r="H70" s="145">
        <v>545873</v>
      </c>
      <c r="I70" s="145"/>
      <c r="J70" s="145">
        <v>542816</v>
      </c>
    </row>
    <row r="71" spans="1:10" ht="21" customHeight="1" x14ac:dyDescent="0.45">
      <c r="A71" s="146" t="s">
        <v>229</v>
      </c>
      <c r="B71" s="140"/>
      <c r="C71" s="140"/>
      <c r="D71" s="145"/>
      <c r="E71" s="145"/>
      <c r="F71" s="145"/>
      <c r="G71" s="145"/>
      <c r="H71" s="145"/>
      <c r="I71" s="145"/>
      <c r="J71" s="145"/>
    </row>
    <row r="72" spans="1:10" ht="21" customHeight="1" x14ac:dyDescent="0.45">
      <c r="A72" s="159" t="s">
        <v>230</v>
      </c>
      <c r="B72" s="140" t="s">
        <v>287</v>
      </c>
      <c r="C72" s="140"/>
      <c r="D72" s="145">
        <v>715372</v>
      </c>
      <c r="E72" s="145"/>
      <c r="F72" s="145">
        <v>631892</v>
      </c>
      <c r="G72" s="145"/>
      <c r="H72" s="145">
        <v>260567</v>
      </c>
      <c r="I72" s="145"/>
      <c r="J72" s="145">
        <v>318467</v>
      </c>
    </row>
    <row r="73" spans="1:10" ht="21" customHeight="1" x14ac:dyDescent="0.45">
      <c r="A73" s="146" t="s">
        <v>37</v>
      </c>
      <c r="B73" s="140" t="s">
        <v>220</v>
      </c>
      <c r="C73" s="140"/>
      <c r="D73" s="158">
        <v>2568600</v>
      </c>
      <c r="E73" s="145"/>
      <c r="F73" s="158">
        <v>0</v>
      </c>
      <c r="G73" s="145"/>
      <c r="H73" s="158">
        <v>2568600</v>
      </c>
      <c r="I73" s="145"/>
      <c r="J73" s="158">
        <v>0</v>
      </c>
    </row>
    <row r="74" spans="1:10" ht="21" customHeight="1" x14ac:dyDescent="0.45">
      <c r="A74" s="142" t="s">
        <v>135</v>
      </c>
      <c r="B74" s="140"/>
      <c r="C74" s="140"/>
      <c r="D74" s="145"/>
      <c r="E74" s="145"/>
      <c r="F74" s="145"/>
      <c r="G74" s="145"/>
      <c r="H74" s="145"/>
      <c r="I74" s="145"/>
      <c r="J74" s="145"/>
    </row>
    <row r="75" spans="1:10" ht="21" customHeight="1" x14ac:dyDescent="0.45">
      <c r="A75" s="146" t="s">
        <v>134</v>
      </c>
      <c r="B75" s="140"/>
      <c r="C75" s="140"/>
      <c r="D75" s="145">
        <v>39683</v>
      </c>
      <c r="E75" s="145"/>
      <c r="F75" s="145">
        <v>36339</v>
      </c>
      <c r="G75" s="145"/>
      <c r="H75" s="145">
        <v>7987</v>
      </c>
      <c r="I75" s="145"/>
      <c r="J75" s="145">
        <v>7304</v>
      </c>
    </row>
    <row r="76" spans="1:10" ht="21" customHeight="1" x14ac:dyDescent="0.45">
      <c r="A76" s="146" t="s">
        <v>38</v>
      </c>
      <c r="B76" s="140"/>
      <c r="C76" s="140"/>
      <c r="D76" s="158">
        <v>3639</v>
      </c>
      <c r="E76" s="145"/>
      <c r="F76" s="158">
        <v>3671</v>
      </c>
      <c r="G76" s="145"/>
      <c r="H76" s="147">
        <v>0</v>
      </c>
      <c r="I76" s="145"/>
      <c r="J76" s="147">
        <v>0</v>
      </c>
    </row>
    <row r="77" spans="1:10" ht="21" customHeight="1" x14ac:dyDescent="0.45">
      <c r="A77" s="146" t="s">
        <v>39</v>
      </c>
      <c r="B77" s="140"/>
      <c r="C77" s="140"/>
      <c r="D77" s="144">
        <v>338191</v>
      </c>
      <c r="E77" s="145"/>
      <c r="F77" s="144">
        <v>308056</v>
      </c>
      <c r="G77" s="145"/>
      <c r="H77" s="147">
        <v>65003</v>
      </c>
      <c r="I77" s="145"/>
      <c r="J77" s="147">
        <v>39758</v>
      </c>
    </row>
    <row r="78" spans="1:10" ht="21.6" customHeight="1" x14ac:dyDescent="0.45">
      <c r="A78" s="148" t="s">
        <v>40</v>
      </c>
      <c r="B78" s="140"/>
      <c r="C78" s="140"/>
      <c r="D78" s="149">
        <f>SUM(D70:D77)</f>
        <v>4985586</v>
      </c>
      <c r="E78" s="150"/>
      <c r="F78" s="149">
        <f>SUM(F70:F77)</f>
        <v>2445655</v>
      </c>
      <c r="G78" s="150"/>
      <c r="H78" s="149">
        <f>SUM(H70:H77)</f>
        <v>3448030</v>
      </c>
      <c r="I78" s="150"/>
      <c r="J78" s="149">
        <f>SUM(J70:J77)</f>
        <v>908345</v>
      </c>
    </row>
    <row r="79" spans="1:10" ht="21.6" customHeight="1" x14ac:dyDescent="0.45">
      <c r="A79" s="148" t="s">
        <v>41</v>
      </c>
      <c r="B79" s="140"/>
      <c r="C79" s="140"/>
      <c r="D79" s="149">
        <f>D78+D67</f>
        <v>14904208</v>
      </c>
      <c r="E79" s="150"/>
      <c r="F79" s="149">
        <f>F78+F67</f>
        <v>12900765</v>
      </c>
      <c r="G79" s="150"/>
      <c r="H79" s="149">
        <f>H78+H67</f>
        <v>7895072</v>
      </c>
      <c r="I79" s="150"/>
      <c r="J79" s="149">
        <f>J78+J67</f>
        <v>5118594</v>
      </c>
    </row>
    <row r="80" spans="1:10" ht="21" customHeight="1" x14ac:dyDescent="0.45">
      <c r="A80" s="137"/>
      <c r="B80" s="60"/>
      <c r="C80" s="60"/>
      <c r="D80" s="27"/>
      <c r="E80" s="27"/>
      <c r="F80" s="27"/>
      <c r="G80" s="27"/>
      <c r="H80" s="27"/>
      <c r="I80" s="27"/>
      <c r="J80" s="27"/>
    </row>
    <row r="81" spans="1:10" ht="21" customHeight="1" x14ac:dyDescent="0.45">
      <c r="A81" s="136"/>
      <c r="B81" s="60"/>
      <c r="C81" s="60"/>
      <c r="D81" s="17"/>
      <c r="E81" s="17"/>
      <c r="F81" s="17"/>
      <c r="G81" s="17"/>
      <c r="H81" s="17"/>
      <c r="I81" s="17"/>
      <c r="J81" s="17"/>
    </row>
    <row r="82" spans="1:10" ht="21" customHeight="1" x14ac:dyDescent="0.5">
      <c r="A82" s="1" t="str">
        <f>A45</f>
        <v>บริษัท ไทยฟู้ดส์ กรุ๊ป จำกัด (มหาชน) และบริษัทย่อย</v>
      </c>
      <c r="B82" s="8"/>
    </row>
    <row r="83" spans="1:10" ht="21" customHeight="1" x14ac:dyDescent="0.5">
      <c r="A83" s="1" t="s">
        <v>1</v>
      </c>
      <c r="B83" s="8"/>
    </row>
    <row r="84" spans="1:10" ht="21" customHeight="1" x14ac:dyDescent="0.5">
      <c r="A84" s="1"/>
      <c r="B84" s="8"/>
    </row>
    <row r="85" spans="1:10" ht="21" customHeight="1" x14ac:dyDescent="0.45">
      <c r="A85" s="9"/>
      <c r="B85" s="135"/>
      <c r="C85" s="4"/>
      <c r="D85" s="274" t="s">
        <v>2</v>
      </c>
      <c r="E85" s="274"/>
      <c r="F85" s="274"/>
      <c r="G85" s="134"/>
      <c r="H85" s="274" t="s">
        <v>3</v>
      </c>
      <c r="I85" s="274"/>
      <c r="J85" s="274"/>
    </row>
    <row r="86" spans="1:10" ht="21" customHeight="1" x14ac:dyDescent="0.45">
      <c r="A86" s="9"/>
      <c r="B86" s="135"/>
      <c r="C86" s="4"/>
      <c r="D86" s="135" t="s">
        <v>138</v>
      </c>
      <c r="E86" s="135"/>
      <c r="F86" s="135" t="s">
        <v>191</v>
      </c>
      <c r="G86" s="134"/>
      <c r="H86" s="135" t="s">
        <v>138</v>
      </c>
      <c r="I86" s="135"/>
      <c r="J86" s="135" t="s">
        <v>191</v>
      </c>
    </row>
    <row r="87" spans="1:10" ht="22.5" customHeight="1" x14ac:dyDescent="0.5">
      <c r="A87" s="1" t="s">
        <v>42</v>
      </c>
      <c r="B87" s="119" t="s">
        <v>5</v>
      </c>
      <c r="C87" s="119"/>
      <c r="D87" s="4">
        <v>2563</v>
      </c>
      <c r="E87" s="4"/>
      <c r="F87" s="4">
        <v>2562</v>
      </c>
      <c r="G87" s="4"/>
      <c r="H87" s="4">
        <v>2563</v>
      </c>
      <c r="I87" s="4"/>
      <c r="J87" s="4">
        <v>2562</v>
      </c>
    </row>
    <row r="88" spans="1:10" ht="21" customHeight="1" x14ac:dyDescent="0.5">
      <c r="A88" s="1"/>
      <c r="B88" s="119"/>
      <c r="C88" s="119"/>
      <c r="D88" s="4" t="s">
        <v>127</v>
      </c>
      <c r="E88" s="4"/>
      <c r="F88" s="4"/>
      <c r="G88" s="4"/>
      <c r="H88" s="4" t="s">
        <v>127</v>
      </c>
      <c r="I88" s="4"/>
      <c r="J88" s="4"/>
    </row>
    <row r="89" spans="1:10" ht="21" customHeight="1" x14ac:dyDescent="0.45">
      <c r="B89" s="119"/>
      <c r="C89" s="119"/>
      <c r="D89" s="273" t="s">
        <v>6</v>
      </c>
      <c r="E89" s="273"/>
      <c r="F89" s="273"/>
      <c r="G89" s="273"/>
      <c r="H89" s="273"/>
      <c r="I89" s="273"/>
      <c r="J89" s="273"/>
    </row>
    <row r="90" spans="1:10" ht="21" customHeight="1" x14ac:dyDescent="0.45">
      <c r="A90" s="139" t="s">
        <v>43</v>
      </c>
      <c r="B90" s="140"/>
      <c r="C90" s="140"/>
      <c r="D90" s="145"/>
      <c r="E90" s="145"/>
      <c r="F90" s="145"/>
      <c r="G90" s="145"/>
      <c r="H90" s="145"/>
      <c r="I90" s="145"/>
      <c r="J90" s="145"/>
    </row>
    <row r="91" spans="1:10" ht="21" customHeight="1" x14ac:dyDescent="0.45">
      <c r="A91" s="146" t="s">
        <v>44</v>
      </c>
      <c r="B91" s="160"/>
      <c r="C91" s="140"/>
      <c r="D91" s="145"/>
      <c r="E91" s="145"/>
      <c r="F91" s="145"/>
      <c r="G91" s="145"/>
      <c r="H91" s="145"/>
      <c r="I91" s="145"/>
      <c r="J91" s="145"/>
    </row>
    <row r="92" spans="1:10" ht="21" customHeight="1" x14ac:dyDescent="0.45">
      <c r="A92" s="146" t="s">
        <v>45</v>
      </c>
      <c r="B92" s="160"/>
      <c r="C92" s="140"/>
      <c r="D92" s="141"/>
      <c r="E92" s="141"/>
      <c r="F92" s="141"/>
      <c r="G92" s="141"/>
      <c r="H92" s="141"/>
      <c r="I92" s="141"/>
      <c r="J92" s="141"/>
    </row>
    <row r="93" spans="1:10" ht="21" customHeight="1" thickBot="1" x14ac:dyDescent="0.5">
      <c r="A93" s="159" t="s">
        <v>231</v>
      </c>
      <c r="B93" s="160"/>
      <c r="C93" s="140"/>
      <c r="D93" s="161">
        <v>6138160</v>
      </c>
      <c r="E93" s="145"/>
      <c r="F93" s="161">
        <v>6138160</v>
      </c>
      <c r="G93" s="145"/>
      <c r="H93" s="161">
        <v>6138160</v>
      </c>
      <c r="I93" s="145"/>
      <c r="J93" s="161">
        <v>6138160</v>
      </c>
    </row>
    <row r="94" spans="1:10" ht="21" customHeight="1" thickTop="1" x14ac:dyDescent="0.45">
      <c r="A94" s="146" t="s">
        <v>46</v>
      </c>
      <c r="B94" s="140"/>
      <c r="C94" s="140"/>
      <c r="D94" s="141"/>
      <c r="E94" s="141"/>
      <c r="F94" s="141"/>
      <c r="G94" s="141"/>
      <c r="H94" s="141"/>
      <c r="I94" s="141"/>
      <c r="J94" s="141"/>
    </row>
    <row r="95" spans="1:10" ht="21" customHeight="1" x14ac:dyDescent="0.45">
      <c r="A95" s="159" t="s">
        <v>232</v>
      </c>
      <c r="B95" s="140"/>
      <c r="C95" s="140"/>
      <c r="D95" s="145">
        <v>5607573</v>
      </c>
      <c r="E95" s="145"/>
      <c r="F95" s="145">
        <v>5607573</v>
      </c>
      <c r="G95" s="145"/>
      <c r="H95" s="145">
        <v>5607573</v>
      </c>
      <c r="I95" s="145"/>
      <c r="J95" s="145">
        <v>5607573</v>
      </c>
    </row>
    <row r="96" spans="1:10" ht="21" customHeight="1" x14ac:dyDescent="0.45">
      <c r="A96" s="146" t="s">
        <v>47</v>
      </c>
      <c r="B96" s="140"/>
      <c r="C96" s="140"/>
      <c r="D96" s="145"/>
      <c r="E96" s="145"/>
      <c r="F96" s="145"/>
      <c r="G96" s="145"/>
      <c r="H96" s="145"/>
      <c r="I96" s="145"/>
      <c r="J96" s="145"/>
    </row>
    <row r="97" spans="1:15" ht="21" customHeight="1" x14ac:dyDescent="0.45">
      <c r="A97" s="146" t="s">
        <v>48</v>
      </c>
      <c r="B97" s="160"/>
      <c r="C97" s="140"/>
      <c r="D97" s="145">
        <v>1742597</v>
      </c>
      <c r="E97" s="145"/>
      <c r="F97" s="145">
        <v>1742596</v>
      </c>
      <c r="G97" s="145"/>
      <c r="H97" s="145">
        <v>1742597</v>
      </c>
      <c r="I97" s="145"/>
      <c r="J97" s="145">
        <v>1742596</v>
      </c>
      <c r="M97" s="8"/>
    </row>
    <row r="98" spans="1:15" ht="21" customHeight="1" x14ac:dyDescent="0.45">
      <c r="A98" s="146" t="s">
        <v>49</v>
      </c>
      <c r="B98" s="140"/>
      <c r="C98" s="140"/>
      <c r="D98" s="145"/>
      <c r="E98" s="145"/>
      <c r="F98" s="145"/>
      <c r="G98" s="145"/>
      <c r="H98" s="145"/>
      <c r="I98" s="145"/>
      <c r="J98" s="145"/>
    </row>
    <row r="99" spans="1:15" ht="21" customHeight="1" x14ac:dyDescent="0.45">
      <c r="A99" s="146" t="s">
        <v>50</v>
      </c>
      <c r="B99" s="140"/>
      <c r="C99" s="140"/>
      <c r="D99" s="114">
        <v>-231270</v>
      </c>
      <c r="E99" s="114"/>
      <c r="F99" s="114">
        <v>-231270</v>
      </c>
      <c r="G99" s="145"/>
      <c r="H99" s="147">
        <v>0</v>
      </c>
      <c r="I99" s="145"/>
      <c r="J99" s="147">
        <v>0</v>
      </c>
    </row>
    <row r="100" spans="1:15" ht="21" customHeight="1" x14ac:dyDescent="0.45">
      <c r="A100" s="146" t="s">
        <v>176</v>
      </c>
      <c r="B100" s="140"/>
      <c r="C100" s="140"/>
      <c r="D100" s="145"/>
      <c r="E100" s="145"/>
      <c r="F100" s="145"/>
      <c r="G100" s="145"/>
      <c r="H100" s="145"/>
      <c r="I100" s="145"/>
      <c r="J100" s="145"/>
    </row>
    <row r="101" spans="1:15" ht="21" customHeight="1" x14ac:dyDescent="0.45">
      <c r="A101" s="146" t="s">
        <v>51</v>
      </c>
      <c r="B101" s="140"/>
      <c r="C101" s="140"/>
      <c r="D101" s="145"/>
      <c r="E101" s="145"/>
      <c r="F101" s="145"/>
      <c r="G101" s="145"/>
      <c r="H101" s="145"/>
      <c r="I101" s="145"/>
      <c r="J101" s="145"/>
    </row>
    <row r="102" spans="1:15" ht="21" customHeight="1" x14ac:dyDescent="0.45">
      <c r="A102" s="146" t="s">
        <v>52</v>
      </c>
      <c r="B102" s="140"/>
      <c r="C102" s="140"/>
      <c r="D102" s="145">
        <v>249528</v>
      </c>
      <c r="E102" s="145"/>
      <c r="F102" s="145">
        <v>249528</v>
      </c>
      <c r="G102" s="145"/>
      <c r="H102" s="145">
        <v>249528</v>
      </c>
      <c r="I102" s="145"/>
      <c r="J102" s="145">
        <v>249528</v>
      </c>
    </row>
    <row r="103" spans="1:15" ht="21" customHeight="1" x14ac:dyDescent="0.45">
      <c r="A103" s="146" t="s">
        <v>177</v>
      </c>
      <c r="B103" s="140">
        <v>3</v>
      </c>
      <c r="C103" s="140"/>
      <c r="D103" s="145">
        <v>1965470</v>
      </c>
      <c r="E103" s="145"/>
      <c r="F103" s="145">
        <f>2002328+65300</f>
        <v>2067628</v>
      </c>
      <c r="G103" s="145"/>
      <c r="H103" s="175">
        <v>622749</v>
      </c>
      <c r="I103" s="145"/>
      <c r="J103" s="145">
        <v>1353415</v>
      </c>
      <c r="K103" s="109"/>
      <c r="O103" s="235"/>
    </row>
    <row r="104" spans="1:15" ht="21" customHeight="1" x14ac:dyDescent="0.45">
      <c r="A104" s="146" t="s">
        <v>53</v>
      </c>
      <c r="B104" s="140"/>
      <c r="C104" s="140"/>
      <c r="D104" s="145">
        <v>455339</v>
      </c>
      <c r="E104" s="145"/>
      <c r="F104" s="145">
        <v>449749</v>
      </c>
      <c r="G104" s="145"/>
      <c r="H104" s="162">
        <v>35631</v>
      </c>
      <c r="I104" s="145"/>
      <c r="J104" s="162">
        <v>35631</v>
      </c>
      <c r="O104" s="20"/>
    </row>
    <row r="105" spans="1:15" ht="21" customHeight="1" x14ac:dyDescent="0.45">
      <c r="A105" s="148" t="s">
        <v>54</v>
      </c>
      <c r="B105" s="140"/>
      <c r="C105" s="140"/>
      <c r="D105" s="163">
        <f>SUM(D95:D104)</f>
        <v>9789237</v>
      </c>
      <c r="E105" s="150"/>
      <c r="F105" s="163">
        <f>SUM(F95:F104)</f>
        <v>9885804</v>
      </c>
      <c r="G105" s="150"/>
      <c r="H105" s="163">
        <f>SUM(H95:H104)</f>
        <v>8258078</v>
      </c>
      <c r="I105" s="150"/>
      <c r="J105" s="163">
        <f>SUM(J95:J104)</f>
        <v>8988743</v>
      </c>
      <c r="O105" s="109"/>
    </row>
    <row r="106" spans="1:15" ht="21" customHeight="1" x14ac:dyDescent="0.45">
      <c r="A106" s="142" t="s">
        <v>55</v>
      </c>
      <c r="B106" s="140"/>
      <c r="C106" s="140"/>
      <c r="D106" s="144">
        <v>21</v>
      </c>
      <c r="E106" s="144"/>
      <c r="F106" s="144">
        <v>21</v>
      </c>
      <c r="G106" s="144"/>
      <c r="H106" s="147">
        <v>0</v>
      </c>
      <c r="I106" s="144"/>
      <c r="J106" s="147">
        <v>0</v>
      </c>
    </row>
    <row r="107" spans="1:15" ht="21" customHeight="1" x14ac:dyDescent="0.45">
      <c r="A107" s="148" t="s">
        <v>56</v>
      </c>
      <c r="B107" s="140"/>
      <c r="C107" s="140"/>
      <c r="D107" s="149">
        <f>SUM(D105:D106)</f>
        <v>9789258</v>
      </c>
      <c r="E107" s="150"/>
      <c r="F107" s="149">
        <f>SUM(F105:F106)</f>
        <v>9885825</v>
      </c>
      <c r="G107" s="150"/>
      <c r="H107" s="149">
        <f>SUM(H105:H106)</f>
        <v>8258078</v>
      </c>
      <c r="I107" s="150"/>
      <c r="J107" s="149">
        <f>SUM(J105:J106)</f>
        <v>8988743</v>
      </c>
    </row>
    <row r="108" spans="1:15" ht="21" customHeight="1" x14ac:dyDescent="0.45">
      <c r="A108" s="148"/>
      <c r="B108" s="140"/>
      <c r="C108" s="140"/>
      <c r="D108" s="150"/>
      <c r="E108" s="150"/>
      <c r="F108" s="150"/>
      <c r="G108" s="150"/>
      <c r="H108" s="150"/>
      <c r="I108" s="150"/>
      <c r="J108" s="150"/>
    </row>
    <row r="109" spans="1:15" ht="22.5" customHeight="1" thickBot="1" x14ac:dyDescent="0.5">
      <c r="A109" s="148" t="s">
        <v>57</v>
      </c>
      <c r="B109" s="140"/>
      <c r="C109" s="140"/>
      <c r="D109" s="153">
        <f>D107+D79</f>
        <v>24693466</v>
      </c>
      <c r="E109" s="150"/>
      <c r="F109" s="153">
        <f>F107+F79</f>
        <v>22786590</v>
      </c>
      <c r="G109" s="150"/>
      <c r="H109" s="153">
        <f>H107+H79</f>
        <v>16153150</v>
      </c>
      <c r="I109" s="150"/>
      <c r="J109" s="153">
        <f>J107+J79</f>
        <v>14107337</v>
      </c>
    </row>
    <row r="110" spans="1:15" ht="21" customHeight="1" thickTop="1" x14ac:dyDescent="0.45">
      <c r="A110" s="137"/>
      <c r="B110" s="59"/>
      <c r="C110" s="32"/>
      <c r="D110" s="108">
        <f>D109-D42</f>
        <v>0</v>
      </c>
      <c r="E110" s="108"/>
      <c r="F110" s="108">
        <f>F109-F42</f>
        <v>0</v>
      </c>
      <c r="G110" s="108"/>
      <c r="H110" s="108">
        <f>H109-H42</f>
        <v>0</v>
      </c>
      <c r="I110" s="108"/>
      <c r="J110" s="108">
        <f>J109-J42</f>
        <v>0</v>
      </c>
    </row>
    <row r="111" spans="1:15" ht="21" customHeight="1" x14ac:dyDescent="0.45">
      <c r="A111" s="137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5" ht="21" customHeight="1" x14ac:dyDescent="0.45">
      <c r="A112" s="137"/>
      <c r="B112" s="32"/>
      <c r="C112" s="32"/>
      <c r="D112" s="32"/>
      <c r="E112" s="32"/>
      <c r="F112" s="32"/>
      <c r="G112" s="32"/>
      <c r="H112" s="32"/>
      <c r="I112" s="32"/>
      <c r="J112" s="32"/>
    </row>
    <row r="184" spans="1:10" s="23" customFormat="1" ht="21" customHeight="1" x14ac:dyDescent="0.45">
      <c r="A184" s="3"/>
      <c r="B184" s="2"/>
      <c r="C184" s="2"/>
      <c r="D184" s="2"/>
      <c r="E184" s="2"/>
      <c r="F184" s="2"/>
      <c r="G184" s="2"/>
      <c r="H184" s="2"/>
      <c r="I184" s="2"/>
      <c r="J184" s="2"/>
    </row>
  </sheetData>
  <mergeCells count="9">
    <mergeCell ref="D89:J89"/>
    <mergeCell ref="D85:F85"/>
    <mergeCell ref="H85:J85"/>
    <mergeCell ref="D4:F4"/>
    <mergeCell ref="H4:J4"/>
    <mergeCell ref="D8:J8"/>
    <mergeCell ref="D48:F48"/>
    <mergeCell ref="H48:J48"/>
    <mergeCell ref="D52:J52"/>
  </mergeCells>
  <pageMargins left="0.8" right="0.8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"/>
  <sheetViews>
    <sheetView view="pageBreakPreview" zoomScale="70" zoomScaleNormal="83" zoomScaleSheetLayoutView="70" workbookViewId="0"/>
  </sheetViews>
  <sheetFormatPr defaultColWidth="9.140625" defaultRowHeight="23.25" customHeight="1" x14ac:dyDescent="0.45"/>
  <cols>
    <col min="1" max="1" width="40.140625" style="3" customWidth="1"/>
    <col min="2" max="2" width="8.85546875" style="2" customWidth="1"/>
    <col min="3" max="3" width="14.85546875" style="2" customWidth="1"/>
    <col min="4" max="4" width="1.42578125" style="2" customWidth="1"/>
    <col min="5" max="5" width="14.85546875" style="2" customWidth="1"/>
    <col min="6" max="6" width="1.42578125" style="2" customWidth="1"/>
    <col min="7" max="7" width="14.85546875" style="2" customWidth="1"/>
    <col min="8" max="8" width="1.42578125" style="2" customWidth="1"/>
    <col min="9" max="9" width="14.85546875" style="2" customWidth="1"/>
    <col min="10" max="10" width="9.140625" style="2"/>
    <col min="11" max="11" width="10.28515625" style="2" hidden="1" customWidth="1"/>
    <col min="12" max="12" width="42.85546875" style="142" hidden="1" customWidth="1"/>
    <col min="13" max="13" width="9" style="141" hidden="1" customWidth="1"/>
    <col min="14" max="14" width="1.42578125" style="141" hidden="1" customWidth="1"/>
    <col min="15" max="15" width="13.140625" style="141" hidden="1" customWidth="1"/>
    <col min="16" max="16" width="1.42578125" style="141" hidden="1" customWidth="1"/>
    <col min="17" max="17" width="13.140625" style="141" hidden="1" customWidth="1"/>
    <col min="18" max="18" width="1.42578125" style="141" hidden="1" customWidth="1"/>
    <col min="19" max="19" width="13.140625" style="141" hidden="1" customWidth="1"/>
    <col min="20" max="20" width="1.42578125" style="141" hidden="1" customWidth="1"/>
    <col min="21" max="21" width="13.140625" style="141" hidden="1" customWidth="1"/>
    <col min="22" max="16384" width="9.140625" style="2"/>
  </cols>
  <sheetData>
    <row r="1" spans="1:21" ht="23.25" customHeight="1" x14ac:dyDescent="0.5">
      <c r="A1" s="1" t="s">
        <v>0</v>
      </c>
      <c r="B1" s="6"/>
      <c r="C1" s="17"/>
      <c r="D1" s="16"/>
      <c r="E1" s="17"/>
      <c r="F1" s="16"/>
      <c r="G1" s="17"/>
      <c r="H1" s="16"/>
      <c r="I1" s="17"/>
      <c r="L1" s="178"/>
      <c r="M1" s="140"/>
      <c r="N1" s="140"/>
      <c r="O1" s="150"/>
      <c r="P1" s="150"/>
      <c r="Q1" s="150"/>
      <c r="R1" s="150"/>
      <c r="S1" s="150"/>
      <c r="T1" s="150"/>
      <c r="U1" s="150"/>
    </row>
    <row r="2" spans="1:21" ht="23.25" customHeight="1" x14ac:dyDescent="0.5">
      <c r="A2" s="1" t="s">
        <v>58</v>
      </c>
      <c r="B2" s="4"/>
      <c r="C2" s="5"/>
      <c r="D2" s="5"/>
      <c r="E2" s="5"/>
      <c r="F2" s="5"/>
      <c r="G2" s="5"/>
      <c r="H2" s="5"/>
      <c r="I2" s="5"/>
      <c r="L2" s="178" t="s">
        <v>58</v>
      </c>
      <c r="M2" s="155"/>
      <c r="N2" s="155"/>
      <c r="O2" s="176"/>
      <c r="P2" s="176"/>
      <c r="Q2" s="176"/>
      <c r="R2" s="176"/>
      <c r="S2" s="176"/>
      <c r="T2" s="176"/>
      <c r="U2" s="176"/>
    </row>
    <row r="3" spans="1:21" s="86" customFormat="1" x14ac:dyDescent="0.5">
      <c r="B3" s="25"/>
      <c r="C3" s="25"/>
      <c r="D3" s="1"/>
      <c r="E3" s="25"/>
      <c r="F3" s="87"/>
      <c r="G3" s="87"/>
      <c r="H3" s="87"/>
      <c r="I3" s="87"/>
      <c r="L3" s="206"/>
      <c r="M3" s="177"/>
      <c r="N3" s="177"/>
      <c r="O3" s="177"/>
      <c r="P3" s="178"/>
      <c r="Q3" s="177"/>
      <c r="R3" s="176"/>
      <c r="S3" s="176"/>
      <c r="T3" s="176"/>
      <c r="U3" s="176"/>
    </row>
    <row r="4" spans="1:21" ht="23.25" customHeight="1" x14ac:dyDescent="0.45">
      <c r="B4" s="4"/>
      <c r="C4" s="274" t="s">
        <v>2</v>
      </c>
      <c r="D4" s="274"/>
      <c r="E4" s="274"/>
      <c r="F4" s="5"/>
      <c r="G4" s="274" t="s">
        <v>3</v>
      </c>
      <c r="H4" s="274"/>
      <c r="I4" s="274"/>
      <c r="M4" s="155"/>
      <c r="N4" s="155"/>
      <c r="O4" s="278" t="s">
        <v>2</v>
      </c>
      <c r="P4" s="278"/>
      <c r="Q4" s="278"/>
      <c r="R4" s="176"/>
      <c r="S4" s="278" t="s">
        <v>3</v>
      </c>
      <c r="T4" s="278"/>
      <c r="U4" s="278"/>
    </row>
    <row r="5" spans="1:21" ht="43.5" customHeight="1" x14ac:dyDescent="0.45">
      <c r="B5" s="4"/>
      <c r="C5" s="279" t="s">
        <v>139</v>
      </c>
      <c r="D5" s="280"/>
      <c r="E5" s="280"/>
      <c r="F5" s="5"/>
      <c r="G5" s="279" t="s">
        <v>139</v>
      </c>
      <c r="H5" s="280"/>
      <c r="I5" s="280"/>
      <c r="M5" s="155"/>
      <c r="N5" s="155"/>
      <c r="O5" s="275" t="s">
        <v>236</v>
      </c>
      <c r="P5" s="276"/>
      <c r="Q5" s="276"/>
      <c r="R5" s="176"/>
      <c r="S5" s="275" t="s">
        <v>236</v>
      </c>
      <c r="T5" s="276"/>
      <c r="U5" s="276"/>
    </row>
    <row r="6" spans="1:21" ht="23.25" customHeight="1" x14ac:dyDescent="0.45">
      <c r="B6" s="6" t="s">
        <v>5</v>
      </c>
      <c r="C6" s="4">
        <v>2563</v>
      </c>
      <c r="D6" s="4"/>
      <c r="E6" s="4">
        <v>2562</v>
      </c>
      <c r="F6" s="4"/>
      <c r="G6" s="4">
        <v>2563</v>
      </c>
      <c r="H6" s="4"/>
      <c r="I6" s="4">
        <v>2562</v>
      </c>
      <c r="M6" s="140" t="s">
        <v>5</v>
      </c>
      <c r="N6" s="140"/>
      <c r="O6" s="155">
        <v>2563</v>
      </c>
      <c r="P6" s="155"/>
      <c r="Q6" s="155">
        <v>2562</v>
      </c>
      <c r="R6" s="155"/>
      <c r="S6" s="155">
        <v>2563</v>
      </c>
      <c r="T6" s="155"/>
      <c r="U6" s="155">
        <v>2562</v>
      </c>
    </row>
    <row r="7" spans="1:21" ht="23.25" customHeight="1" x14ac:dyDescent="0.45">
      <c r="A7" s="26" t="s">
        <v>59</v>
      </c>
      <c r="B7" s="6"/>
      <c r="C7" s="273" t="s">
        <v>6</v>
      </c>
      <c r="D7" s="273"/>
      <c r="E7" s="273"/>
      <c r="F7" s="273"/>
      <c r="G7" s="273"/>
      <c r="H7" s="273"/>
      <c r="I7" s="273"/>
      <c r="L7" s="207" t="s">
        <v>59</v>
      </c>
      <c r="M7" s="140"/>
      <c r="N7" s="140"/>
      <c r="O7" s="277" t="s">
        <v>6</v>
      </c>
      <c r="P7" s="277"/>
      <c r="Q7" s="277"/>
      <c r="R7" s="277"/>
      <c r="S7" s="277"/>
      <c r="T7" s="277"/>
      <c r="U7" s="277"/>
    </row>
    <row r="8" spans="1:21" ht="23.25" customHeight="1" x14ac:dyDescent="0.45">
      <c r="A8" s="10" t="s">
        <v>60</v>
      </c>
      <c r="B8" s="6"/>
      <c r="C8" s="6"/>
      <c r="D8" s="6"/>
      <c r="E8" s="6"/>
      <c r="F8" s="6"/>
      <c r="G8" s="6"/>
      <c r="H8" s="6"/>
      <c r="I8" s="6"/>
      <c r="L8" s="139" t="s">
        <v>60</v>
      </c>
      <c r="M8" s="140"/>
      <c r="N8" s="140"/>
      <c r="O8" s="140"/>
      <c r="P8" s="140"/>
      <c r="Q8" s="140"/>
      <c r="R8" s="140"/>
      <c r="S8" s="140"/>
      <c r="T8" s="140"/>
      <c r="U8" s="140"/>
    </row>
    <row r="9" spans="1:21" ht="21.75" customHeight="1" x14ac:dyDescent="0.45">
      <c r="A9" s="19" t="s">
        <v>61</v>
      </c>
      <c r="B9" s="6" t="s">
        <v>237</v>
      </c>
      <c r="C9" s="27">
        <v>7172840</v>
      </c>
      <c r="D9" s="27"/>
      <c r="E9" s="27">
        <v>7223161</v>
      </c>
      <c r="F9" s="27"/>
      <c r="G9" s="27">
        <v>3534063</v>
      </c>
      <c r="H9" s="27"/>
      <c r="I9" s="27">
        <v>3746405</v>
      </c>
      <c r="K9" s="20">
        <f>C93-O9</f>
        <v>7172840</v>
      </c>
      <c r="L9" s="146" t="s">
        <v>61</v>
      </c>
      <c r="M9" s="140" t="s">
        <v>237</v>
      </c>
      <c r="N9" s="140"/>
      <c r="O9" s="145">
        <v>7820580</v>
      </c>
      <c r="P9" s="145"/>
      <c r="Q9" s="145">
        <v>6770122</v>
      </c>
      <c r="R9" s="145"/>
      <c r="S9" s="145">
        <v>4112792</v>
      </c>
      <c r="T9" s="145"/>
      <c r="U9" s="145">
        <v>3592002</v>
      </c>
    </row>
    <row r="10" spans="1:21" ht="21.75" customHeight="1" x14ac:dyDescent="0.45">
      <c r="A10" s="19" t="s">
        <v>62</v>
      </c>
      <c r="B10" s="125"/>
      <c r="C10" s="27"/>
      <c r="D10" s="27"/>
      <c r="E10" s="27"/>
      <c r="F10" s="27"/>
      <c r="G10" s="27"/>
      <c r="H10" s="27"/>
      <c r="I10" s="27"/>
      <c r="K10" s="20">
        <f>C95-O10</f>
        <v>51033</v>
      </c>
      <c r="L10" s="146" t="s">
        <v>196</v>
      </c>
      <c r="M10" s="140"/>
      <c r="N10" s="140"/>
      <c r="O10" s="158">
        <v>0</v>
      </c>
      <c r="P10" s="179"/>
      <c r="Q10" s="158">
        <v>11239</v>
      </c>
      <c r="R10" s="158"/>
      <c r="S10" s="158">
        <v>0</v>
      </c>
      <c r="T10" s="158"/>
      <c r="U10" s="158">
        <v>10395</v>
      </c>
    </row>
    <row r="11" spans="1:21" ht="21.75" customHeight="1" x14ac:dyDescent="0.45">
      <c r="A11" s="19" t="s">
        <v>190</v>
      </c>
      <c r="B11" s="125"/>
      <c r="C11" s="13">
        <v>56103</v>
      </c>
      <c r="D11" s="27"/>
      <c r="E11" s="13">
        <v>5278</v>
      </c>
      <c r="F11" s="27"/>
      <c r="G11" s="13">
        <v>0</v>
      </c>
      <c r="H11" s="27"/>
      <c r="I11" s="13">
        <v>0</v>
      </c>
      <c r="K11" s="20" t="e">
        <f>C95-#REF!</f>
        <v>#REF!</v>
      </c>
      <c r="L11" s="146" t="s">
        <v>64</v>
      </c>
      <c r="M11" s="140"/>
      <c r="N11" s="140"/>
      <c r="O11" s="158">
        <v>273186</v>
      </c>
      <c r="P11" s="145"/>
      <c r="Q11" s="158">
        <v>19731</v>
      </c>
      <c r="R11" s="145"/>
      <c r="S11" s="158">
        <v>22312</v>
      </c>
      <c r="T11" s="145"/>
      <c r="U11" s="158">
        <v>3821</v>
      </c>
    </row>
    <row r="12" spans="1:21" ht="21.75" customHeight="1" x14ac:dyDescent="0.45">
      <c r="A12" s="12" t="s">
        <v>64</v>
      </c>
      <c r="B12" s="6"/>
      <c r="C12" s="13">
        <v>0</v>
      </c>
      <c r="D12" s="27"/>
      <c r="E12" s="13">
        <v>27723</v>
      </c>
      <c r="F12" s="27"/>
      <c r="G12" s="13">
        <v>116779</v>
      </c>
      <c r="H12" s="27"/>
      <c r="I12" s="13">
        <v>0</v>
      </c>
      <c r="K12" s="20">
        <f t="shared" ref="K12:K19" si="0">C97-O11</f>
        <v>-101812</v>
      </c>
      <c r="L12" s="146" t="s">
        <v>238</v>
      </c>
      <c r="M12" s="140">
        <v>4</v>
      </c>
      <c r="N12" s="140"/>
      <c r="O12" s="145">
        <v>24910</v>
      </c>
      <c r="P12" s="145"/>
      <c r="Q12" s="145">
        <v>14184</v>
      </c>
      <c r="R12" s="145"/>
      <c r="S12" s="145">
        <v>54305</v>
      </c>
      <c r="T12" s="145"/>
      <c r="U12" s="145">
        <v>20996</v>
      </c>
    </row>
    <row r="13" spans="1:21" ht="21.75" customHeight="1" x14ac:dyDescent="0.45">
      <c r="A13" s="19" t="s">
        <v>238</v>
      </c>
      <c r="B13" s="6">
        <v>4</v>
      </c>
      <c r="C13" s="13">
        <v>16087</v>
      </c>
      <c r="D13" s="27"/>
      <c r="E13" s="13">
        <v>12276</v>
      </c>
      <c r="F13" s="27"/>
      <c r="G13" s="113">
        <v>56600</v>
      </c>
      <c r="H13" s="27"/>
      <c r="I13" s="113">
        <v>26643</v>
      </c>
      <c r="K13" s="20">
        <f t="shared" si="0"/>
        <v>16087</v>
      </c>
      <c r="L13" s="146" t="s">
        <v>169</v>
      </c>
      <c r="M13" s="140" t="s">
        <v>239</v>
      </c>
      <c r="N13" s="140"/>
      <c r="O13" s="158">
        <v>0</v>
      </c>
      <c r="P13" s="145"/>
      <c r="Q13" s="158">
        <v>0</v>
      </c>
      <c r="R13" s="145"/>
      <c r="S13" s="158">
        <v>216000</v>
      </c>
      <c r="T13" s="145"/>
      <c r="U13" s="158">
        <v>0</v>
      </c>
    </row>
    <row r="14" spans="1:21" ht="21.75" customHeight="1" x14ac:dyDescent="0.45">
      <c r="A14" s="19" t="s">
        <v>169</v>
      </c>
      <c r="B14" s="6">
        <v>4</v>
      </c>
      <c r="C14" s="13">
        <v>0</v>
      </c>
      <c r="D14" s="108"/>
      <c r="E14" s="13">
        <v>0</v>
      </c>
      <c r="F14" s="27"/>
      <c r="G14" s="113">
        <v>250000</v>
      </c>
      <c r="H14" s="27"/>
      <c r="I14" s="113">
        <v>600000</v>
      </c>
      <c r="K14" s="20">
        <f t="shared" si="0"/>
        <v>0</v>
      </c>
      <c r="L14" s="146" t="s">
        <v>65</v>
      </c>
      <c r="M14" s="140">
        <v>4</v>
      </c>
      <c r="N14" s="140"/>
      <c r="O14" s="162">
        <v>35078</v>
      </c>
      <c r="P14" s="145"/>
      <c r="Q14" s="162">
        <v>13770</v>
      </c>
      <c r="R14" s="145"/>
      <c r="S14" s="162">
        <v>18902</v>
      </c>
      <c r="T14" s="145"/>
      <c r="U14" s="162">
        <v>19365</v>
      </c>
    </row>
    <row r="15" spans="1:21" ht="21.75" customHeight="1" x14ac:dyDescent="0.45">
      <c r="A15" s="12" t="s">
        <v>65</v>
      </c>
      <c r="B15" s="6">
        <v>4</v>
      </c>
      <c r="C15" s="13">
        <v>26449</v>
      </c>
      <c r="D15" s="27"/>
      <c r="E15" s="27">
        <v>21798</v>
      </c>
      <c r="F15" s="27"/>
      <c r="G15" s="115">
        <v>19241</v>
      </c>
      <c r="H15" s="27"/>
      <c r="I15" s="115">
        <v>17336</v>
      </c>
      <c r="K15" s="20">
        <f t="shared" si="0"/>
        <v>26449</v>
      </c>
      <c r="L15" s="148" t="s">
        <v>66</v>
      </c>
      <c r="M15" s="140"/>
      <c r="N15" s="140"/>
      <c r="O15" s="150">
        <f>SUM(O9:O14)</f>
        <v>8153754</v>
      </c>
      <c r="P15" s="150"/>
      <c r="Q15" s="150">
        <f>SUM(Q9:Q14)</f>
        <v>6829046</v>
      </c>
      <c r="R15" s="150"/>
      <c r="S15" s="150">
        <f>SUM(S9:S14)</f>
        <v>4424311</v>
      </c>
      <c r="T15" s="150"/>
      <c r="U15" s="150">
        <f>SUM(U9:U14)</f>
        <v>3646579</v>
      </c>
    </row>
    <row r="16" spans="1:21" ht="21.75" customHeight="1" x14ac:dyDescent="0.45">
      <c r="A16" s="14" t="s">
        <v>66</v>
      </c>
      <c r="B16" s="6"/>
      <c r="C16" s="15">
        <f>SUM(C9:C15)</f>
        <v>7271479</v>
      </c>
      <c r="D16" s="17"/>
      <c r="E16" s="15">
        <f>SUM(E9:E15)</f>
        <v>7290236</v>
      </c>
      <c r="F16" s="17"/>
      <c r="G16" s="17">
        <f>SUM(G9:G15)</f>
        <v>3976683</v>
      </c>
      <c r="H16" s="17"/>
      <c r="I16" s="17">
        <f>SUM(I9:I15)</f>
        <v>4390384</v>
      </c>
      <c r="K16" s="20">
        <f t="shared" si="0"/>
        <v>7164597</v>
      </c>
      <c r="L16" s="148"/>
      <c r="M16" s="140"/>
      <c r="N16" s="140"/>
      <c r="O16" s="180"/>
      <c r="P16" s="181"/>
      <c r="Q16" s="180"/>
      <c r="R16" s="181"/>
      <c r="S16" s="180"/>
      <c r="T16" s="181"/>
      <c r="U16" s="180"/>
    </row>
    <row r="17" spans="1:21" ht="11.25" customHeight="1" x14ac:dyDescent="0.45">
      <c r="A17" s="14"/>
      <c r="B17" s="6"/>
      <c r="C17" s="29"/>
      <c r="D17" s="30"/>
      <c r="E17" s="29"/>
      <c r="F17" s="30"/>
      <c r="G17" s="29"/>
      <c r="H17" s="30"/>
      <c r="I17" s="29"/>
      <c r="K17" s="20">
        <f t="shared" si="0"/>
        <v>0</v>
      </c>
      <c r="L17" s="139" t="s">
        <v>67</v>
      </c>
      <c r="M17" s="140"/>
      <c r="N17" s="140"/>
      <c r="O17" s="182"/>
      <c r="Q17" s="182"/>
      <c r="S17" s="182"/>
      <c r="U17" s="182"/>
    </row>
    <row r="18" spans="1:21" ht="21.75" customHeight="1" x14ac:dyDescent="0.45">
      <c r="A18" s="10" t="s">
        <v>67</v>
      </c>
      <c r="B18" s="6"/>
      <c r="C18" s="31"/>
      <c r="E18" s="31"/>
      <c r="G18" s="31"/>
      <c r="I18" s="31"/>
      <c r="K18" s="20">
        <f t="shared" si="0"/>
        <v>0</v>
      </c>
      <c r="L18" s="146" t="s">
        <v>68</v>
      </c>
      <c r="M18" s="140">
        <v>4</v>
      </c>
      <c r="N18" s="140"/>
      <c r="O18" s="145">
        <v>6860783</v>
      </c>
      <c r="P18" s="145"/>
      <c r="Q18" s="145">
        <v>6080191</v>
      </c>
      <c r="R18" s="145"/>
      <c r="S18" s="145">
        <v>3865895</v>
      </c>
      <c r="T18" s="145"/>
      <c r="U18" s="145">
        <v>3443217</v>
      </c>
    </row>
    <row r="19" spans="1:21" ht="21.75" customHeight="1" x14ac:dyDescent="0.45">
      <c r="A19" s="19" t="s">
        <v>68</v>
      </c>
      <c r="B19" s="6">
        <v>4</v>
      </c>
      <c r="C19" s="113">
        <v>6163768</v>
      </c>
      <c r="D19" s="27"/>
      <c r="E19" s="113">
        <v>6204354</v>
      </c>
      <c r="F19" s="27"/>
      <c r="G19" s="113">
        <v>3435153</v>
      </c>
      <c r="H19" s="27"/>
      <c r="I19" s="113">
        <v>3237975</v>
      </c>
      <c r="K19" s="20">
        <f t="shared" si="0"/>
        <v>6163768</v>
      </c>
      <c r="L19" s="146" t="s">
        <v>143</v>
      </c>
      <c r="M19" s="140"/>
      <c r="N19" s="140"/>
      <c r="O19" s="145"/>
      <c r="P19" s="145"/>
      <c r="Q19" s="145"/>
      <c r="R19" s="145"/>
      <c r="S19" s="145"/>
      <c r="T19" s="145"/>
      <c r="U19" s="145"/>
    </row>
    <row r="20" spans="1:21" ht="23.25" customHeight="1" x14ac:dyDescent="0.45">
      <c r="A20" s="19" t="s">
        <v>142</v>
      </c>
      <c r="B20" s="6"/>
      <c r="C20" s="113">
        <v>172478</v>
      </c>
      <c r="D20" s="32"/>
      <c r="E20" s="113">
        <v>202214</v>
      </c>
      <c r="F20" s="32"/>
      <c r="G20" s="113">
        <v>121727</v>
      </c>
      <c r="H20" s="32"/>
      <c r="I20" s="113">
        <v>155102</v>
      </c>
      <c r="K20" s="20" t="e">
        <f>C107-#REF!</f>
        <v>#REF!</v>
      </c>
      <c r="L20" s="142" t="s">
        <v>69</v>
      </c>
      <c r="M20" s="140">
        <v>4</v>
      </c>
      <c r="N20" s="140"/>
      <c r="O20" s="145">
        <f>204171</f>
        <v>204171</v>
      </c>
      <c r="Q20" s="145">
        <f>225141-448</f>
        <v>224693</v>
      </c>
      <c r="S20" s="158">
        <v>101678</v>
      </c>
      <c r="U20" s="158">
        <v>89481</v>
      </c>
    </row>
    <row r="21" spans="1:21" ht="21.75" customHeight="1" x14ac:dyDescent="0.45">
      <c r="A21" s="3" t="s">
        <v>69</v>
      </c>
      <c r="B21" s="6">
        <v>4</v>
      </c>
      <c r="C21" s="113">
        <v>192437</v>
      </c>
      <c r="D21" s="32"/>
      <c r="E21" s="113">
        <v>214782</v>
      </c>
      <c r="F21" s="32"/>
      <c r="G21" s="113">
        <v>98920</v>
      </c>
      <c r="H21" s="32"/>
      <c r="I21" s="113">
        <v>106828</v>
      </c>
      <c r="K21" s="20">
        <f>C108-O20</f>
        <v>192437</v>
      </c>
      <c r="L21" s="146" t="s">
        <v>141</v>
      </c>
      <c r="M21" s="140"/>
      <c r="N21" s="140"/>
      <c r="O21" s="158">
        <v>0</v>
      </c>
      <c r="Q21" s="145">
        <v>1751</v>
      </c>
      <c r="S21" s="158">
        <v>0</v>
      </c>
      <c r="U21" s="158">
        <v>0</v>
      </c>
    </row>
    <row r="22" spans="1:21" ht="21.75" customHeight="1" x14ac:dyDescent="0.45">
      <c r="A22" s="19" t="s">
        <v>128</v>
      </c>
      <c r="B22" s="6"/>
      <c r="C22" s="13">
        <v>101812</v>
      </c>
      <c r="D22" s="32"/>
      <c r="E22" s="13">
        <v>0</v>
      </c>
      <c r="F22" s="32"/>
      <c r="G22" s="13">
        <v>0</v>
      </c>
      <c r="H22" s="32"/>
      <c r="I22" s="13">
        <v>17352</v>
      </c>
      <c r="K22" s="20">
        <f>C109-O21</f>
        <v>0</v>
      </c>
      <c r="L22" s="148" t="s">
        <v>71</v>
      </c>
      <c r="M22" s="140"/>
      <c r="N22" s="140"/>
      <c r="O22" s="183">
        <f>SUM(O18:O21)</f>
        <v>7064954</v>
      </c>
      <c r="Q22" s="183">
        <f>SUM(Q18:Q21)</f>
        <v>6306635</v>
      </c>
      <c r="S22" s="183">
        <f>SUM(S18:S21)</f>
        <v>3967573</v>
      </c>
      <c r="U22" s="183">
        <f>SUM(U18:U21)</f>
        <v>3532698</v>
      </c>
    </row>
    <row r="23" spans="1:21" ht="21.75" customHeight="1" x14ac:dyDescent="0.45">
      <c r="A23" s="213" t="s">
        <v>71</v>
      </c>
      <c r="B23" s="211"/>
      <c r="C23" s="15">
        <f>SUM(C17:C22)</f>
        <v>6630495</v>
      </c>
      <c r="D23" s="32"/>
      <c r="E23" s="15">
        <f>SUM(E17:E22)</f>
        <v>6621350</v>
      </c>
      <c r="F23" s="32"/>
      <c r="G23" s="15">
        <f>SUM(G17:G22)</f>
        <v>3655800</v>
      </c>
      <c r="H23" s="32"/>
      <c r="I23" s="15">
        <f>SUM(I17:I22)</f>
        <v>3517257</v>
      </c>
      <c r="L23" s="148"/>
      <c r="M23" s="212"/>
      <c r="N23" s="212"/>
      <c r="O23" s="217"/>
      <c r="Q23" s="217"/>
      <c r="S23" s="217"/>
      <c r="U23" s="217"/>
    </row>
    <row r="24" spans="1:21" ht="17.25" customHeight="1" x14ac:dyDescent="0.45">
      <c r="A24" s="14"/>
      <c r="B24" s="6"/>
      <c r="C24" s="17"/>
      <c r="D24" s="35"/>
      <c r="E24" s="17"/>
      <c r="F24" s="35"/>
      <c r="G24" s="17"/>
      <c r="H24" s="35"/>
      <c r="I24" s="17"/>
      <c r="M24" s="140" t="s">
        <v>5</v>
      </c>
      <c r="N24" s="140"/>
      <c r="O24" s="155">
        <v>2563</v>
      </c>
      <c r="P24" s="155"/>
      <c r="Q24" s="155">
        <v>2562</v>
      </c>
      <c r="R24" s="155"/>
      <c r="S24" s="155">
        <v>2563</v>
      </c>
      <c r="T24" s="155"/>
      <c r="U24" s="155">
        <v>2562</v>
      </c>
    </row>
    <row r="25" spans="1:21" ht="23.25" customHeight="1" x14ac:dyDescent="0.5">
      <c r="A25" s="1" t="s">
        <v>0</v>
      </c>
      <c r="B25" s="6"/>
      <c r="C25" s="17"/>
      <c r="D25" s="16"/>
      <c r="E25" s="17"/>
      <c r="F25" s="16"/>
      <c r="G25" s="17"/>
      <c r="H25" s="16"/>
      <c r="I25" s="17"/>
      <c r="L25" s="207" t="s">
        <v>59</v>
      </c>
      <c r="M25" s="140"/>
      <c r="N25" s="140"/>
      <c r="O25" s="277" t="s">
        <v>6</v>
      </c>
      <c r="P25" s="277"/>
      <c r="Q25" s="277"/>
      <c r="R25" s="277"/>
      <c r="S25" s="277"/>
      <c r="T25" s="277"/>
      <c r="U25" s="277"/>
    </row>
    <row r="26" spans="1:21" ht="23.25" customHeight="1" x14ac:dyDescent="0.5">
      <c r="A26" s="1" t="s">
        <v>58</v>
      </c>
      <c r="B26" s="266"/>
      <c r="C26" s="17"/>
      <c r="D26" s="16"/>
      <c r="E26" s="17"/>
      <c r="F26" s="16"/>
      <c r="G26" s="17"/>
      <c r="H26" s="16"/>
      <c r="I26" s="17"/>
      <c r="L26" s="207"/>
      <c r="M26" s="267"/>
      <c r="N26" s="267"/>
      <c r="O26" s="267"/>
      <c r="P26" s="267"/>
      <c r="Q26" s="267"/>
      <c r="R26" s="267"/>
      <c r="S26" s="267"/>
      <c r="T26" s="267"/>
      <c r="U26" s="267"/>
    </row>
    <row r="27" spans="1:21" s="86" customFormat="1" x14ac:dyDescent="0.5">
      <c r="B27" s="25"/>
      <c r="C27" s="25"/>
      <c r="D27" s="1"/>
      <c r="E27" s="25"/>
      <c r="F27" s="87"/>
      <c r="G27" s="87"/>
      <c r="H27" s="87"/>
      <c r="I27" s="87"/>
      <c r="L27" s="148" t="s">
        <v>240</v>
      </c>
      <c r="M27" s="140"/>
      <c r="N27" s="140"/>
      <c r="O27" s="150">
        <f>O15-O22</f>
        <v>1088800</v>
      </c>
      <c r="P27" s="141"/>
      <c r="Q27" s="150">
        <f>Q15-Q22</f>
        <v>522411</v>
      </c>
      <c r="R27" s="141"/>
      <c r="S27" s="150">
        <f>S15-S22</f>
        <v>456738</v>
      </c>
      <c r="T27" s="141"/>
      <c r="U27" s="150">
        <f>U15-U22</f>
        <v>113881</v>
      </c>
    </row>
    <row r="28" spans="1:21" ht="23.25" customHeight="1" x14ac:dyDescent="0.45">
      <c r="B28" s="4"/>
      <c r="C28" s="274" t="s">
        <v>2</v>
      </c>
      <c r="D28" s="274"/>
      <c r="E28" s="274"/>
      <c r="F28" s="5"/>
      <c r="G28" s="274" t="s">
        <v>3</v>
      </c>
      <c r="H28" s="274"/>
      <c r="I28" s="274"/>
      <c r="L28" s="142" t="s">
        <v>70</v>
      </c>
      <c r="M28" s="140">
        <v>4</v>
      </c>
      <c r="N28" s="140"/>
      <c r="O28" s="145">
        <v>80214</v>
      </c>
      <c r="Q28" s="145">
        <v>103300</v>
      </c>
      <c r="S28" s="145">
        <v>42695</v>
      </c>
      <c r="U28" s="145">
        <v>40723</v>
      </c>
    </row>
    <row r="29" spans="1:21" ht="43.5" customHeight="1" x14ac:dyDescent="0.45">
      <c r="B29" s="4"/>
      <c r="C29" s="279" t="s">
        <v>139</v>
      </c>
      <c r="D29" s="280"/>
      <c r="E29" s="280"/>
      <c r="F29" s="5"/>
      <c r="G29" s="279" t="s">
        <v>139</v>
      </c>
      <c r="H29" s="280"/>
      <c r="I29" s="280"/>
      <c r="L29" s="146" t="s">
        <v>241</v>
      </c>
      <c r="M29" s="140"/>
      <c r="N29" s="140"/>
      <c r="O29" s="184">
        <v>28681</v>
      </c>
      <c r="P29" s="184"/>
      <c r="Q29" s="184">
        <v>0</v>
      </c>
      <c r="R29" s="184"/>
      <c r="S29" s="184">
        <v>25317</v>
      </c>
      <c r="T29" s="184"/>
      <c r="U29" s="184">
        <v>0</v>
      </c>
    </row>
    <row r="30" spans="1:21" ht="23.25" customHeight="1" x14ac:dyDescent="0.45">
      <c r="B30" s="6" t="s">
        <v>5</v>
      </c>
      <c r="C30" s="4">
        <v>2563</v>
      </c>
      <c r="D30" s="4"/>
      <c r="E30" s="4">
        <v>2562</v>
      </c>
      <c r="F30" s="4"/>
      <c r="G30" s="4">
        <v>2563</v>
      </c>
      <c r="H30" s="4"/>
      <c r="I30" s="4">
        <v>2562</v>
      </c>
      <c r="L30" s="146" t="s">
        <v>242</v>
      </c>
      <c r="M30" s="140"/>
      <c r="N30" s="140"/>
    </row>
    <row r="31" spans="1:21" ht="23.25" customHeight="1" x14ac:dyDescent="0.45">
      <c r="A31" s="26" t="s">
        <v>59</v>
      </c>
      <c r="B31" s="6"/>
      <c r="C31" s="273" t="s">
        <v>6</v>
      </c>
      <c r="D31" s="273"/>
      <c r="E31" s="273"/>
      <c r="F31" s="273"/>
      <c r="G31" s="273"/>
      <c r="H31" s="273"/>
      <c r="I31" s="273"/>
      <c r="L31" s="146" t="s">
        <v>243</v>
      </c>
      <c r="O31" s="144">
        <v>2880</v>
      </c>
      <c r="P31" s="144"/>
      <c r="Q31" s="144">
        <v>-1846</v>
      </c>
      <c r="R31" s="144"/>
      <c r="S31" s="147">
        <v>0</v>
      </c>
      <c r="T31" s="144"/>
      <c r="U31" s="147">
        <v>0</v>
      </c>
    </row>
    <row r="32" spans="1:21" ht="23.25" customHeight="1" x14ac:dyDescent="0.45">
      <c r="A32" s="26"/>
      <c r="B32" s="211"/>
      <c r="C32" s="211"/>
      <c r="D32" s="211"/>
      <c r="E32" s="211"/>
      <c r="F32" s="211"/>
      <c r="G32" s="211"/>
      <c r="H32" s="211"/>
      <c r="I32" s="211"/>
      <c r="L32" s="146"/>
      <c r="O32" s="144"/>
      <c r="P32" s="144"/>
      <c r="Q32" s="144"/>
      <c r="R32" s="144"/>
      <c r="S32" s="147"/>
      <c r="T32" s="144"/>
      <c r="U32" s="147"/>
    </row>
    <row r="33" spans="1:21" ht="23.25" customHeight="1" x14ac:dyDescent="0.45">
      <c r="A33" s="26" t="s">
        <v>272</v>
      </c>
      <c r="B33" s="211"/>
      <c r="C33" s="63">
        <f>C16-C23</f>
        <v>640984</v>
      </c>
      <c r="D33" s="216"/>
      <c r="E33" s="63">
        <f>E16-E23</f>
        <v>668886</v>
      </c>
      <c r="F33" s="216"/>
      <c r="G33" s="63">
        <f>G16-G23</f>
        <v>320883</v>
      </c>
      <c r="H33" s="216"/>
      <c r="I33" s="63">
        <f>I16-I23</f>
        <v>873127</v>
      </c>
      <c r="L33" s="146"/>
      <c r="O33" s="144">
        <f>C33-C35</f>
        <v>658837</v>
      </c>
      <c r="P33" s="144"/>
      <c r="Q33" s="144"/>
      <c r="R33" s="144"/>
      <c r="S33" s="147"/>
      <c r="T33" s="144"/>
      <c r="U33" s="147"/>
    </row>
    <row r="34" spans="1:21" ht="23.25" customHeight="1" x14ac:dyDescent="0.45">
      <c r="A34" s="75" t="s">
        <v>70</v>
      </c>
      <c r="B34" s="211">
        <v>4</v>
      </c>
      <c r="C34" s="113">
        <v>95095</v>
      </c>
      <c r="D34" s="32"/>
      <c r="E34" s="88">
        <v>104233</v>
      </c>
      <c r="F34" s="32"/>
      <c r="G34" s="88">
        <v>59287</v>
      </c>
      <c r="H34" s="32"/>
      <c r="I34" s="88">
        <v>44010</v>
      </c>
      <c r="L34" s="146"/>
      <c r="O34" s="144"/>
      <c r="P34" s="144"/>
      <c r="Q34" s="144"/>
      <c r="R34" s="144"/>
      <c r="S34" s="147"/>
      <c r="T34" s="144"/>
      <c r="U34" s="147"/>
    </row>
    <row r="35" spans="1:21" ht="23.25" customHeight="1" x14ac:dyDescent="0.45">
      <c r="A35" s="75" t="s">
        <v>241</v>
      </c>
      <c r="B35" s="211"/>
      <c r="C35" s="113">
        <v>-17853</v>
      </c>
      <c r="D35" s="32"/>
      <c r="E35" s="88">
        <v>0</v>
      </c>
      <c r="F35" s="215"/>
      <c r="G35" s="88">
        <v>470</v>
      </c>
      <c r="H35" s="215"/>
      <c r="I35" s="88">
        <v>0</v>
      </c>
      <c r="L35" s="146"/>
      <c r="O35" s="144"/>
      <c r="P35" s="144"/>
      <c r="Q35" s="144"/>
      <c r="R35" s="144"/>
      <c r="S35" s="147"/>
      <c r="T35" s="144"/>
      <c r="U35" s="147"/>
    </row>
    <row r="36" spans="1:21" ht="23.25" customHeight="1" x14ac:dyDescent="0.45">
      <c r="A36" s="75" t="s">
        <v>242</v>
      </c>
      <c r="B36" s="211"/>
      <c r="C36" s="113"/>
      <c r="D36" s="211"/>
      <c r="E36" s="211"/>
      <c r="F36" s="211"/>
      <c r="G36" s="211"/>
      <c r="H36" s="211"/>
      <c r="I36" s="211"/>
      <c r="L36" s="146"/>
      <c r="O36" s="144"/>
      <c r="P36" s="144"/>
      <c r="Q36" s="144"/>
      <c r="R36" s="144"/>
      <c r="S36" s="147"/>
      <c r="T36" s="144"/>
      <c r="U36" s="147"/>
    </row>
    <row r="37" spans="1:21" ht="23.25" customHeight="1" x14ac:dyDescent="0.45">
      <c r="A37" s="75" t="s">
        <v>243</v>
      </c>
      <c r="B37" s="211"/>
      <c r="C37" s="113">
        <v>1279</v>
      </c>
      <c r="D37" s="22"/>
      <c r="E37" s="114">
        <v>-2763</v>
      </c>
      <c r="F37" s="22"/>
      <c r="G37" s="88">
        <v>0</v>
      </c>
      <c r="H37" s="22"/>
      <c r="I37" s="88">
        <v>0</v>
      </c>
      <c r="L37" s="146"/>
      <c r="O37" s="144"/>
      <c r="P37" s="144"/>
      <c r="Q37" s="144"/>
      <c r="R37" s="144"/>
      <c r="S37" s="147"/>
      <c r="T37" s="144"/>
      <c r="U37" s="147"/>
    </row>
    <row r="38" spans="1:21" ht="23.25" customHeight="1" x14ac:dyDescent="0.45">
      <c r="A38" s="26" t="s">
        <v>273</v>
      </c>
      <c r="B38" s="211"/>
      <c r="C38" s="185">
        <f>C33-C34-C35-C37</f>
        <v>562463</v>
      </c>
      <c r="D38" s="150">
        <f>D33-D34+D35+D37</f>
        <v>0</v>
      </c>
      <c r="E38" s="185">
        <f>E33-E34-E35-E37</f>
        <v>567416</v>
      </c>
      <c r="F38" s="150"/>
      <c r="G38" s="185">
        <f>G33-G34-G35+G37</f>
        <v>261126</v>
      </c>
      <c r="H38" s="150"/>
      <c r="I38" s="185">
        <f>I33-I34-I35+I37</f>
        <v>829117</v>
      </c>
      <c r="L38" s="146"/>
      <c r="O38" s="144"/>
      <c r="P38" s="144"/>
      <c r="Q38" s="144"/>
      <c r="R38" s="144"/>
      <c r="S38" s="147"/>
      <c r="T38" s="144"/>
      <c r="U38" s="147"/>
    </row>
    <row r="39" spans="1:21" ht="23.25" customHeight="1" x14ac:dyDescent="0.45">
      <c r="A39" s="75" t="s">
        <v>274</v>
      </c>
      <c r="B39" s="211"/>
      <c r="C39" s="104">
        <v>131565</v>
      </c>
      <c r="D39" s="22"/>
      <c r="E39" s="104">
        <v>48921</v>
      </c>
      <c r="F39" s="22"/>
      <c r="G39" s="33">
        <v>53474</v>
      </c>
      <c r="H39" s="22"/>
      <c r="I39" s="33">
        <v>2182</v>
      </c>
      <c r="L39" s="146"/>
      <c r="O39" s="144"/>
      <c r="P39" s="144"/>
      <c r="Q39" s="144"/>
      <c r="R39" s="144"/>
      <c r="S39" s="147"/>
      <c r="T39" s="144"/>
      <c r="U39" s="147"/>
    </row>
    <row r="40" spans="1:21" ht="23.25" customHeight="1" thickBot="1" x14ac:dyDescent="0.5">
      <c r="A40" s="26" t="s">
        <v>178</v>
      </c>
      <c r="B40" s="257"/>
      <c r="C40" s="259">
        <f>C38-C39</f>
        <v>430898</v>
      </c>
      <c r="D40" s="260"/>
      <c r="E40" s="259">
        <f>E38-E39</f>
        <v>518495</v>
      </c>
      <c r="F40" s="260"/>
      <c r="G40" s="259">
        <f>G38-G39</f>
        <v>207652</v>
      </c>
      <c r="H40" s="260"/>
      <c r="I40" s="259">
        <f>I38-I39</f>
        <v>826935</v>
      </c>
      <c r="L40" s="146"/>
      <c r="O40" s="144"/>
      <c r="P40" s="144"/>
      <c r="Q40" s="144"/>
      <c r="R40" s="144"/>
      <c r="S40" s="147"/>
      <c r="T40" s="144"/>
      <c r="U40" s="147"/>
    </row>
    <row r="41" spans="1:21" ht="19.5" customHeight="1" thickTop="1" x14ac:dyDescent="0.45">
      <c r="A41" s="258" t="s">
        <v>179</v>
      </c>
      <c r="B41" s="257"/>
      <c r="F41" s="38"/>
      <c r="H41" s="38"/>
      <c r="L41" s="148" t="s">
        <v>131</v>
      </c>
      <c r="M41" s="140"/>
      <c r="N41" s="140"/>
      <c r="O41" s="185">
        <f>O27-O28-O29-O31</f>
        <v>977025</v>
      </c>
      <c r="P41" s="150">
        <f>P27-P28+P29+P31</f>
        <v>0</v>
      </c>
      <c r="Q41" s="185">
        <f>Q27-Q28-Q29-Q31</f>
        <v>420957</v>
      </c>
      <c r="R41" s="150"/>
      <c r="S41" s="185">
        <f>S27-S28-S29+S31</f>
        <v>388726</v>
      </c>
      <c r="T41" s="150"/>
      <c r="U41" s="185">
        <f>U27-U28-U29+U31</f>
        <v>73158</v>
      </c>
    </row>
    <row r="42" spans="1:21" ht="19.5" customHeight="1" x14ac:dyDescent="0.45">
      <c r="A42" s="12" t="s">
        <v>72</v>
      </c>
      <c r="B42" s="257"/>
      <c r="C42" s="38">
        <f>C40</f>
        <v>430898</v>
      </c>
      <c r="D42" s="39"/>
      <c r="E42" s="38">
        <f>E40</f>
        <v>518495</v>
      </c>
      <c r="F42" s="38"/>
      <c r="G42" s="38">
        <f>G40</f>
        <v>207652</v>
      </c>
      <c r="H42" s="38"/>
      <c r="I42" s="38">
        <f>I40</f>
        <v>826935</v>
      </c>
      <c r="L42" s="146" t="s">
        <v>130</v>
      </c>
      <c r="M42" s="140"/>
      <c r="N42" s="140"/>
      <c r="O42" s="186">
        <v>147553</v>
      </c>
      <c r="P42" s="144"/>
      <c r="Q42" s="186">
        <v>-16118</v>
      </c>
      <c r="R42" s="144"/>
      <c r="S42" s="187">
        <v>32823</v>
      </c>
      <c r="T42" s="144"/>
      <c r="U42" s="187">
        <v>-21347</v>
      </c>
    </row>
    <row r="43" spans="1:21" ht="23.1" customHeight="1" thickBot="1" x14ac:dyDescent="0.5">
      <c r="A43" s="12" t="s">
        <v>73</v>
      </c>
      <c r="B43" s="257"/>
      <c r="C43" s="40"/>
      <c r="E43" s="40"/>
      <c r="L43" s="148" t="s">
        <v>244</v>
      </c>
      <c r="M43" s="140"/>
      <c r="N43" s="140"/>
      <c r="O43" s="188">
        <f>O41-O42</f>
        <v>829472</v>
      </c>
      <c r="P43" s="150"/>
      <c r="Q43" s="188">
        <f>Q41-Q42</f>
        <v>437075</v>
      </c>
      <c r="R43" s="150"/>
      <c r="S43" s="188">
        <f>S41-S42</f>
        <v>355903</v>
      </c>
      <c r="T43" s="150"/>
      <c r="U43" s="188">
        <f>U41-U42</f>
        <v>94505</v>
      </c>
    </row>
    <row r="44" spans="1:21" ht="19.5" customHeight="1" thickTop="1" x14ac:dyDescent="0.45">
      <c r="A44" s="12" t="s">
        <v>74</v>
      </c>
      <c r="B44" s="257"/>
      <c r="C44" s="34">
        <v>0</v>
      </c>
      <c r="D44" s="39"/>
      <c r="E44" s="34">
        <v>0</v>
      </c>
      <c r="F44" s="41"/>
      <c r="G44" s="34">
        <v>0</v>
      </c>
      <c r="H44" s="32"/>
      <c r="I44" s="34">
        <v>0</v>
      </c>
      <c r="L44" s="148" t="s">
        <v>245</v>
      </c>
      <c r="M44" s="140"/>
      <c r="N44" s="140"/>
      <c r="R44" s="189"/>
      <c r="S44" s="189"/>
      <c r="T44" s="189"/>
      <c r="U44" s="189"/>
    </row>
    <row r="45" spans="1:21" ht="19.5" customHeight="1" thickBot="1" x14ac:dyDescent="0.5">
      <c r="A45" s="258" t="s">
        <v>178</v>
      </c>
      <c r="B45" s="257"/>
      <c r="C45" s="43">
        <f>SUM(C42:C44)</f>
        <v>430898</v>
      </c>
      <c r="D45" s="44"/>
      <c r="E45" s="43">
        <f>SUM(E42:E44)</f>
        <v>518495</v>
      </c>
      <c r="F45" s="40"/>
      <c r="G45" s="43">
        <f>SUM(G42:G44)</f>
        <v>207652</v>
      </c>
      <c r="H45" s="40"/>
      <c r="I45" s="43">
        <f>SUM(I42:I44)</f>
        <v>826935</v>
      </c>
      <c r="L45" s="146" t="s">
        <v>72</v>
      </c>
      <c r="M45" s="140"/>
      <c r="N45" s="140"/>
      <c r="O45" s="190">
        <f>O43</f>
        <v>829472</v>
      </c>
      <c r="P45" s="39"/>
      <c r="Q45" s="190">
        <f>Q43</f>
        <v>437075</v>
      </c>
      <c r="R45" s="190"/>
      <c r="S45" s="191">
        <f>S43</f>
        <v>355903</v>
      </c>
      <c r="T45" s="190"/>
      <c r="U45" s="191">
        <f>U43</f>
        <v>94505</v>
      </c>
    </row>
    <row r="46" spans="1:21" ht="19.5" customHeight="1" thickTop="1" x14ac:dyDescent="0.45">
      <c r="A46" s="258"/>
      <c r="B46" s="257"/>
      <c r="C46" s="40"/>
      <c r="D46" s="44"/>
      <c r="E46" s="40"/>
      <c r="F46" s="40"/>
      <c r="G46" s="40"/>
      <c r="H46" s="40"/>
      <c r="I46" s="40"/>
      <c r="L46" s="146"/>
      <c r="M46" s="212"/>
      <c r="N46" s="212"/>
      <c r="O46" s="190"/>
      <c r="P46" s="39"/>
      <c r="Q46" s="190"/>
      <c r="R46" s="190"/>
      <c r="S46" s="191"/>
      <c r="T46" s="190"/>
      <c r="U46" s="191"/>
    </row>
    <row r="47" spans="1:21" ht="19.5" customHeight="1" x14ac:dyDescent="0.45">
      <c r="A47" s="148" t="s">
        <v>275</v>
      </c>
      <c r="B47" s="257"/>
      <c r="C47" s="40"/>
      <c r="D47" s="44"/>
      <c r="E47" s="40"/>
      <c r="F47" s="40"/>
      <c r="G47" s="40"/>
      <c r="H47" s="40"/>
      <c r="I47" s="40"/>
      <c r="L47" s="146"/>
      <c r="M47" s="212"/>
      <c r="N47" s="212"/>
      <c r="O47" s="190"/>
      <c r="P47" s="39"/>
      <c r="Q47" s="190"/>
      <c r="R47" s="190"/>
      <c r="S47" s="191"/>
      <c r="T47" s="190"/>
      <c r="U47" s="191"/>
    </row>
    <row r="48" spans="1:21" ht="21.95" customHeight="1" thickBot="1" x14ac:dyDescent="0.5">
      <c r="A48" s="146" t="s">
        <v>247</v>
      </c>
      <c r="B48" s="257"/>
      <c r="C48" s="261">
        <f>C45/'BS-3-5'!D95</f>
        <v>7.6842156134213496E-2</v>
      </c>
      <c r="D48" s="262"/>
      <c r="E48" s="261">
        <v>0.1</v>
      </c>
      <c r="F48" s="262"/>
      <c r="G48" s="261">
        <f>G45/'BS-3-5'!H95</f>
        <v>3.7030636961837143E-2</v>
      </c>
      <c r="H48" s="263"/>
      <c r="I48" s="261">
        <f>I45/'BS-3-5'!J95</f>
        <v>0.14746754077031185</v>
      </c>
      <c r="L48" s="146"/>
      <c r="M48" s="212"/>
      <c r="N48" s="212"/>
      <c r="O48" s="190"/>
      <c r="P48" s="39"/>
      <c r="Q48" s="190"/>
      <c r="R48" s="190"/>
      <c r="S48" s="191"/>
      <c r="T48" s="190"/>
      <c r="U48" s="191"/>
    </row>
    <row r="49" spans="1:21" ht="19.5" customHeight="1" thickTop="1" thickBot="1" x14ac:dyDescent="0.5">
      <c r="A49" s="146" t="s">
        <v>248</v>
      </c>
      <c r="B49" s="257"/>
      <c r="C49" s="264"/>
      <c r="D49" s="262"/>
      <c r="E49" s="265">
        <v>0.1</v>
      </c>
      <c r="F49" s="262"/>
      <c r="G49" s="264"/>
      <c r="H49" s="262"/>
      <c r="I49" s="265">
        <v>0.15</v>
      </c>
      <c r="L49" s="146"/>
      <c r="M49" s="212"/>
      <c r="N49" s="212"/>
      <c r="O49" s="190"/>
      <c r="P49" s="39"/>
      <c r="Q49" s="190"/>
      <c r="R49" s="190"/>
      <c r="S49" s="191"/>
      <c r="T49" s="190"/>
      <c r="U49" s="191"/>
    </row>
    <row r="50" spans="1:21" ht="11.25" customHeight="1" thickTop="1" x14ac:dyDescent="0.45">
      <c r="A50" s="14"/>
      <c r="B50" s="6"/>
      <c r="C50" s="40"/>
      <c r="D50" s="45"/>
      <c r="E50" s="40"/>
      <c r="F50" s="45"/>
      <c r="G50" s="45"/>
      <c r="H50" s="45"/>
      <c r="I50" s="45"/>
      <c r="L50" s="146" t="s">
        <v>73</v>
      </c>
      <c r="M50" s="140"/>
      <c r="N50" s="140"/>
      <c r="O50" s="192"/>
      <c r="Q50" s="192"/>
    </row>
    <row r="51" spans="1:21" ht="23.25" customHeight="1" x14ac:dyDescent="0.5">
      <c r="A51" s="1" t="str">
        <f>'[1]SFP-3-5'!A1</f>
        <v>บริษัท ไทยฟู้ดส์ กรุ๊ป จำกัด (มหาชน) และบริษัทย่อย</v>
      </c>
      <c r="B51" s="6"/>
      <c r="C51" s="17"/>
      <c r="D51" s="16"/>
      <c r="E51" s="17"/>
      <c r="F51" s="16"/>
      <c r="G51" s="47"/>
      <c r="H51" s="16"/>
      <c r="I51" s="47"/>
      <c r="L51" s="146" t="s">
        <v>74</v>
      </c>
      <c r="M51" s="140"/>
      <c r="N51" s="140"/>
      <c r="O51" s="190">
        <v>0</v>
      </c>
      <c r="P51" s="39"/>
      <c r="Q51" s="190">
        <v>0</v>
      </c>
      <c r="R51" s="39"/>
      <c r="S51" s="187">
        <v>0</v>
      </c>
      <c r="U51" s="187">
        <v>0</v>
      </c>
    </row>
    <row r="52" spans="1:21" ht="23.25" customHeight="1" thickBot="1" x14ac:dyDescent="0.55000000000000004">
      <c r="A52" s="1" t="s">
        <v>75</v>
      </c>
      <c r="B52" s="4"/>
      <c r="C52" s="5"/>
      <c r="D52" s="5"/>
      <c r="E52" s="5"/>
      <c r="F52" s="5"/>
      <c r="G52" s="5"/>
      <c r="H52" s="5"/>
      <c r="I52" s="5"/>
      <c r="L52" s="208" t="s">
        <v>244</v>
      </c>
      <c r="M52" s="140"/>
      <c r="N52" s="140"/>
      <c r="O52" s="193">
        <f>SUM(O45:O51)</f>
        <v>829472</v>
      </c>
      <c r="P52" s="44"/>
      <c r="Q52" s="193">
        <f>SUM(Q45:Q51)</f>
        <v>437075</v>
      </c>
      <c r="R52" s="192"/>
      <c r="S52" s="193">
        <f>SUM(S45:S51)</f>
        <v>355903</v>
      </c>
      <c r="T52" s="192"/>
      <c r="U52" s="193">
        <f>SUM(U45:U51)</f>
        <v>94505</v>
      </c>
    </row>
    <row r="53" spans="1:21" ht="18.75" customHeight="1" thickTop="1" x14ac:dyDescent="0.5">
      <c r="A53" s="24"/>
      <c r="B53" s="25"/>
      <c r="C53" s="25"/>
      <c r="D53" s="1"/>
      <c r="E53" s="25"/>
      <c r="F53" s="5"/>
      <c r="G53" s="5"/>
      <c r="H53" s="5"/>
      <c r="I53" s="5"/>
      <c r="L53" s="148"/>
      <c r="M53" s="140"/>
      <c r="N53" s="140"/>
      <c r="O53" s="192"/>
      <c r="P53" s="44"/>
      <c r="Q53" s="192"/>
      <c r="R53" s="44"/>
      <c r="S53" s="44"/>
      <c r="T53" s="44"/>
      <c r="U53" s="44"/>
    </row>
    <row r="54" spans="1:21" ht="20.25" customHeight="1" x14ac:dyDescent="0.45">
      <c r="B54" s="4"/>
      <c r="C54" s="274" t="s">
        <v>2</v>
      </c>
      <c r="D54" s="274"/>
      <c r="E54" s="274"/>
      <c r="F54" s="5"/>
      <c r="G54" s="274" t="s">
        <v>3</v>
      </c>
      <c r="H54" s="274"/>
      <c r="I54" s="274"/>
      <c r="L54" s="208" t="s">
        <v>246</v>
      </c>
      <c r="M54" s="140"/>
      <c r="N54" s="140"/>
      <c r="O54" s="192"/>
      <c r="P54" s="44"/>
      <c r="Q54" s="192"/>
      <c r="R54" s="44"/>
      <c r="S54" s="44"/>
      <c r="T54" s="44"/>
      <c r="U54" s="44"/>
    </row>
    <row r="55" spans="1:21" ht="43.5" customHeight="1" thickBot="1" x14ac:dyDescent="0.5">
      <c r="B55" s="4"/>
      <c r="C55" s="279" t="s">
        <v>139</v>
      </c>
      <c r="D55" s="280"/>
      <c r="E55" s="280"/>
      <c r="F55" s="5"/>
      <c r="G55" s="279" t="s">
        <v>139</v>
      </c>
      <c r="H55" s="280"/>
      <c r="I55" s="280"/>
      <c r="L55" s="146" t="s">
        <v>247</v>
      </c>
      <c r="M55" s="140"/>
      <c r="N55" s="140"/>
      <c r="O55" s="194" t="e">
        <f>O52/#REF!</f>
        <v>#DIV/0!</v>
      </c>
      <c r="P55"/>
      <c r="Q55" s="194">
        <v>0.04</v>
      </c>
      <c r="R55"/>
      <c r="S55" s="194">
        <v>0.04</v>
      </c>
      <c r="T55"/>
      <c r="U55" s="194">
        <v>-0.01</v>
      </c>
    </row>
    <row r="56" spans="1:21" ht="23.25" customHeight="1" thickTop="1" thickBot="1" x14ac:dyDescent="0.5">
      <c r="B56" s="6"/>
      <c r="C56" s="4">
        <v>2563</v>
      </c>
      <c r="D56" s="4"/>
      <c r="E56" s="4">
        <v>2562</v>
      </c>
      <c r="F56" s="4"/>
      <c r="G56" s="4">
        <v>2563</v>
      </c>
      <c r="H56" s="4"/>
      <c r="I56" s="4">
        <v>2562</v>
      </c>
      <c r="L56" s="209" t="s">
        <v>248</v>
      </c>
      <c r="M56" s="140"/>
      <c r="N56" s="140"/>
      <c r="O56" s="157"/>
      <c r="P56"/>
      <c r="Q56" s="194">
        <v>0.04</v>
      </c>
      <c r="R56"/>
      <c r="S56" s="157"/>
      <c r="T56"/>
      <c r="U56" s="194">
        <v>-0.01</v>
      </c>
    </row>
    <row r="57" spans="1:21" ht="23.25" customHeight="1" thickTop="1" x14ac:dyDescent="0.45">
      <c r="B57" s="6"/>
      <c r="C57" s="273" t="s">
        <v>6</v>
      </c>
      <c r="D57" s="273"/>
      <c r="E57" s="273"/>
      <c r="F57" s="273"/>
      <c r="G57" s="273"/>
      <c r="H57" s="273"/>
      <c r="I57" s="273"/>
      <c r="L57" s="148"/>
      <c r="M57" s="140"/>
      <c r="N57" s="140"/>
      <c r="O57" s="145"/>
      <c r="Q57" s="145"/>
      <c r="S57" s="195"/>
      <c r="U57" s="195"/>
    </row>
    <row r="58" spans="1:21" ht="13.5" customHeight="1" x14ac:dyDescent="0.5">
      <c r="B58" s="6"/>
      <c r="C58" s="6"/>
      <c r="D58" s="6"/>
      <c r="E58" s="6"/>
      <c r="F58" s="6"/>
      <c r="G58" s="6"/>
      <c r="H58" s="6"/>
      <c r="I58" s="6"/>
      <c r="L58" s="178">
        <f>#REF!</f>
        <v>0</v>
      </c>
      <c r="M58" s="140"/>
      <c r="N58" s="140"/>
      <c r="O58" s="150"/>
      <c r="P58" s="150"/>
      <c r="Q58" s="150"/>
      <c r="R58" s="150"/>
      <c r="S58" s="196"/>
      <c r="T58" s="150"/>
      <c r="U58" s="196"/>
    </row>
    <row r="59" spans="1:21" x14ac:dyDescent="0.5">
      <c r="A59" s="14" t="s">
        <v>178</v>
      </c>
      <c r="B59" s="6"/>
      <c r="C59" s="40">
        <f>C45</f>
        <v>430898</v>
      </c>
      <c r="D59" s="35"/>
      <c r="E59" s="40">
        <f>E45</f>
        <v>518495</v>
      </c>
      <c r="F59" s="35"/>
      <c r="G59" s="30">
        <f>G45</f>
        <v>207652</v>
      </c>
      <c r="H59" s="35"/>
      <c r="I59" s="30">
        <f>I45</f>
        <v>826935</v>
      </c>
      <c r="L59" s="178" t="s">
        <v>75</v>
      </c>
      <c r="M59" s="155"/>
      <c r="N59" s="155"/>
      <c r="O59" s="176"/>
      <c r="P59" s="176"/>
      <c r="Q59" s="176"/>
      <c r="R59" s="176"/>
      <c r="S59" s="176"/>
      <c r="T59" s="176"/>
      <c r="U59" s="176"/>
    </row>
    <row r="60" spans="1:21" ht="13.5" customHeight="1" x14ac:dyDescent="0.5">
      <c r="B60" s="6"/>
      <c r="C60" s="6"/>
      <c r="D60" s="6"/>
      <c r="E60" s="133"/>
      <c r="F60" s="6"/>
      <c r="G60" s="6"/>
      <c r="H60" s="6"/>
      <c r="I60" s="133"/>
      <c r="L60" s="206"/>
      <c r="M60" s="177"/>
      <c r="N60" s="177"/>
      <c r="O60" s="177"/>
      <c r="P60" s="178"/>
      <c r="Q60" s="177"/>
      <c r="R60" s="176"/>
      <c r="S60" s="176"/>
      <c r="T60" s="176"/>
      <c r="U60" s="176"/>
    </row>
    <row r="61" spans="1:21" ht="21.75" x14ac:dyDescent="0.45">
      <c r="A61" s="14" t="s">
        <v>76</v>
      </c>
      <c r="B61" s="6"/>
      <c r="C61" s="48"/>
      <c r="D61" s="46"/>
      <c r="E61" s="48"/>
      <c r="F61" s="46"/>
      <c r="G61" s="48"/>
      <c r="H61" s="46"/>
      <c r="I61" s="48"/>
      <c r="M61" s="155"/>
      <c r="N61" s="155"/>
      <c r="O61" s="278" t="s">
        <v>2</v>
      </c>
      <c r="P61" s="278"/>
      <c r="Q61" s="278"/>
      <c r="R61" s="176"/>
      <c r="S61" s="278" t="s">
        <v>3</v>
      </c>
      <c r="T61" s="278"/>
      <c r="U61" s="278"/>
    </row>
    <row r="62" spans="1:21" ht="21" customHeight="1" x14ac:dyDescent="0.45">
      <c r="A62" s="10" t="s">
        <v>180</v>
      </c>
      <c r="B62" s="6"/>
      <c r="C62" s="31"/>
      <c r="E62" s="31"/>
      <c r="G62" s="31"/>
      <c r="I62" s="31"/>
      <c r="M62" s="155"/>
      <c r="N62" s="155"/>
      <c r="O62" s="275" t="s">
        <v>236</v>
      </c>
      <c r="P62" s="276"/>
      <c r="Q62" s="276"/>
      <c r="R62" s="176"/>
      <c r="S62" s="275" t="s">
        <v>236</v>
      </c>
      <c r="T62" s="276"/>
      <c r="U62" s="276"/>
    </row>
    <row r="63" spans="1:21" ht="21" customHeight="1" x14ac:dyDescent="0.45">
      <c r="A63" s="10" t="s">
        <v>144</v>
      </c>
      <c r="B63" s="6"/>
      <c r="C63" s="31"/>
      <c r="E63" s="31"/>
      <c r="G63" s="31"/>
      <c r="I63" s="31"/>
      <c r="M63" s="140"/>
      <c r="N63" s="140"/>
      <c r="O63" s="155">
        <v>2563</v>
      </c>
      <c r="P63" s="155"/>
      <c r="Q63" s="155">
        <v>2562</v>
      </c>
      <c r="R63" s="155"/>
      <c r="S63" s="155">
        <v>2563</v>
      </c>
      <c r="T63" s="155"/>
      <c r="U63" s="155">
        <v>2562</v>
      </c>
    </row>
    <row r="64" spans="1:21" ht="21" customHeight="1" x14ac:dyDescent="0.45">
      <c r="A64" s="12" t="s">
        <v>145</v>
      </c>
      <c r="B64" s="6"/>
      <c r="G64" s="13"/>
      <c r="I64" s="13"/>
      <c r="M64" s="140"/>
      <c r="N64" s="140"/>
      <c r="O64" s="277" t="s">
        <v>6</v>
      </c>
      <c r="P64" s="277"/>
      <c r="Q64" s="277"/>
      <c r="R64" s="277"/>
      <c r="S64" s="277"/>
      <c r="T64" s="277"/>
      <c r="U64" s="277"/>
    </row>
    <row r="65" spans="1:21" ht="23.25" customHeight="1" x14ac:dyDescent="0.45">
      <c r="A65" s="12" t="s">
        <v>249</v>
      </c>
      <c r="B65" s="6"/>
      <c r="C65" s="49">
        <v>847</v>
      </c>
      <c r="E65" s="49">
        <v>-385</v>
      </c>
      <c r="G65" s="34">
        <v>0</v>
      </c>
      <c r="H65" s="32"/>
      <c r="I65" s="34">
        <v>0</v>
      </c>
      <c r="M65" s="140"/>
      <c r="N65" s="140"/>
      <c r="O65" s="140"/>
      <c r="P65" s="140"/>
      <c r="Q65" s="140"/>
      <c r="R65" s="140"/>
      <c r="S65" s="140"/>
      <c r="T65" s="140"/>
      <c r="U65" s="140"/>
    </row>
    <row r="66" spans="1:21" ht="23.25" customHeight="1" x14ac:dyDescent="0.45">
      <c r="A66" s="10" t="s">
        <v>146</v>
      </c>
      <c r="B66" s="6"/>
      <c r="C66" s="38"/>
      <c r="E66" s="38"/>
      <c r="G66" s="88"/>
      <c r="H66" s="32"/>
      <c r="I66" s="88"/>
      <c r="L66" s="148" t="s">
        <v>244</v>
      </c>
      <c r="M66" s="140"/>
      <c r="N66" s="140"/>
      <c r="O66" s="181">
        <f>O52</f>
        <v>829472</v>
      </c>
      <c r="P66" s="197"/>
      <c r="Q66" s="181">
        <f>Q52</f>
        <v>437075</v>
      </c>
      <c r="R66" s="197"/>
      <c r="S66" s="192">
        <f>S52</f>
        <v>355903</v>
      </c>
      <c r="T66" s="197"/>
      <c r="U66" s="192">
        <f>U52</f>
        <v>94505</v>
      </c>
    </row>
    <row r="67" spans="1:21" ht="23.25" customHeight="1" x14ac:dyDescent="0.45">
      <c r="A67" s="10" t="s">
        <v>144</v>
      </c>
      <c r="B67" s="6"/>
      <c r="C67" s="89">
        <f t="shared" ref="C67:H67" si="1">C65</f>
        <v>847</v>
      </c>
      <c r="D67" s="40">
        <f t="shared" si="1"/>
        <v>0</v>
      </c>
      <c r="E67" s="89">
        <f t="shared" ref="E67" si="2">E65</f>
        <v>-385</v>
      </c>
      <c r="F67" s="40">
        <f t="shared" si="1"/>
        <v>0</v>
      </c>
      <c r="G67" s="89">
        <f t="shared" si="1"/>
        <v>0</v>
      </c>
      <c r="H67" s="40">
        <f t="shared" si="1"/>
        <v>0</v>
      </c>
      <c r="I67" s="89">
        <f t="shared" ref="I67" si="3">I65</f>
        <v>0</v>
      </c>
      <c r="M67" s="140"/>
      <c r="N67" s="140"/>
      <c r="O67" s="140"/>
      <c r="P67" s="140"/>
      <c r="Q67" s="140"/>
      <c r="R67" s="140"/>
      <c r="S67" s="140"/>
      <c r="T67" s="140"/>
      <c r="U67" s="140"/>
    </row>
    <row r="68" spans="1:21" ht="13.5" customHeight="1" x14ac:dyDescent="0.45">
      <c r="A68" s="10"/>
      <c r="B68" s="6"/>
      <c r="C68" s="40"/>
      <c r="D68" s="40"/>
      <c r="E68" s="40"/>
      <c r="F68" s="40"/>
      <c r="G68" s="40"/>
      <c r="H68" s="40"/>
      <c r="I68" s="40"/>
      <c r="L68" s="148" t="s">
        <v>76</v>
      </c>
      <c r="M68" s="140"/>
      <c r="N68" s="140"/>
      <c r="O68" s="198"/>
      <c r="P68" s="197"/>
      <c r="Q68" s="198"/>
      <c r="R68" s="197"/>
      <c r="S68" s="198"/>
      <c r="T68" s="197"/>
      <c r="U68" s="198"/>
    </row>
    <row r="69" spans="1:21" ht="21" customHeight="1" x14ac:dyDescent="0.45">
      <c r="A69" s="10" t="s">
        <v>149</v>
      </c>
      <c r="B69" s="6"/>
      <c r="C69" s="31"/>
      <c r="E69" s="31"/>
      <c r="G69" s="31"/>
      <c r="I69" s="31"/>
      <c r="L69" s="139" t="s">
        <v>180</v>
      </c>
      <c r="M69" s="140"/>
      <c r="N69" s="140"/>
      <c r="O69" s="182"/>
      <c r="Q69" s="182"/>
      <c r="S69" s="182"/>
      <c r="U69" s="182"/>
    </row>
    <row r="70" spans="1:21" ht="21" customHeight="1" x14ac:dyDescent="0.45">
      <c r="A70" s="10" t="s">
        <v>144</v>
      </c>
      <c r="B70" s="6"/>
      <c r="C70" s="31"/>
      <c r="E70" s="31"/>
      <c r="G70" s="31"/>
      <c r="I70" s="31"/>
      <c r="L70" s="139" t="s">
        <v>144</v>
      </c>
      <c r="M70" s="140"/>
      <c r="N70" s="140"/>
      <c r="O70" s="182"/>
      <c r="Q70" s="182"/>
      <c r="S70" s="182"/>
      <c r="U70" s="182"/>
    </row>
    <row r="71" spans="1:21" ht="21" customHeight="1" x14ac:dyDescent="0.45">
      <c r="A71" s="19" t="s">
        <v>250</v>
      </c>
      <c r="B71" s="6"/>
      <c r="C71" s="38">
        <v>4954</v>
      </c>
      <c r="E71" s="38">
        <v>0</v>
      </c>
      <c r="G71" s="38">
        <f>G159-S78</f>
        <v>0</v>
      </c>
      <c r="I71" s="38">
        <v>0</v>
      </c>
      <c r="L71" s="146" t="s">
        <v>145</v>
      </c>
      <c r="M71" s="140"/>
      <c r="N71" s="140"/>
      <c r="S71" s="147"/>
      <c r="U71" s="147"/>
    </row>
    <row r="72" spans="1:21" ht="21" customHeight="1" x14ac:dyDescent="0.45">
      <c r="A72" s="19" t="s">
        <v>251</v>
      </c>
      <c r="B72" s="6"/>
      <c r="G72" s="31"/>
      <c r="I72" s="31"/>
      <c r="L72" s="146" t="s">
        <v>249</v>
      </c>
      <c r="M72" s="140"/>
      <c r="N72" s="140"/>
      <c r="O72" s="199">
        <v>780</v>
      </c>
      <c r="Q72" s="199">
        <v>-220</v>
      </c>
      <c r="S72" s="187">
        <v>0</v>
      </c>
      <c r="U72" s="187">
        <v>0</v>
      </c>
    </row>
    <row r="73" spans="1:21" ht="21" customHeight="1" x14ac:dyDescent="0.45">
      <c r="A73" s="19" t="s">
        <v>144</v>
      </c>
      <c r="B73" s="6"/>
      <c r="C73" s="49">
        <v>-991</v>
      </c>
      <c r="E73" s="49">
        <v>0</v>
      </c>
      <c r="G73" s="49">
        <f>G161-S80</f>
        <v>0</v>
      </c>
      <c r="I73" s="49">
        <v>0</v>
      </c>
      <c r="L73" s="139" t="s">
        <v>146</v>
      </c>
      <c r="M73" s="140"/>
      <c r="N73" s="140"/>
      <c r="O73" s="190"/>
      <c r="Q73" s="190"/>
      <c r="S73" s="147"/>
      <c r="U73" s="147"/>
    </row>
    <row r="74" spans="1:21" ht="21" customHeight="1" x14ac:dyDescent="0.45">
      <c r="A74" s="10" t="s">
        <v>150</v>
      </c>
      <c r="B74" s="6"/>
      <c r="C74" s="48"/>
      <c r="D74" s="32"/>
      <c r="E74" s="48"/>
      <c r="F74" s="32"/>
      <c r="G74" s="48"/>
      <c r="H74" s="35"/>
      <c r="I74" s="48"/>
      <c r="L74" s="139" t="s">
        <v>144</v>
      </c>
      <c r="M74" s="140"/>
      <c r="N74" s="140"/>
      <c r="O74" s="200">
        <f t="shared" ref="O74:U74" si="4">O72</f>
        <v>780</v>
      </c>
      <c r="P74" s="192">
        <f t="shared" si="4"/>
        <v>0</v>
      </c>
      <c r="Q74" s="200">
        <f t="shared" si="4"/>
        <v>-220</v>
      </c>
      <c r="R74" s="192">
        <f t="shared" si="4"/>
        <v>0</v>
      </c>
      <c r="S74" s="200">
        <f t="shared" si="4"/>
        <v>0</v>
      </c>
      <c r="T74" s="192">
        <f t="shared" si="4"/>
        <v>0</v>
      </c>
      <c r="U74" s="200">
        <f t="shared" si="4"/>
        <v>0</v>
      </c>
    </row>
    <row r="75" spans="1:21" ht="21" customHeight="1" x14ac:dyDescent="0.45">
      <c r="A75" s="10" t="s">
        <v>144</v>
      </c>
      <c r="B75" s="6"/>
      <c r="C75" s="91">
        <f>C71+C73</f>
        <v>3963</v>
      </c>
      <c r="D75" s="48"/>
      <c r="E75" s="91">
        <f>E71+E73</f>
        <v>0</v>
      </c>
      <c r="F75" s="48"/>
      <c r="G75" s="91">
        <f>G71+G73</f>
        <v>0</v>
      </c>
      <c r="H75" s="48"/>
      <c r="I75" s="91">
        <f>I71+I73</f>
        <v>0</v>
      </c>
      <c r="L75" s="139"/>
      <c r="M75" s="140"/>
      <c r="N75" s="140"/>
      <c r="O75" s="192"/>
      <c r="P75" s="192"/>
      <c r="Q75" s="192"/>
      <c r="R75" s="192"/>
      <c r="S75" s="192"/>
      <c r="T75" s="192"/>
      <c r="U75" s="192"/>
    </row>
    <row r="76" spans="1:21" ht="13.5" customHeight="1" x14ac:dyDescent="0.45">
      <c r="A76" s="10"/>
      <c r="B76" s="6"/>
      <c r="C76" s="90"/>
      <c r="D76" s="48"/>
      <c r="E76" s="90"/>
      <c r="F76" s="48"/>
      <c r="G76" s="90"/>
      <c r="H76" s="48"/>
      <c r="I76" s="90"/>
      <c r="L76" s="139" t="s">
        <v>149</v>
      </c>
      <c r="M76" s="140"/>
      <c r="N76" s="140"/>
      <c r="O76" s="182"/>
      <c r="Q76" s="182"/>
      <c r="S76" s="182"/>
      <c r="U76" s="182"/>
    </row>
    <row r="77" spans="1:21" ht="23.25" customHeight="1" x14ac:dyDescent="0.45">
      <c r="A77" s="14" t="s">
        <v>151</v>
      </c>
      <c r="B77" s="6"/>
      <c r="C77" s="91">
        <f>C67+C75</f>
        <v>4810</v>
      </c>
      <c r="D77" s="46"/>
      <c r="E77" s="91">
        <f>E67+E75</f>
        <v>-385</v>
      </c>
      <c r="F77" s="46"/>
      <c r="G77" s="40">
        <f>G75+G67</f>
        <v>0</v>
      </c>
      <c r="H77" s="46"/>
      <c r="I77" s="40">
        <f>I75+I67</f>
        <v>0</v>
      </c>
      <c r="L77" s="139" t="s">
        <v>144</v>
      </c>
      <c r="M77" s="140"/>
      <c r="N77" s="140"/>
      <c r="O77" s="182"/>
      <c r="Q77" s="182"/>
      <c r="S77" s="182"/>
      <c r="U77" s="182"/>
    </row>
    <row r="78" spans="1:21" ht="24" customHeight="1" thickBot="1" x14ac:dyDescent="0.5">
      <c r="A78" s="14" t="s">
        <v>77</v>
      </c>
      <c r="B78" s="6"/>
      <c r="C78" s="43">
        <f>C77+C59</f>
        <v>435708</v>
      </c>
      <c r="D78" s="46"/>
      <c r="E78" s="43">
        <f>E77+E59</f>
        <v>518110</v>
      </c>
      <c r="F78" s="46"/>
      <c r="G78" s="43">
        <f>G77+G59</f>
        <v>207652</v>
      </c>
      <c r="H78" s="46"/>
      <c r="I78" s="43">
        <f>I77+I59</f>
        <v>826935</v>
      </c>
      <c r="L78" s="146" t="s">
        <v>250</v>
      </c>
      <c r="M78" s="140"/>
      <c r="N78" s="140"/>
      <c r="O78" s="190">
        <v>0</v>
      </c>
      <c r="Q78" s="190">
        <v>107</v>
      </c>
      <c r="S78" s="190">
        <v>0</v>
      </c>
      <c r="U78" s="190">
        <v>0</v>
      </c>
    </row>
    <row r="79" spans="1:21" ht="13.5" customHeight="1" thickTop="1" x14ac:dyDescent="0.5">
      <c r="A79" s="1"/>
      <c r="B79" s="4"/>
      <c r="C79" s="38"/>
      <c r="D79" s="5"/>
      <c r="E79" s="38"/>
      <c r="F79" s="5"/>
      <c r="G79" s="5"/>
      <c r="H79" s="5"/>
      <c r="I79" s="134"/>
      <c r="L79" s="146" t="s">
        <v>251</v>
      </c>
      <c r="M79" s="140"/>
      <c r="N79" s="140"/>
      <c r="O79" s="182"/>
      <c r="Q79" s="182"/>
      <c r="S79" s="182"/>
      <c r="U79" s="182"/>
    </row>
    <row r="80" spans="1:21" ht="20.25" customHeight="1" x14ac:dyDescent="0.45">
      <c r="A80" s="14" t="s">
        <v>78</v>
      </c>
      <c r="B80" s="6"/>
      <c r="C80" s="38"/>
      <c r="D80" s="45"/>
      <c r="E80" s="38"/>
      <c r="F80" s="45"/>
      <c r="G80" s="45"/>
      <c r="H80" s="45"/>
      <c r="I80" s="45"/>
      <c r="L80" s="146" t="s">
        <v>144</v>
      </c>
      <c r="M80" s="140"/>
      <c r="N80" s="140"/>
      <c r="O80" s="187">
        <v>0</v>
      </c>
      <c r="Q80" s="199">
        <v>-21</v>
      </c>
      <c r="S80" s="187">
        <v>0</v>
      </c>
      <c r="U80" s="187">
        <v>0</v>
      </c>
    </row>
    <row r="81" spans="1:21" ht="20.25" customHeight="1" x14ac:dyDescent="0.45">
      <c r="A81" s="12" t="s">
        <v>79</v>
      </c>
      <c r="B81" s="6"/>
      <c r="C81" s="38">
        <f>C78</f>
        <v>435708</v>
      </c>
      <c r="D81" s="39"/>
      <c r="E81" s="38">
        <f>E78</f>
        <v>518110</v>
      </c>
      <c r="F81" s="51"/>
      <c r="G81" s="50">
        <f>G78</f>
        <v>207652</v>
      </c>
      <c r="H81" s="51"/>
      <c r="I81" s="50">
        <v>826935</v>
      </c>
      <c r="L81" s="139" t="s">
        <v>150</v>
      </c>
      <c r="M81" s="140"/>
      <c r="N81" s="140"/>
      <c r="O81" s="198"/>
      <c r="Q81" s="198"/>
      <c r="S81" s="198"/>
      <c r="T81" s="197"/>
      <c r="U81" s="198"/>
    </row>
    <row r="82" spans="1:21" ht="20.25" customHeight="1" x14ac:dyDescent="0.45">
      <c r="A82" s="12" t="s">
        <v>80</v>
      </c>
      <c r="B82" s="6"/>
      <c r="C82" s="34">
        <v>0</v>
      </c>
      <c r="D82" s="52"/>
      <c r="E82" s="34">
        <v>0</v>
      </c>
      <c r="F82" s="53"/>
      <c r="G82" s="210">
        <f>G170-S89</f>
        <v>0</v>
      </c>
      <c r="H82" s="8"/>
      <c r="I82" s="34">
        <v>0</v>
      </c>
      <c r="L82" s="139" t="s">
        <v>144</v>
      </c>
      <c r="M82" s="140"/>
      <c r="N82" s="140"/>
      <c r="O82" s="201">
        <f t="shared" ref="O82:U82" si="5">O78+O80</f>
        <v>0</v>
      </c>
      <c r="P82" s="198">
        <f t="shared" si="5"/>
        <v>0</v>
      </c>
      <c r="Q82" s="201">
        <f t="shared" si="5"/>
        <v>86</v>
      </c>
      <c r="R82" s="198">
        <f t="shared" si="5"/>
        <v>0</v>
      </c>
      <c r="S82" s="201">
        <f t="shared" si="5"/>
        <v>0</v>
      </c>
      <c r="T82" s="198">
        <f t="shared" si="5"/>
        <v>0</v>
      </c>
      <c r="U82" s="201">
        <f t="shared" si="5"/>
        <v>0</v>
      </c>
    </row>
    <row r="83" spans="1:21" ht="24" customHeight="1" thickBot="1" x14ac:dyDescent="0.5">
      <c r="A83" s="14"/>
      <c r="B83" s="6"/>
      <c r="C83" s="43">
        <f>SUM(C81:C82)</f>
        <v>435708</v>
      </c>
      <c r="D83" s="44"/>
      <c r="E83" s="43">
        <f>SUM(E81:E82)</f>
        <v>518110</v>
      </c>
      <c r="F83" s="44"/>
      <c r="G83" s="54">
        <f>SUM(G81:G82)</f>
        <v>207652</v>
      </c>
      <c r="H83" s="44"/>
      <c r="I83" s="54">
        <f>SUM(I81:I82)</f>
        <v>826935</v>
      </c>
      <c r="L83" s="139"/>
      <c r="M83" s="140"/>
      <c r="N83" s="140"/>
      <c r="O83" s="202"/>
      <c r="P83" s="198"/>
      <c r="Q83" s="202"/>
      <c r="R83" s="198"/>
      <c r="S83" s="202"/>
      <c r="T83" s="198"/>
      <c r="U83" s="202"/>
    </row>
    <row r="84" spans="1:21" ht="21.95" customHeight="1" thickTop="1" x14ac:dyDescent="0.45">
      <c r="C84" s="20"/>
      <c r="E84" s="20"/>
      <c r="L84" s="148" t="s">
        <v>151</v>
      </c>
      <c r="M84" s="140"/>
      <c r="N84" s="140"/>
      <c r="O84" s="200">
        <f t="shared" ref="O84:U84" si="6">O82+O74</f>
        <v>780</v>
      </c>
      <c r="P84" s="203">
        <f t="shared" si="6"/>
        <v>0</v>
      </c>
      <c r="Q84" s="200">
        <f t="shared" si="6"/>
        <v>-134</v>
      </c>
      <c r="R84" s="203">
        <f t="shared" si="6"/>
        <v>0</v>
      </c>
      <c r="S84" s="201">
        <f t="shared" si="6"/>
        <v>0</v>
      </c>
      <c r="T84" s="203">
        <f t="shared" si="6"/>
        <v>0</v>
      </c>
      <c r="U84" s="201">
        <f t="shared" si="6"/>
        <v>0</v>
      </c>
    </row>
    <row r="85" spans="1:21" ht="23.25" customHeight="1" thickBot="1" x14ac:dyDescent="0.55000000000000004">
      <c r="A85" s="1" t="s">
        <v>0</v>
      </c>
      <c r="B85" s="6"/>
      <c r="C85" s="17"/>
      <c r="D85" s="16"/>
      <c r="E85" s="17"/>
      <c r="F85" s="16"/>
      <c r="G85" s="17"/>
      <c r="H85" s="16"/>
      <c r="I85" s="17"/>
      <c r="L85" s="148" t="s">
        <v>77</v>
      </c>
      <c r="M85" s="140"/>
      <c r="N85" s="140"/>
      <c r="O85" s="204">
        <f t="shared" ref="O85:U85" si="7">SUM(O66,O84)</f>
        <v>830252</v>
      </c>
      <c r="P85" s="202">
        <f t="shared" si="7"/>
        <v>0</v>
      </c>
      <c r="Q85" s="204">
        <f t="shared" si="7"/>
        <v>436941</v>
      </c>
      <c r="R85" s="202">
        <f t="shared" si="7"/>
        <v>0</v>
      </c>
      <c r="S85" s="204">
        <f t="shared" si="7"/>
        <v>355903</v>
      </c>
      <c r="T85" s="202">
        <f t="shared" si="7"/>
        <v>0</v>
      </c>
      <c r="U85" s="204">
        <f t="shared" si="7"/>
        <v>94505</v>
      </c>
    </row>
    <row r="86" spans="1:21" ht="23.25" customHeight="1" thickTop="1" x14ac:dyDescent="0.5">
      <c r="A86" s="1" t="s">
        <v>58</v>
      </c>
      <c r="B86" s="4"/>
      <c r="C86" s="5"/>
      <c r="D86" s="5"/>
      <c r="E86" s="5"/>
      <c r="F86" s="5"/>
      <c r="G86" s="5"/>
      <c r="H86" s="5"/>
      <c r="I86" s="5"/>
      <c r="L86" s="178"/>
      <c r="M86" s="155"/>
      <c r="N86" s="155"/>
      <c r="O86" s="190"/>
      <c r="P86" s="176"/>
      <c r="Q86" s="190"/>
      <c r="R86" s="176"/>
      <c r="S86" s="176"/>
      <c r="T86" s="176"/>
      <c r="U86" s="176"/>
    </row>
    <row r="87" spans="1:21" x14ac:dyDescent="0.5">
      <c r="A87" s="24"/>
      <c r="B87" s="25"/>
      <c r="C87" s="25"/>
      <c r="D87" s="1"/>
      <c r="E87" s="25"/>
      <c r="F87" s="5"/>
      <c r="G87" s="5"/>
      <c r="H87" s="5"/>
      <c r="I87" s="5"/>
      <c r="L87" s="148" t="s">
        <v>78</v>
      </c>
      <c r="M87" s="140"/>
      <c r="N87" s="140"/>
      <c r="O87" s="190"/>
      <c r="P87" s="44"/>
      <c r="Q87" s="190"/>
      <c r="R87" s="44"/>
      <c r="S87" s="44"/>
      <c r="T87" s="44"/>
      <c r="U87" s="44"/>
    </row>
    <row r="88" spans="1:21" ht="23.25" customHeight="1" x14ac:dyDescent="0.45">
      <c r="B88" s="4"/>
      <c r="C88" s="274" t="s">
        <v>2</v>
      </c>
      <c r="D88" s="274"/>
      <c r="E88" s="274"/>
      <c r="F88" s="5"/>
      <c r="G88" s="274" t="s">
        <v>3</v>
      </c>
      <c r="H88" s="274"/>
      <c r="I88" s="274"/>
      <c r="L88" s="146" t="s">
        <v>79</v>
      </c>
      <c r="M88" s="140"/>
      <c r="N88" s="140"/>
      <c r="O88" s="190">
        <f>O85</f>
        <v>830252</v>
      </c>
      <c r="P88" s="39"/>
      <c r="Q88" s="190">
        <f>Q85</f>
        <v>436941</v>
      </c>
      <c r="R88" s="51"/>
      <c r="S88" s="51">
        <f>S85</f>
        <v>355903</v>
      </c>
      <c r="T88" s="51"/>
      <c r="U88" s="51">
        <v>-48058</v>
      </c>
    </row>
    <row r="89" spans="1:21" ht="43.5" customHeight="1" x14ac:dyDescent="0.45">
      <c r="B89" s="4"/>
      <c r="C89" s="279" t="s">
        <v>140</v>
      </c>
      <c r="D89" s="280"/>
      <c r="E89" s="280"/>
      <c r="F89" s="5"/>
      <c r="G89" s="279" t="s">
        <v>140</v>
      </c>
      <c r="H89" s="280"/>
      <c r="I89" s="280"/>
      <c r="L89" s="146" t="s">
        <v>80</v>
      </c>
      <c r="M89" s="140"/>
      <c r="N89" s="140"/>
      <c r="O89" s="190">
        <v>0</v>
      </c>
      <c r="P89" s="152"/>
      <c r="Q89" s="190">
        <v>0</v>
      </c>
      <c r="R89" s="205"/>
      <c r="S89" s="187">
        <v>0</v>
      </c>
      <c r="T89"/>
      <c r="U89" s="187">
        <v>0</v>
      </c>
    </row>
    <row r="90" spans="1:21" ht="23.25" customHeight="1" thickBot="1" x14ac:dyDescent="0.5">
      <c r="B90" s="6" t="s">
        <v>5</v>
      </c>
      <c r="C90" s="4">
        <v>2563</v>
      </c>
      <c r="D90" s="4"/>
      <c r="E90" s="4">
        <v>2562</v>
      </c>
      <c r="F90" s="4"/>
      <c r="G90" s="4">
        <v>2563</v>
      </c>
      <c r="H90" s="4"/>
      <c r="I90" s="4">
        <v>2562</v>
      </c>
      <c r="L90" s="148"/>
      <c r="M90" s="140"/>
      <c r="N90" s="140"/>
      <c r="O90" s="193">
        <f>SUM(O88:O89)</f>
        <v>830252</v>
      </c>
      <c r="P90" s="44"/>
      <c r="Q90" s="193">
        <f>SUM(Q88:Q89)</f>
        <v>436941</v>
      </c>
      <c r="R90" s="44"/>
      <c r="S90" s="54">
        <f>SUM(S88:S89)</f>
        <v>355903</v>
      </c>
      <c r="T90" s="44"/>
      <c r="U90" s="54">
        <f>SUM(U88:U89)</f>
        <v>-48058</v>
      </c>
    </row>
    <row r="91" spans="1:21" ht="23.25" customHeight="1" thickTop="1" x14ac:dyDescent="0.45">
      <c r="A91" s="26" t="s">
        <v>59</v>
      </c>
      <c r="B91" s="6"/>
      <c r="C91" s="273" t="s">
        <v>6</v>
      </c>
      <c r="D91" s="273"/>
      <c r="E91" s="273"/>
      <c r="F91" s="273"/>
      <c r="G91" s="273"/>
      <c r="H91" s="273"/>
      <c r="I91" s="273"/>
    </row>
    <row r="92" spans="1:21" ht="23.25" customHeight="1" x14ac:dyDescent="0.45">
      <c r="A92" s="10" t="s">
        <v>60</v>
      </c>
      <c r="B92" s="6"/>
      <c r="C92" s="6"/>
      <c r="D92" s="6"/>
      <c r="E92" s="6"/>
      <c r="F92" s="6"/>
      <c r="G92" s="6"/>
      <c r="H92" s="6"/>
      <c r="I92" s="6"/>
      <c r="O92" s="158"/>
    </row>
    <row r="93" spans="1:21" ht="21.75" customHeight="1" x14ac:dyDescent="0.45">
      <c r="A93" s="19" t="s">
        <v>61</v>
      </c>
      <c r="B93" s="6" t="s">
        <v>237</v>
      </c>
      <c r="C93" s="27">
        <v>14993420</v>
      </c>
      <c r="D93" s="27"/>
      <c r="E93" s="27">
        <v>13993283</v>
      </c>
      <c r="F93" s="27"/>
      <c r="G93" s="27">
        <v>7646855</v>
      </c>
      <c r="H93" s="27"/>
      <c r="I93" s="27">
        <v>7338407</v>
      </c>
      <c r="O93" s="158"/>
    </row>
    <row r="94" spans="1:21" ht="21.75" customHeight="1" x14ac:dyDescent="0.45">
      <c r="A94" s="19" t="s">
        <v>62</v>
      </c>
      <c r="B94" s="6"/>
      <c r="C94" s="27"/>
      <c r="D94" s="27"/>
      <c r="E94" s="27"/>
      <c r="F94" s="27"/>
      <c r="G94" s="27"/>
      <c r="H94" s="27"/>
      <c r="I94" s="27"/>
    </row>
    <row r="95" spans="1:21" ht="21.75" customHeight="1" x14ac:dyDescent="0.45">
      <c r="A95" s="19" t="s">
        <v>190</v>
      </c>
      <c r="B95" s="6"/>
      <c r="C95" s="28">
        <v>51033</v>
      </c>
      <c r="D95" s="27"/>
      <c r="E95" s="28">
        <v>0</v>
      </c>
      <c r="F95" s="27"/>
      <c r="G95" s="28">
        <v>0</v>
      </c>
      <c r="H95" s="27"/>
      <c r="I95" s="28">
        <v>0</v>
      </c>
    </row>
    <row r="96" spans="1:21" ht="21.75" customHeight="1" x14ac:dyDescent="0.45">
      <c r="A96" s="19" t="s">
        <v>196</v>
      </c>
      <c r="B96" s="112"/>
      <c r="C96" s="28">
        <v>0</v>
      </c>
      <c r="D96" s="27"/>
      <c r="E96" s="28">
        <v>11239</v>
      </c>
      <c r="F96" s="27"/>
      <c r="G96" s="28">
        <v>0</v>
      </c>
      <c r="H96" s="27"/>
      <c r="I96" s="28">
        <v>10395</v>
      </c>
    </row>
    <row r="97" spans="1:20" ht="21.75" customHeight="1" x14ac:dyDescent="0.45">
      <c r="A97" s="12" t="s">
        <v>64</v>
      </c>
      <c r="B97" s="112"/>
      <c r="C97" s="28">
        <v>171374</v>
      </c>
      <c r="D97" s="27"/>
      <c r="E97" s="28">
        <v>47454</v>
      </c>
      <c r="F97" s="27"/>
      <c r="G97" s="28">
        <v>139091</v>
      </c>
      <c r="H97" s="27"/>
      <c r="I97" s="28">
        <v>0</v>
      </c>
      <c r="J97" s="20"/>
    </row>
    <row r="98" spans="1:20" ht="21.75" customHeight="1" x14ac:dyDescent="0.45">
      <c r="A98" s="19" t="s">
        <v>238</v>
      </c>
      <c r="B98" s="6">
        <v>4</v>
      </c>
      <c r="C98" s="28">
        <v>40997</v>
      </c>
      <c r="D98" s="27"/>
      <c r="E98" s="28">
        <v>26460</v>
      </c>
      <c r="F98" s="27"/>
      <c r="G98" s="27">
        <v>110905</v>
      </c>
      <c r="H98" s="27"/>
      <c r="I98" s="27">
        <v>47639</v>
      </c>
    </row>
    <row r="99" spans="1:20" ht="21.75" customHeight="1" x14ac:dyDescent="0.45">
      <c r="A99" s="19" t="s">
        <v>169</v>
      </c>
      <c r="B99" s="6" t="s">
        <v>239</v>
      </c>
      <c r="C99" s="28">
        <v>0</v>
      </c>
      <c r="D99" s="27"/>
      <c r="E99" s="28">
        <v>0</v>
      </c>
      <c r="F99" s="27"/>
      <c r="G99" s="27">
        <v>466000</v>
      </c>
      <c r="H99" s="27"/>
      <c r="I99" s="27">
        <v>600000</v>
      </c>
      <c r="O99" s="145">
        <f>C101-O15</f>
        <v>7164597</v>
      </c>
      <c r="P99" s="145">
        <f>D101-P15</f>
        <v>0</v>
      </c>
      <c r="Q99" s="145"/>
      <c r="R99" s="145">
        <f>F101-R15</f>
        <v>0</v>
      </c>
      <c r="S99" s="145">
        <f>G101-S15</f>
        <v>3976683</v>
      </c>
      <c r="T99" s="145">
        <f>H101-T15</f>
        <v>0</v>
      </c>
    </row>
    <row r="100" spans="1:20" ht="21.75" customHeight="1" x14ac:dyDescent="0.45">
      <c r="A100" s="12" t="s">
        <v>65</v>
      </c>
      <c r="B100" s="6">
        <v>4</v>
      </c>
      <c r="C100" s="21">
        <v>61527</v>
      </c>
      <c r="D100" s="27"/>
      <c r="E100" s="21">
        <v>35568</v>
      </c>
      <c r="F100" s="27"/>
      <c r="G100" s="21">
        <v>38143</v>
      </c>
      <c r="H100" s="27"/>
      <c r="I100" s="21">
        <v>36701</v>
      </c>
      <c r="O100" s="145">
        <f>C111-O22</f>
        <v>6711660</v>
      </c>
      <c r="P100" s="145">
        <f>D111-P22</f>
        <v>0</v>
      </c>
      <c r="Q100" s="145"/>
      <c r="R100" s="145">
        <f>F111-R22</f>
        <v>0</v>
      </c>
      <c r="S100" s="145">
        <f>G111-S22</f>
        <v>3787699</v>
      </c>
    </row>
    <row r="101" spans="1:20" ht="21.75" customHeight="1" x14ac:dyDescent="0.45">
      <c r="A101" s="14" t="s">
        <v>66</v>
      </c>
      <c r="B101" s="6"/>
      <c r="C101" s="17">
        <f>SUM(C93:C100)</f>
        <v>15318351</v>
      </c>
      <c r="D101" s="17"/>
      <c r="E101" s="17">
        <f>SUM(E93:E100)</f>
        <v>14114004</v>
      </c>
      <c r="F101" s="17"/>
      <c r="G101" s="17">
        <f>SUM(G93:G100)</f>
        <v>8400994</v>
      </c>
      <c r="H101" s="17"/>
      <c r="I101" s="17">
        <f>SUM(I93:I100)</f>
        <v>8033142</v>
      </c>
    </row>
    <row r="102" spans="1:20" ht="11.25" customHeight="1" x14ac:dyDescent="0.45">
      <c r="A102" s="14"/>
      <c r="B102" s="6"/>
      <c r="C102" s="29"/>
      <c r="D102" s="30"/>
      <c r="E102" s="29"/>
      <c r="F102" s="30"/>
      <c r="G102" s="29"/>
      <c r="H102" s="30"/>
      <c r="I102" s="29"/>
    </row>
    <row r="103" spans="1:20" ht="21.75" customHeight="1" x14ac:dyDescent="0.45">
      <c r="A103" s="10" t="s">
        <v>67</v>
      </c>
      <c r="B103" s="6"/>
      <c r="C103" s="31"/>
      <c r="E103" s="31"/>
      <c r="G103" s="31"/>
      <c r="I103" s="31"/>
    </row>
    <row r="104" spans="1:20" ht="21.75" customHeight="1" x14ac:dyDescent="0.45">
      <c r="A104" s="19" t="s">
        <v>68</v>
      </c>
      <c r="B104" s="6">
        <v>4</v>
      </c>
      <c r="C104" s="27">
        <v>13024551</v>
      </c>
      <c r="D104" s="27"/>
      <c r="E104" s="27">
        <v>12284545</v>
      </c>
      <c r="F104" s="27"/>
      <c r="G104" s="27">
        <v>7301048</v>
      </c>
      <c r="H104" s="27"/>
      <c r="I104" s="27">
        <v>6681192</v>
      </c>
    </row>
    <row r="105" spans="1:20" ht="21.75" customHeight="1" x14ac:dyDescent="0.45">
      <c r="A105" s="19" t="s">
        <v>143</v>
      </c>
      <c r="B105" s="6"/>
      <c r="C105" s="27"/>
      <c r="D105" s="27"/>
      <c r="E105" s="27"/>
      <c r="F105" s="27"/>
      <c r="G105" s="27"/>
      <c r="H105" s="27"/>
      <c r="I105" s="27"/>
    </row>
    <row r="106" spans="1:20" ht="21.75" customHeight="1" x14ac:dyDescent="0.45">
      <c r="A106" s="19" t="s">
        <v>190</v>
      </c>
      <c r="B106" s="6"/>
      <c r="C106" s="28">
        <v>0</v>
      </c>
      <c r="D106" s="27"/>
      <c r="E106" s="28">
        <v>43974</v>
      </c>
      <c r="F106" s="27"/>
      <c r="G106" s="28">
        <v>0</v>
      </c>
      <c r="H106" s="27"/>
      <c r="I106" s="28">
        <v>0</v>
      </c>
    </row>
    <row r="107" spans="1:20" ht="23.25" customHeight="1" x14ac:dyDescent="0.45">
      <c r="A107" s="3" t="s">
        <v>142</v>
      </c>
      <c r="B107" s="6"/>
      <c r="C107" s="27">
        <v>355455</v>
      </c>
      <c r="D107" s="32"/>
      <c r="E107" s="27">
        <v>385867</v>
      </c>
      <c r="F107" s="32"/>
      <c r="G107" s="27">
        <v>253626</v>
      </c>
      <c r="H107" s="32"/>
      <c r="I107" s="27">
        <v>297665</v>
      </c>
    </row>
    <row r="108" spans="1:20" ht="21.75" customHeight="1" x14ac:dyDescent="0.45">
      <c r="A108" s="3" t="s">
        <v>69</v>
      </c>
      <c r="B108" s="6">
        <v>4</v>
      </c>
      <c r="C108" s="27">
        <v>396608</v>
      </c>
      <c r="D108" s="32"/>
      <c r="E108" s="27">
        <v>439475</v>
      </c>
      <c r="F108" s="32"/>
      <c r="G108" s="27">
        <v>200598</v>
      </c>
      <c r="H108" s="32"/>
      <c r="I108" s="27">
        <v>196309</v>
      </c>
    </row>
    <row r="109" spans="1:20" ht="21.75" customHeight="1" x14ac:dyDescent="0.45">
      <c r="A109" s="3" t="s">
        <v>141</v>
      </c>
      <c r="B109" s="6"/>
      <c r="C109" s="28">
        <v>0</v>
      </c>
      <c r="D109" s="32"/>
      <c r="E109" s="28">
        <v>1751</v>
      </c>
      <c r="F109" s="32"/>
      <c r="G109" s="28">
        <v>0</v>
      </c>
      <c r="H109" s="32"/>
      <c r="I109" s="28">
        <v>0</v>
      </c>
    </row>
    <row r="110" spans="1:20" ht="21.75" customHeight="1" x14ac:dyDescent="0.45">
      <c r="A110" s="19" t="s">
        <v>128</v>
      </c>
      <c r="B110" s="112"/>
      <c r="C110" s="28">
        <v>0</v>
      </c>
      <c r="D110" s="32"/>
      <c r="E110" s="28">
        <v>0</v>
      </c>
      <c r="F110" s="32"/>
      <c r="G110" s="28">
        <v>0</v>
      </c>
      <c r="H110" s="32"/>
      <c r="I110" s="28">
        <v>13531</v>
      </c>
    </row>
    <row r="111" spans="1:20" ht="21.95" customHeight="1" x14ac:dyDescent="0.45">
      <c r="A111" s="14" t="s">
        <v>71</v>
      </c>
      <c r="B111" s="6"/>
      <c r="C111" s="15">
        <f>SUM(C104:C110)</f>
        <v>13776614</v>
      </c>
      <c r="D111" s="32"/>
      <c r="E111" s="15">
        <f>SUM(E104:E110)</f>
        <v>13155612</v>
      </c>
      <c r="F111" s="32"/>
      <c r="G111" s="15">
        <f>SUM(G104:G110)</f>
        <v>7755272</v>
      </c>
      <c r="H111" s="32"/>
      <c r="I111" s="15">
        <f>SUM(I104:I110)</f>
        <v>7188697</v>
      </c>
    </row>
    <row r="113" spans="1:12" ht="23.25" customHeight="1" x14ac:dyDescent="0.5">
      <c r="A113" s="1" t="s">
        <v>0</v>
      </c>
      <c r="B113" s="6"/>
      <c r="C113" s="17"/>
      <c r="D113" s="16"/>
      <c r="E113" s="17"/>
      <c r="F113" s="16"/>
      <c r="G113" s="17"/>
      <c r="H113" s="16"/>
      <c r="I113" s="17"/>
    </row>
    <row r="114" spans="1:12" ht="23.25" customHeight="1" x14ac:dyDescent="0.5">
      <c r="A114" s="1" t="s">
        <v>58</v>
      </c>
      <c r="B114" s="4"/>
      <c r="C114" s="5"/>
      <c r="D114" s="5"/>
      <c r="E114" s="5"/>
      <c r="F114" s="5"/>
      <c r="G114" s="5"/>
      <c r="H114" s="5"/>
      <c r="I114" s="5"/>
    </row>
    <row r="115" spans="1:12" x14ac:dyDescent="0.5">
      <c r="A115" s="24"/>
      <c r="B115" s="25"/>
      <c r="C115" s="25"/>
      <c r="D115" s="1"/>
      <c r="E115" s="25"/>
      <c r="F115" s="5"/>
      <c r="G115" s="5"/>
      <c r="H115" s="5"/>
      <c r="I115" s="5"/>
    </row>
    <row r="116" spans="1:12" ht="23.25" customHeight="1" x14ac:dyDescent="0.45">
      <c r="B116" s="4"/>
      <c r="C116" s="274" t="s">
        <v>2</v>
      </c>
      <c r="D116" s="274"/>
      <c r="E116" s="274"/>
      <c r="F116" s="5"/>
      <c r="G116" s="274" t="s">
        <v>3</v>
      </c>
      <c r="H116" s="274"/>
      <c r="I116" s="274"/>
    </row>
    <row r="117" spans="1:12" ht="43.5" customHeight="1" x14ac:dyDescent="0.45">
      <c r="B117" s="4"/>
      <c r="C117" s="279" t="s">
        <v>140</v>
      </c>
      <c r="D117" s="280"/>
      <c r="E117" s="280"/>
      <c r="F117" s="5"/>
      <c r="G117" s="279" t="s">
        <v>140</v>
      </c>
      <c r="H117" s="280"/>
      <c r="I117" s="280"/>
    </row>
    <row r="118" spans="1:12" ht="23.25" customHeight="1" x14ac:dyDescent="0.45">
      <c r="B118" s="211" t="s">
        <v>5</v>
      </c>
      <c r="C118" s="4">
        <v>2563</v>
      </c>
      <c r="D118" s="4"/>
      <c r="E118" s="4">
        <v>2562</v>
      </c>
      <c r="F118" s="4"/>
      <c r="G118" s="4">
        <v>2563</v>
      </c>
      <c r="H118" s="4"/>
      <c r="I118" s="4">
        <v>2562</v>
      </c>
    </row>
    <row r="119" spans="1:12" ht="23.25" customHeight="1" x14ac:dyDescent="0.45">
      <c r="A119" s="26" t="s">
        <v>59</v>
      </c>
      <c r="B119" s="6"/>
      <c r="C119" s="273" t="s">
        <v>6</v>
      </c>
      <c r="D119" s="273"/>
      <c r="E119" s="273"/>
      <c r="F119" s="273"/>
      <c r="G119" s="273"/>
      <c r="H119" s="273"/>
      <c r="I119" s="273"/>
    </row>
    <row r="120" spans="1:12" ht="23.25" customHeight="1" x14ac:dyDescent="0.45">
      <c r="A120" s="26"/>
      <c r="B120" s="211"/>
      <c r="C120" s="211"/>
      <c r="D120" s="211"/>
      <c r="E120" s="211"/>
      <c r="F120" s="211"/>
      <c r="G120" s="211"/>
      <c r="H120" s="211"/>
      <c r="I120" s="211"/>
    </row>
    <row r="121" spans="1:12" ht="23.25" customHeight="1" x14ac:dyDescent="0.45">
      <c r="A121" s="26" t="s">
        <v>272</v>
      </c>
      <c r="B121" s="211"/>
      <c r="C121" s="63">
        <f>C101-C111</f>
        <v>1541737</v>
      </c>
      <c r="D121" s="216"/>
      <c r="E121" s="63">
        <f>E101-E111</f>
        <v>958392</v>
      </c>
      <c r="F121" s="216"/>
      <c r="G121" s="63">
        <f>G101-G111</f>
        <v>645722</v>
      </c>
      <c r="H121" s="216"/>
      <c r="I121" s="63">
        <f>I101-I111</f>
        <v>844445</v>
      </c>
    </row>
    <row r="122" spans="1:12" ht="23.25" customHeight="1" x14ac:dyDescent="0.45">
      <c r="A122" s="75" t="s">
        <v>70</v>
      </c>
      <c r="B122" s="211">
        <v>4</v>
      </c>
      <c r="C122" s="27">
        <v>175309</v>
      </c>
      <c r="D122" s="32"/>
      <c r="E122" s="27">
        <v>207533</v>
      </c>
      <c r="F122" s="32"/>
      <c r="G122" s="27">
        <v>101982</v>
      </c>
      <c r="H122" s="32"/>
      <c r="I122" s="27">
        <v>84733</v>
      </c>
      <c r="L122" s="238"/>
    </row>
    <row r="123" spans="1:12" ht="23.25" customHeight="1" x14ac:dyDescent="0.45">
      <c r="A123" s="75" t="s">
        <v>241</v>
      </c>
      <c r="B123" s="211">
        <v>14</v>
      </c>
      <c r="C123" s="27">
        <v>10828</v>
      </c>
      <c r="D123" s="32"/>
      <c r="E123" s="28">
        <v>0</v>
      </c>
      <c r="F123" s="215"/>
      <c r="G123" s="27">
        <v>25787</v>
      </c>
      <c r="H123" s="215"/>
      <c r="I123" s="28">
        <v>0</v>
      </c>
      <c r="K123" s="239"/>
      <c r="L123" s="238"/>
    </row>
    <row r="124" spans="1:12" ht="23.25" customHeight="1" x14ac:dyDescent="0.45">
      <c r="A124" s="75" t="s">
        <v>242</v>
      </c>
      <c r="B124" s="211"/>
      <c r="C124" s="211"/>
      <c r="D124" s="211"/>
      <c r="E124" s="211"/>
      <c r="F124" s="211"/>
      <c r="G124" s="211"/>
      <c r="H124" s="211"/>
      <c r="I124" s="211"/>
    </row>
    <row r="125" spans="1:12" ht="23.25" customHeight="1" x14ac:dyDescent="0.45">
      <c r="A125" s="75" t="s">
        <v>243</v>
      </c>
      <c r="B125" s="211"/>
      <c r="C125" s="114">
        <v>4159</v>
      </c>
      <c r="D125" s="22"/>
      <c r="E125" s="114">
        <v>-4609</v>
      </c>
      <c r="F125" s="22"/>
      <c r="G125" s="88">
        <v>0</v>
      </c>
      <c r="H125" s="22"/>
      <c r="I125" s="88">
        <v>0</v>
      </c>
    </row>
    <row r="126" spans="1:12" ht="23.25" customHeight="1" x14ac:dyDescent="0.45">
      <c r="A126" s="26" t="s">
        <v>276</v>
      </c>
      <c r="B126" s="211"/>
      <c r="C126" s="185">
        <f>C121-C122-C123-C125</f>
        <v>1351441</v>
      </c>
      <c r="D126" s="150"/>
      <c r="E126" s="185">
        <f>E121-E122-E123-E125</f>
        <v>755468</v>
      </c>
      <c r="F126" s="150"/>
      <c r="G126" s="185">
        <f>G121-G122-G123+G125</f>
        <v>517953</v>
      </c>
      <c r="H126" s="150"/>
      <c r="I126" s="185">
        <f>I121-I122-I123+I125</f>
        <v>759712</v>
      </c>
    </row>
    <row r="127" spans="1:12" ht="23.25" customHeight="1" x14ac:dyDescent="0.45">
      <c r="A127" s="75" t="s">
        <v>130</v>
      </c>
      <c r="B127" s="211"/>
      <c r="C127" s="104">
        <v>279118</v>
      </c>
      <c r="D127" s="22"/>
      <c r="E127" s="104">
        <v>32803</v>
      </c>
      <c r="F127" s="22"/>
      <c r="G127" s="33">
        <v>86297</v>
      </c>
      <c r="H127" s="22"/>
      <c r="I127" s="33">
        <v>-19165</v>
      </c>
    </row>
    <row r="128" spans="1:12" ht="23.25" customHeight="1" thickBot="1" x14ac:dyDescent="0.5">
      <c r="A128" s="26" t="s">
        <v>178</v>
      </c>
      <c r="B128" s="211"/>
      <c r="C128" s="188">
        <f>C126-C127</f>
        <v>1072323</v>
      </c>
      <c r="D128" s="150"/>
      <c r="E128" s="188">
        <f>E126-E127</f>
        <v>722665</v>
      </c>
      <c r="F128" s="150"/>
      <c r="G128" s="188">
        <f>G126-G127</f>
        <v>431656</v>
      </c>
      <c r="H128" s="150"/>
      <c r="I128" s="188">
        <f>I126-I127</f>
        <v>778877</v>
      </c>
    </row>
    <row r="129" spans="1:9" ht="19.5" customHeight="1" thickTop="1" x14ac:dyDescent="0.45">
      <c r="A129" s="14" t="s">
        <v>179</v>
      </c>
      <c r="B129" s="6"/>
      <c r="C129" s="32"/>
      <c r="E129" s="32"/>
      <c r="F129" s="37"/>
      <c r="G129" s="37"/>
      <c r="H129" s="37"/>
      <c r="I129" s="37"/>
    </row>
    <row r="130" spans="1:9" ht="19.5" customHeight="1" x14ac:dyDescent="0.45">
      <c r="A130" s="12" t="s">
        <v>72</v>
      </c>
      <c r="B130" s="6"/>
      <c r="C130" s="99">
        <f>C128</f>
        <v>1072323</v>
      </c>
      <c r="D130" s="39"/>
      <c r="E130" s="99">
        <f>E128</f>
        <v>722665</v>
      </c>
      <c r="F130" s="38"/>
      <c r="G130" s="99">
        <f>G128</f>
        <v>431656</v>
      </c>
      <c r="H130" s="38"/>
      <c r="I130" s="99">
        <f>I128</f>
        <v>778877</v>
      </c>
    </row>
    <row r="131" spans="1:9" ht="21.95" customHeight="1" x14ac:dyDescent="0.45">
      <c r="A131" s="12" t="s">
        <v>73</v>
      </c>
      <c r="B131" s="6"/>
      <c r="C131" s="95"/>
      <c r="E131" s="95"/>
    </row>
    <row r="132" spans="1:9" ht="19.5" customHeight="1" x14ac:dyDescent="0.45">
      <c r="A132" s="12" t="s">
        <v>74</v>
      </c>
      <c r="B132" s="6"/>
      <c r="C132" s="34">
        <v>0</v>
      </c>
      <c r="D132" s="39"/>
      <c r="E132" s="34">
        <v>0</v>
      </c>
      <c r="F132" s="41"/>
      <c r="G132" s="34">
        <v>0</v>
      </c>
      <c r="H132" s="32"/>
      <c r="I132" s="34">
        <v>0</v>
      </c>
    </row>
    <row r="133" spans="1:9" ht="19.5" customHeight="1" thickBot="1" x14ac:dyDescent="0.5">
      <c r="A133" s="42" t="s">
        <v>178</v>
      </c>
      <c r="B133" s="6"/>
      <c r="C133" s="43">
        <f>SUM(C130:C132)</f>
        <v>1072323</v>
      </c>
      <c r="D133" s="44"/>
      <c r="E133" s="43">
        <f>SUM(E130:E132)</f>
        <v>722665</v>
      </c>
      <c r="F133" s="40"/>
      <c r="G133" s="43">
        <f>SUM(G130:G132)</f>
        <v>431656</v>
      </c>
      <c r="H133" s="40"/>
      <c r="I133" s="43">
        <f>SUM(I130:I132)</f>
        <v>778877</v>
      </c>
    </row>
    <row r="134" spans="1:9" ht="19.5" customHeight="1" thickTop="1" x14ac:dyDescent="0.45">
      <c r="A134" s="42"/>
      <c r="B134" s="257"/>
      <c r="C134" s="40"/>
      <c r="D134" s="44"/>
      <c r="E134" s="40"/>
      <c r="F134" s="40"/>
      <c r="G134" s="40"/>
      <c r="H134" s="40"/>
      <c r="I134" s="40"/>
    </row>
    <row r="135" spans="1:9" ht="19.5" customHeight="1" x14ac:dyDescent="0.45">
      <c r="A135" s="208" t="s">
        <v>275</v>
      </c>
      <c r="B135" s="257"/>
      <c r="C135" s="40"/>
      <c r="D135" s="44"/>
      <c r="E135" s="40"/>
      <c r="F135" s="40"/>
      <c r="G135" s="40"/>
      <c r="H135" s="40"/>
      <c r="I135" s="40"/>
    </row>
    <row r="136" spans="1:9" ht="23.1" customHeight="1" thickBot="1" x14ac:dyDescent="0.5">
      <c r="A136" s="146" t="s">
        <v>247</v>
      </c>
      <c r="B136" s="257"/>
      <c r="C136" s="194">
        <f>C133/'BS-3-5'!D95</f>
        <v>0.19122764875285619</v>
      </c>
      <c r="D136"/>
      <c r="E136" s="194">
        <v>0.14000000000000001</v>
      </c>
      <c r="F136"/>
      <c r="G136" s="194">
        <f>G133/'BS-3-5'!H95</f>
        <v>7.697733047790907E-2</v>
      </c>
      <c r="H136"/>
      <c r="I136" s="194">
        <v>0.15</v>
      </c>
    </row>
    <row r="137" spans="1:9" ht="19.5" customHeight="1" thickTop="1" thickBot="1" x14ac:dyDescent="0.5">
      <c r="A137" s="209" t="s">
        <v>248</v>
      </c>
      <c r="B137" s="257"/>
      <c r="C137" s="157"/>
      <c r="D137"/>
      <c r="E137" s="256">
        <v>0.14000000000000001</v>
      </c>
      <c r="F137"/>
      <c r="G137" s="157"/>
      <c r="H137"/>
      <c r="I137" s="256">
        <v>0.15</v>
      </c>
    </row>
    <row r="138" spans="1:9" ht="11.25" customHeight="1" thickTop="1" x14ac:dyDescent="0.45">
      <c r="A138" s="14"/>
      <c r="B138" s="6"/>
      <c r="C138" s="40"/>
      <c r="D138" s="45"/>
      <c r="E138" s="40"/>
      <c r="F138" s="45"/>
      <c r="G138" s="45"/>
      <c r="H138" s="45"/>
      <c r="I138" s="45"/>
    </row>
    <row r="139" spans="1:9" ht="23.25" customHeight="1" x14ac:dyDescent="0.5">
      <c r="A139" s="1" t="s">
        <v>0</v>
      </c>
      <c r="B139" s="6"/>
      <c r="C139" s="17"/>
      <c r="D139" s="16"/>
      <c r="E139" s="17"/>
      <c r="F139" s="16"/>
      <c r="G139" s="47"/>
      <c r="H139" s="16"/>
      <c r="I139" s="47"/>
    </row>
    <row r="140" spans="1:9" ht="23.25" customHeight="1" x14ac:dyDescent="0.5">
      <c r="A140" s="1" t="s">
        <v>75</v>
      </c>
      <c r="B140" s="4"/>
      <c r="C140" s="5"/>
      <c r="D140" s="5"/>
      <c r="E140" s="5"/>
      <c r="F140" s="5"/>
      <c r="G140" s="5"/>
      <c r="H140" s="5"/>
      <c r="I140" s="5"/>
    </row>
    <row r="141" spans="1:9" ht="24.75" customHeight="1" x14ac:dyDescent="0.5">
      <c r="A141" s="24"/>
      <c r="B141" s="25"/>
      <c r="C141" s="25"/>
      <c r="D141" s="1"/>
      <c r="E141" s="25"/>
      <c r="F141" s="5"/>
      <c r="G141" s="5"/>
      <c r="H141" s="5"/>
      <c r="I141" s="5"/>
    </row>
    <row r="142" spans="1:9" ht="20.25" customHeight="1" x14ac:dyDescent="0.45">
      <c r="B142" s="4"/>
      <c r="C142" s="274" t="s">
        <v>2</v>
      </c>
      <c r="D142" s="274"/>
      <c r="E142" s="274"/>
      <c r="F142" s="5"/>
      <c r="G142" s="274" t="s">
        <v>3</v>
      </c>
      <c r="H142" s="274"/>
      <c r="I142" s="274"/>
    </row>
    <row r="143" spans="1:9" ht="43.5" customHeight="1" x14ac:dyDescent="0.45">
      <c r="B143" s="4"/>
      <c r="C143" s="279" t="s">
        <v>140</v>
      </c>
      <c r="D143" s="280"/>
      <c r="E143" s="280"/>
      <c r="F143" s="5"/>
      <c r="G143" s="279" t="s">
        <v>140</v>
      </c>
      <c r="H143" s="280"/>
      <c r="I143" s="280"/>
    </row>
    <row r="144" spans="1:9" ht="23.25" customHeight="1" x14ac:dyDescent="0.45">
      <c r="B144" s="6"/>
      <c r="C144" s="4">
        <v>2563</v>
      </c>
      <c r="D144" s="4"/>
      <c r="E144" s="4">
        <v>2562</v>
      </c>
      <c r="F144" s="4"/>
      <c r="G144" s="4">
        <v>2563</v>
      </c>
      <c r="H144" s="4"/>
      <c r="I144" s="4">
        <v>2562</v>
      </c>
    </row>
    <row r="145" spans="1:9" ht="23.25" customHeight="1" x14ac:dyDescent="0.45">
      <c r="B145" s="6"/>
      <c r="C145" s="273" t="s">
        <v>6</v>
      </c>
      <c r="D145" s="273"/>
      <c r="E145" s="273"/>
      <c r="F145" s="273"/>
      <c r="G145" s="273"/>
      <c r="H145" s="273"/>
      <c r="I145" s="273"/>
    </row>
    <row r="146" spans="1:9" ht="13.5" customHeight="1" x14ac:dyDescent="0.45">
      <c r="B146" s="6"/>
      <c r="C146" s="6"/>
      <c r="D146" s="6"/>
      <c r="E146" s="6"/>
      <c r="F146" s="6"/>
      <c r="G146" s="6"/>
      <c r="H146" s="6"/>
      <c r="I146" s="6"/>
    </row>
    <row r="147" spans="1:9" ht="21.75" x14ac:dyDescent="0.45">
      <c r="A147" s="14" t="s">
        <v>178</v>
      </c>
      <c r="B147" s="6"/>
      <c r="C147" s="40">
        <f>C133</f>
        <v>1072323</v>
      </c>
      <c r="D147" s="40"/>
      <c r="E147" s="40">
        <f>E133</f>
        <v>722665</v>
      </c>
      <c r="F147" s="40"/>
      <c r="G147" s="40">
        <f>G133</f>
        <v>431656</v>
      </c>
      <c r="H147" s="40"/>
      <c r="I147" s="40">
        <v>778877</v>
      </c>
    </row>
    <row r="148" spans="1:9" ht="13.5" customHeight="1" x14ac:dyDescent="0.45">
      <c r="B148" s="6"/>
      <c r="C148" s="6"/>
      <c r="D148" s="6"/>
      <c r="E148" s="133"/>
      <c r="F148" s="6"/>
      <c r="G148" s="6"/>
      <c r="H148" s="6"/>
      <c r="I148" s="133"/>
    </row>
    <row r="149" spans="1:9" ht="21.75" x14ac:dyDescent="0.45">
      <c r="A149" s="14" t="s">
        <v>76</v>
      </c>
      <c r="B149" s="6"/>
      <c r="C149" s="48"/>
      <c r="D149" s="46"/>
      <c r="E149" s="48"/>
      <c r="F149" s="46"/>
      <c r="G149" s="48"/>
      <c r="H149" s="46"/>
      <c r="I149" s="48"/>
    </row>
    <row r="150" spans="1:9" ht="21" customHeight="1" x14ac:dyDescent="0.45">
      <c r="A150" s="10" t="s">
        <v>180</v>
      </c>
      <c r="B150" s="6"/>
      <c r="C150" s="31"/>
      <c r="E150" s="31"/>
      <c r="G150" s="31"/>
      <c r="I150" s="31"/>
    </row>
    <row r="151" spans="1:9" ht="21" customHeight="1" x14ac:dyDescent="0.45">
      <c r="A151" s="10" t="s">
        <v>144</v>
      </c>
      <c r="B151" s="6"/>
      <c r="C151" s="31"/>
      <c r="E151" s="31"/>
      <c r="G151" s="31"/>
      <c r="I151" s="31"/>
    </row>
    <row r="152" spans="1:9" ht="21" customHeight="1" x14ac:dyDescent="0.45">
      <c r="A152" s="12" t="s">
        <v>145</v>
      </c>
      <c r="B152" s="6"/>
      <c r="G152" s="13"/>
      <c r="I152" s="13"/>
    </row>
    <row r="153" spans="1:9" ht="23.25" customHeight="1" x14ac:dyDescent="0.45">
      <c r="A153" s="12" t="s">
        <v>249</v>
      </c>
      <c r="B153" s="6"/>
      <c r="C153" s="34">
        <v>1627</v>
      </c>
      <c r="E153" s="130">
        <v>-605</v>
      </c>
      <c r="G153" s="34">
        <v>0</v>
      </c>
      <c r="H153" s="32"/>
      <c r="I153" s="34">
        <v>0</v>
      </c>
    </row>
    <row r="154" spans="1:9" ht="23.25" customHeight="1" x14ac:dyDescent="0.45">
      <c r="A154" s="10" t="s">
        <v>146</v>
      </c>
      <c r="B154" s="6"/>
      <c r="C154" s="38"/>
      <c r="E154" s="38"/>
      <c r="G154" s="88"/>
      <c r="H154" s="32"/>
      <c r="I154" s="88"/>
    </row>
    <row r="155" spans="1:9" ht="23.25" customHeight="1" x14ac:dyDescent="0.45">
      <c r="A155" s="10" t="s">
        <v>144</v>
      </c>
      <c r="B155" s="6"/>
      <c r="C155" s="89">
        <f t="shared" ref="C155:H155" si="8">C153</f>
        <v>1627</v>
      </c>
      <c r="D155" s="40">
        <f t="shared" si="8"/>
        <v>0</v>
      </c>
      <c r="E155" s="89">
        <f t="shared" ref="E155" si="9">E153</f>
        <v>-605</v>
      </c>
      <c r="F155" s="40">
        <f t="shared" si="8"/>
        <v>0</v>
      </c>
      <c r="G155" s="89">
        <f t="shared" si="8"/>
        <v>0</v>
      </c>
      <c r="H155" s="40">
        <f t="shared" si="8"/>
        <v>0</v>
      </c>
      <c r="I155" s="89">
        <f t="shared" ref="I155" si="10">I153</f>
        <v>0</v>
      </c>
    </row>
    <row r="156" spans="1:9" ht="13.5" customHeight="1" x14ac:dyDescent="0.45">
      <c r="A156" s="10"/>
      <c r="B156" s="6"/>
      <c r="C156" s="40"/>
      <c r="D156" s="40"/>
      <c r="E156" s="40"/>
      <c r="F156" s="40"/>
      <c r="G156" s="40"/>
      <c r="H156" s="40"/>
      <c r="I156" s="40"/>
    </row>
    <row r="157" spans="1:9" ht="21" customHeight="1" x14ac:dyDescent="0.45">
      <c r="A157" s="10" t="s">
        <v>149</v>
      </c>
      <c r="B157" s="6"/>
      <c r="C157" s="31"/>
      <c r="E157" s="31"/>
      <c r="G157" s="31"/>
      <c r="I157" s="31"/>
    </row>
    <row r="158" spans="1:9" ht="21" customHeight="1" x14ac:dyDescent="0.45">
      <c r="A158" s="10" t="s">
        <v>144</v>
      </c>
      <c r="B158" s="6"/>
      <c r="C158" s="31"/>
      <c r="E158" s="31"/>
      <c r="G158" s="31"/>
      <c r="I158" s="31"/>
    </row>
    <row r="159" spans="1:9" ht="21" customHeight="1" x14ac:dyDescent="0.45">
      <c r="A159" s="19" t="s">
        <v>250</v>
      </c>
      <c r="B159" s="6"/>
      <c r="C159" s="99">
        <v>4954</v>
      </c>
      <c r="E159" s="99">
        <v>107</v>
      </c>
      <c r="G159" s="38">
        <v>0</v>
      </c>
      <c r="I159" s="38">
        <v>0</v>
      </c>
    </row>
    <row r="160" spans="1:9" ht="21" customHeight="1" x14ac:dyDescent="0.45">
      <c r="A160" s="19" t="s">
        <v>251</v>
      </c>
      <c r="B160" s="6"/>
      <c r="C160" s="85"/>
      <c r="E160" s="85"/>
      <c r="G160" s="31"/>
      <c r="I160" s="31"/>
    </row>
    <row r="161" spans="1:9" ht="21" customHeight="1" x14ac:dyDescent="0.45">
      <c r="A161" s="19" t="s">
        <v>144</v>
      </c>
      <c r="B161" s="6"/>
      <c r="C161" s="100">
        <v>-991</v>
      </c>
      <c r="E161" s="100">
        <v>-21</v>
      </c>
      <c r="G161" s="49">
        <v>0</v>
      </c>
      <c r="I161" s="49">
        <v>0</v>
      </c>
    </row>
    <row r="162" spans="1:9" ht="21" customHeight="1" x14ac:dyDescent="0.45">
      <c r="A162" s="10" t="s">
        <v>150</v>
      </c>
      <c r="B162" s="6"/>
      <c r="C162" s="48"/>
      <c r="D162" s="32"/>
      <c r="E162" s="48"/>
      <c r="F162" s="32"/>
      <c r="G162" s="48"/>
      <c r="H162" s="35"/>
      <c r="I162" s="48"/>
    </row>
    <row r="163" spans="1:9" ht="21" customHeight="1" x14ac:dyDescent="0.45">
      <c r="A163" s="10" t="s">
        <v>144</v>
      </c>
      <c r="B163" s="6"/>
      <c r="C163" s="91">
        <f>C159+C161</f>
        <v>3963</v>
      </c>
      <c r="D163" s="48"/>
      <c r="E163" s="91">
        <f>E159+E161</f>
        <v>86</v>
      </c>
      <c r="F163" s="48"/>
      <c r="G163" s="91">
        <f>G159+G161</f>
        <v>0</v>
      </c>
      <c r="H163" s="48"/>
      <c r="I163" s="91">
        <f>I159+I161</f>
        <v>0</v>
      </c>
    </row>
    <row r="164" spans="1:9" ht="13.5" customHeight="1" x14ac:dyDescent="0.45">
      <c r="A164" s="10"/>
      <c r="B164" s="6"/>
      <c r="C164" s="90"/>
      <c r="D164" s="48"/>
      <c r="E164" s="90"/>
      <c r="F164" s="48"/>
      <c r="G164" s="90"/>
      <c r="H164" s="48"/>
      <c r="I164" s="90"/>
    </row>
    <row r="165" spans="1:9" ht="23.25" customHeight="1" x14ac:dyDescent="0.45">
      <c r="A165" s="14" t="s">
        <v>151</v>
      </c>
      <c r="B165" s="6"/>
      <c r="C165" s="40">
        <f>SUM(C153,C163)</f>
        <v>5590</v>
      </c>
      <c r="D165" s="46"/>
      <c r="E165" s="40">
        <f>SUM(E153,E163)</f>
        <v>-519</v>
      </c>
      <c r="F165" s="46"/>
      <c r="G165" s="40">
        <f>SUM(G153,G163)</f>
        <v>0</v>
      </c>
      <c r="H165" s="46"/>
      <c r="I165" s="40">
        <f>SUM(I153,I163)</f>
        <v>0</v>
      </c>
    </row>
    <row r="166" spans="1:9" ht="24" customHeight="1" thickBot="1" x14ac:dyDescent="0.5">
      <c r="A166" s="14" t="s">
        <v>77</v>
      </c>
      <c r="B166" s="6"/>
      <c r="C166" s="43">
        <f>C165+C147</f>
        <v>1077913</v>
      </c>
      <c r="D166" s="46"/>
      <c r="E166" s="43">
        <f>E165+E147</f>
        <v>722146</v>
      </c>
      <c r="F166" s="46"/>
      <c r="G166" s="43">
        <f>G165+G147</f>
        <v>431656</v>
      </c>
      <c r="H166" s="46"/>
      <c r="I166" s="43">
        <f>I165+I147</f>
        <v>778877</v>
      </c>
    </row>
    <row r="167" spans="1:9" ht="13.5" customHeight="1" thickTop="1" x14ac:dyDescent="0.5">
      <c r="A167" s="1"/>
      <c r="B167" s="4"/>
      <c r="C167" s="38"/>
      <c r="D167" s="5"/>
      <c r="E167" s="38"/>
      <c r="F167" s="5"/>
      <c r="G167" s="5"/>
      <c r="H167" s="5"/>
      <c r="I167" s="134"/>
    </row>
    <row r="168" spans="1:9" ht="20.25" customHeight="1" x14ac:dyDescent="0.45">
      <c r="A168" s="14" t="s">
        <v>78</v>
      </c>
      <c r="B168" s="6"/>
      <c r="C168" s="38"/>
      <c r="D168" s="45"/>
      <c r="E168" s="38"/>
      <c r="F168" s="45"/>
      <c r="G168" s="45"/>
      <c r="H168" s="45"/>
      <c r="I168" s="45"/>
    </row>
    <row r="169" spans="1:9" ht="20.25" customHeight="1" x14ac:dyDescent="0.45">
      <c r="A169" s="12" t="s">
        <v>79</v>
      </c>
      <c r="B169" s="6"/>
      <c r="C169" s="38">
        <f>C166</f>
        <v>1077913</v>
      </c>
      <c r="D169" s="39"/>
      <c r="E169" s="38">
        <f>E166</f>
        <v>722146</v>
      </c>
      <c r="F169" s="51"/>
      <c r="G169" s="50">
        <f>G166</f>
        <v>431656</v>
      </c>
      <c r="H169" s="51"/>
      <c r="I169" s="50">
        <v>778877</v>
      </c>
    </row>
    <row r="170" spans="1:9" ht="20.25" customHeight="1" x14ac:dyDescent="0.45">
      <c r="A170" s="12" t="s">
        <v>80</v>
      </c>
      <c r="B170" s="6"/>
      <c r="C170" s="34">
        <v>0</v>
      </c>
      <c r="D170" s="52"/>
      <c r="E170" s="34">
        <v>0</v>
      </c>
      <c r="F170" s="53"/>
      <c r="G170" s="34">
        <v>0</v>
      </c>
      <c r="H170" s="8"/>
      <c r="I170" s="34">
        <v>0</v>
      </c>
    </row>
    <row r="171" spans="1:9" ht="24" customHeight="1" thickBot="1" x14ac:dyDescent="0.5">
      <c r="A171" s="14"/>
      <c r="B171" s="6"/>
      <c r="C171" s="43">
        <f>SUM(C169:C170)</f>
        <v>1077913</v>
      </c>
      <c r="D171" s="44"/>
      <c r="E171" s="43">
        <f>SUM(E169:E170)</f>
        <v>722146</v>
      </c>
      <c r="F171" s="44"/>
      <c r="G171" s="54">
        <f>SUM(G169:G170)</f>
        <v>431656</v>
      </c>
      <c r="H171" s="44"/>
      <c r="I171" s="54">
        <f>SUM(I169:I170)</f>
        <v>778877</v>
      </c>
    </row>
    <row r="172" spans="1:9" ht="20.100000000000001" customHeight="1" thickTop="1" x14ac:dyDescent="0.45"/>
    <row r="173" spans="1:9" ht="20.100000000000001" customHeight="1" x14ac:dyDescent="0.45">
      <c r="C173" s="20"/>
    </row>
    <row r="174" spans="1:9" ht="20.100000000000001" customHeight="1" x14ac:dyDescent="0.45"/>
    <row r="175" spans="1:9" ht="20.100000000000001" customHeight="1" x14ac:dyDescent="0.45"/>
    <row r="176" spans="1:9" ht="20.100000000000001" customHeight="1" x14ac:dyDescent="0.45"/>
    <row r="177" spans="1:1" ht="20.100000000000001" customHeight="1" x14ac:dyDescent="0.45">
      <c r="A177" s="2"/>
    </row>
    <row r="178" spans="1:1" ht="20.100000000000001" customHeight="1" x14ac:dyDescent="0.45">
      <c r="A178" s="2"/>
    </row>
    <row r="179" spans="1:1" ht="20.100000000000001" customHeight="1" x14ac:dyDescent="0.45">
      <c r="A179" s="2"/>
    </row>
    <row r="180" spans="1:1" ht="20.100000000000001" customHeight="1" x14ac:dyDescent="0.45">
      <c r="A180" s="2"/>
    </row>
    <row r="181" spans="1:1" ht="20.100000000000001" customHeight="1" x14ac:dyDescent="0.45">
      <c r="A181" s="2"/>
    </row>
    <row r="182" spans="1:1" ht="20.100000000000001" customHeight="1" x14ac:dyDescent="0.45">
      <c r="A182" s="2"/>
    </row>
    <row r="183" spans="1:1" ht="19.5" customHeight="1" x14ac:dyDescent="0.45">
      <c r="A183" s="2"/>
    </row>
    <row r="184" spans="1:1" ht="20.100000000000001" customHeight="1" x14ac:dyDescent="0.45">
      <c r="A184" s="2"/>
    </row>
    <row r="185" spans="1:1" ht="20.100000000000001" customHeight="1" x14ac:dyDescent="0.45">
      <c r="A185" s="2"/>
    </row>
    <row r="186" spans="1:1" ht="20.100000000000001" customHeight="1" x14ac:dyDescent="0.45">
      <c r="A186" s="2"/>
    </row>
    <row r="187" spans="1:1" ht="19.5" customHeight="1" x14ac:dyDescent="0.45">
      <c r="A187" s="2"/>
    </row>
    <row r="188" spans="1:1" ht="20.100000000000001" customHeight="1" x14ac:dyDescent="0.45">
      <c r="A188" s="2"/>
    </row>
    <row r="189" spans="1:1" ht="20.100000000000001" customHeight="1" x14ac:dyDescent="0.45">
      <c r="A189" s="2"/>
    </row>
    <row r="190" spans="1:1" ht="19.5" customHeight="1" x14ac:dyDescent="0.45">
      <c r="A190" s="2"/>
    </row>
    <row r="191" spans="1:1" ht="20.100000000000001" customHeight="1" x14ac:dyDescent="0.45">
      <c r="A191" s="2"/>
    </row>
    <row r="192" spans="1:1" ht="20.100000000000001" customHeight="1" x14ac:dyDescent="0.45">
      <c r="A192" s="2"/>
    </row>
    <row r="193" spans="1:21" ht="20.100000000000001" customHeight="1" x14ac:dyDescent="0.45">
      <c r="A193" s="2"/>
    </row>
    <row r="196" spans="1:21" s="23" customFormat="1" ht="23.25" customHeight="1" x14ac:dyDescent="0.45">
      <c r="A196" s="3"/>
      <c r="B196" s="2"/>
      <c r="C196" s="2"/>
      <c r="D196" s="2"/>
      <c r="E196" s="2"/>
      <c r="F196" s="2"/>
      <c r="G196" s="2"/>
      <c r="H196" s="2"/>
      <c r="I196" s="2"/>
      <c r="L196" s="142"/>
      <c r="M196" s="141"/>
      <c r="N196" s="141"/>
      <c r="O196" s="141"/>
      <c r="P196" s="141"/>
      <c r="Q196" s="141"/>
      <c r="R196" s="141"/>
      <c r="S196" s="141"/>
      <c r="T196" s="141"/>
      <c r="U196" s="141"/>
    </row>
  </sheetData>
  <mergeCells count="41">
    <mergeCell ref="C29:E29"/>
    <mergeCell ref="C116:E116"/>
    <mergeCell ref="G116:I116"/>
    <mergeCell ref="C55:E55"/>
    <mergeCell ref="G55:I55"/>
    <mergeCell ref="C57:I57"/>
    <mergeCell ref="C88:E88"/>
    <mergeCell ref="G88:I88"/>
    <mergeCell ref="C89:E89"/>
    <mergeCell ref="G89:I89"/>
    <mergeCell ref="C91:I91"/>
    <mergeCell ref="C119:I119"/>
    <mergeCell ref="C145:I145"/>
    <mergeCell ref="C142:E142"/>
    <mergeCell ref="G142:I142"/>
    <mergeCell ref="C143:E143"/>
    <mergeCell ref="G143:I143"/>
    <mergeCell ref="O64:U64"/>
    <mergeCell ref="O4:Q4"/>
    <mergeCell ref="C117:E117"/>
    <mergeCell ref="G117:I117"/>
    <mergeCell ref="G29:I29"/>
    <mergeCell ref="C31:I31"/>
    <mergeCell ref="C54:E54"/>
    <mergeCell ref="G54:I54"/>
    <mergeCell ref="C4:E4"/>
    <mergeCell ref="G4:I4"/>
    <mergeCell ref="C5:E5"/>
    <mergeCell ref="G5:I5"/>
    <mergeCell ref="C7:I7"/>
    <mergeCell ref="C28:E28"/>
    <mergeCell ref="G28:I28"/>
    <mergeCell ref="S4:U4"/>
    <mergeCell ref="O62:Q62"/>
    <mergeCell ref="S62:U62"/>
    <mergeCell ref="O5:Q5"/>
    <mergeCell ref="S5:U5"/>
    <mergeCell ref="O7:U7"/>
    <mergeCell ref="O25:U25"/>
    <mergeCell ref="O61:Q61"/>
    <mergeCell ref="S61:U61"/>
  </mergeCells>
  <pageMargins left="0.8" right="0.8" top="0.48" bottom="0.5" header="0.5" footer="0.5"/>
  <pageSetup paperSize="9" scale="84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24" max="16383" man="1"/>
    <brk id="50" max="16383" man="1"/>
    <brk id="84" max="16383" man="1"/>
    <brk id="112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view="pageBreakPreview" zoomScale="70" zoomScaleNormal="70" zoomScaleSheetLayoutView="70" workbookViewId="0"/>
  </sheetViews>
  <sheetFormatPr defaultColWidth="9.140625" defaultRowHeight="21" x14ac:dyDescent="0.45"/>
  <cols>
    <col min="1" max="1" width="41.140625" style="75" customWidth="1"/>
    <col min="2" max="2" width="8.7109375" style="76" customWidth="1"/>
    <col min="3" max="3" width="1.28515625" style="56" customWidth="1"/>
    <col min="4" max="4" width="12.85546875" style="55" bestFit="1" customWidth="1"/>
    <col min="5" max="5" width="1.140625" style="55" customWidth="1"/>
    <col min="6" max="6" width="14.140625" style="55" customWidth="1"/>
    <col min="7" max="7" width="1.28515625" style="56" customWidth="1"/>
    <col min="8" max="8" width="12.85546875" style="55" bestFit="1" customWidth="1"/>
    <col min="9" max="9" width="1.28515625" style="56" customWidth="1"/>
    <col min="10" max="10" width="13.28515625" style="55" customWidth="1"/>
    <col min="11" max="11" width="1.28515625" style="56" customWidth="1"/>
    <col min="12" max="12" width="11.7109375" style="55" customWidth="1"/>
    <col min="13" max="13" width="1.28515625" style="56" customWidth="1"/>
    <col min="14" max="14" width="11.7109375" style="55" customWidth="1"/>
    <col min="15" max="15" width="1.28515625" style="56" customWidth="1"/>
    <col min="16" max="16" width="14" style="55" customWidth="1"/>
    <col min="17" max="17" width="1.28515625" style="56" customWidth="1"/>
    <col min="18" max="18" width="10.7109375" style="55" customWidth="1"/>
    <col min="19" max="19" width="1.28515625" style="56" customWidth="1"/>
    <col min="20" max="20" width="13" style="55" customWidth="1"/>
    <col min="21" max="21" width="1.28515625" style="56" customWidth="1"/>
    <col min="22" max="22" width="10.7109375" style="55" customWidth="1"/>
    <col min="23" max="23" width="1.28515625" style="56" customWidth="1"/>
    <col min="24" max="24" width="10.140625" style="55" customWidth="1"/>
    <col min="25" max="25" width="1.28515625" style="56" customWidth="1"/>
    <col min="26" max="26" width="11.5703125" style="55" customWidth="1"/>
    <col min="27" max="27" width="1.42578125" style="55" customWidth="1"/>
    <col min="28" max="16384" width="9.140625" style="55"/>
  </cols>
  <sheetData>
    <row r="1" spans="1:28" ht="23.25" x14ac:dyDescent="0.5">
      <c r="A1" s="1" t="s">
        <v>0</v>
      </c>
    </row>
    <row r="2" spans="1:28" ht="23.25" x14ac:dyDescent="0.5">
      <c r="A2" s="1" t="s">
        <v>81</v>
      </c>
    </row>
    <row r="3" spans="1:28" s="8" customFormat="1" ht="21.75" x14ac:dyDescent="0.45">
      <c r="A3" s="281"/>
      <c r="B3" s="281"/>
      <c r="C3" s="281"/>
      <c r="D3" s="281"/>
      <c r="E3" s="281"/>
      <c r="F3" s="281"/>
      <c r="G3" s="281"/>
      <c r="H3" s="281"/>
      <c r="I3" s="14"/>
      <c r="J3" s="14"/>
      <c r="K3" s="59"/>
      <c r="M3" s="59"/>
      <c r="O3" s="59"/>
      <c r="Q3" s="59"/>
      <c r="S3" s="59"/>
      <c r="U3" s="59"/>
      <c r="W3" s="59"/>
      <c r="Y3" s="59"/>
    </row>
    <row r="4" spans="1:28" s="8" customFormat="1" ht="21.75" x14ac:dyDescent="0.45">
      <c r="A4" s="19"/>
      <c r="B4" s="62"/>
      <c r="C4" s="59"/>
      <c r="D4" s="282" t="s">
        <v>2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35"/>
    </row>
    <row r="5" spans="1:28" s="8" customFormat="1" ht="21.75" x14ac:dyDescent="0.45">
      <c r="A5" s="19"/>
      <c r="B5" s="19"/>
      <c r="C5" s="77"/>
      <c r="G5" s="57"/>
      <c r="H5" s="58"/>
      <c r="I5" s="57"/>
      <c r="J5" s="58"/>
      <c r="K5" s="58"/>
      <c r="L5" s="283" t="s">
        <v>176</v>
      </c>
      <c r="M5" s="283"/>
      <c r="N5" s="283"/>
      <c r="O5" s="59"/>
      <c r="P5" s="283" t="s">
        <v>53</v>
      </c>
      <c r="Q5" s="283"/>
      <c r="R5" s="283"/>
      <c r="S5" s="283"/>
      <c r="T5" s="283"/>
      <c r="U5" s="60"/>
      <c r="V5" s="60"/>
      <c r="W5" s="57"/>
      <c r="X5" s="5"/>
      <c r="Y5" s="59"/>
      <c r="Z5" s="5"/>
      <c r="AA5" s="5"/>
      <c r="AB5" s="5"/>
    </row>
    <row r="6" spans="1:28" s="8" customFormat="1" ht="21.75" x14ac:dyDescent="0.45">
      <c r="A6" s="19"/>
      <c r="B6" s="19"/>
      <c r="C6" s="77"/>
      <c r="G6" s="57"/>
      <c r="H6" s="58"/>
      <c r="I6" s="57"/>
      <c r="J6" s="7" t="s">
        <v>82</v>
      </c>
      <c r="K6" s="58"/>
      <c r="L6" s="58"/>
      <c r="M6" s="58"/>
      <c r="N6" s="58"/>
      <c r="O6" s="59"/>
      <c r="Q6" s="58"/>
      <c r="R6" s="58"/>
      <c r="S6" s="58"/>
      <c r="T6" s="58"/>
      <c r="U6" s="60"/>
      <c r="V6" s="60"/>
      <c r="W6" s="57"/>
      <c r="X6" s="5"/>
      <c r="Y6" s="59"/>
      <c r="Z6" s="5"/>
      <c r="AA6" s="5"/>
      <c r="AB6" s="5"/>
    </row>
    <row r="7" spans="1:28" s="8" customFormat="1" ht="21.75" x14ac:dyDescent="0.45">
      <c r="A7" s="19"/>
      <c r="B7" s="19"/>
      <c r="C7" s="77"/>
      <c r="G7" s="57"/>
      <c r="H7" s="58"/>
      <c r="I7" s="57"/>
      <c r="J7" s="7" t="s">
        <v>83</v>
      </c>
      <c r="K7" s="58"/>
      <c r="L7" s="58"/>
      <c r="M7" s="58"/>
      <c r="N7" s="58"/>
      <c r="O7" s="59"/>
      <c r="P7" s="58" t="s">
        <v>152</v>
      </c>
      <c r="Q7" s="58"/>
      <c r="R7" s="7"/>
      <c r="S7" s="58"/>
      <c r="T7" s="58" t="s">
        <v>85</v>
      </c>
      <c r="U7" s="60"/>
      <c r="V7" s="60"/>
      <c r="W7" s="57"/>
      <c r="X7" s="7"/>
      <c r="Y7" s="59"/>
      <c r="Z7" s="5"/>
      <c r="AA7" s="5"/>
      <c r="AB7" s="5"/>
    </row>
    <row r="8" spans="1:28" s="8" customFormat="1" ht="21.75" x14ac:dyDescent="0.45">
      <c r="A8" s="19"/>
      <c r="B8" s="7"/>
      <c r="C8" s="60"/>
      <c r="D8" s="7" t="s">
        <v>44</v>
      </c>
      <c r="E8" s="129"/>
      <c r="F8" s="129"/>
      <c r="G8" s="59"/>
      <c r="H8" s="7" t="s">
        <v>108</v>
      </c>
      <c r="I8" s="59"/>
      <c r="J8" s="7" t="s">
        <v>86</v>
      </c>
      <c r="K8" s="58"/>
      <c r="L8" s="7"/>
      <c r="M8" s="59"/>
      <c r="N8" s="7"/>
      <c r="O8" s="58"/>
      <c r="P8" s="126" t="s">
        <v>84</v>
      </c>
      <c r="Q8" s="58"/>
      <c r="R8" s="255" t="s">
        <v>263</v>
      </c>
      <c r="S8" s="59"/>
      <c r="T8" s="7" t="s">
        <v>89</v>
      </c>
      <c r="U8" s="59"/>
      <c r="V8" s="7" t="s">
        <v>90</v>
      </c>
      <c r="W8" s="58"/>
      <c r="X8" s="7" t="s">
        <v>91</v>
      </c>
      <c r="Y8" s="58"/>
      <c r="AA8" s="7"/>
      <c r="AB8" s="7"/>
    </row>
    <row r="9" spans="1:28" s="8" customFormat="1" ht="21.75" x14ac:dyDescent="0.45">
      <c r="A9" s="19"/>
      <c r="B9" s="7"/>
      <c r="C9" s="60"/>
      <c r="D9" s="7" t="s">
        <v>92</v>
      </c>
      <c r="E9" s="129"/>
      <c r="F9" s="129" t="s">
        <v>197</v>
      </c>
      <c r="G9" s="59"/>
      <c r="H9" s="7" t="s">
        <v>148</v>
      </c>
      <c r="I9" s="59"/>
      <c r="J9" s="61" t="s">
        <v>93</v>
      </c>
      <c r="K9" s="58"/>
      <c r="L9" s="7" t="s">
        <v>94</v>
      </c>
      <c r="M9" s="58"/>
      <c r="N9" s="7" t="s">
        <v>87</v>
      </c>
      <c r="O9" s="58"/>
      <c r="P9" s="126" t="s">
        <v>88</v>
      </c>
      <c r="Q9" s="58"/>
      <c r="R9" s="7" t="s">
        <v>107</v>
      </c>
      <c r="S9" s="58"/>
      <c r="T9" s="7" t="s">
        <v>96</v>
      </c>
      <c r="U9" s="59"/>
      <c r="V9" s="7" t="s">
        <v>97</v>
      </c>
      <c r="W9" s="58"/>
      <c r="X9" s="7" t="s">
        <v>98</v>
      </c>
      <c r="Y9" s="58"/>
      <c r="Z9" s="7" t="s">
        <v>90</v>
      </c>
      <c r="AA9" s="7"/>
      <c r="AB9" s="7"/>
    </row>
    <row r="10" spans="1:28" s="8" customFormat="1" ht="21.75" x14ac:dyDescent="0.45">
      <c r="A10" s="19"/>
      <c r="B10" s="6" t="s">
        <v>5</v>
      </c>
      <c r="C10" s="60"/>
      <c r="D10" s="7" t="s">
        <v>99</v>
      </c>
      <c r="E10" s="129"/>
      <c r="F10" s="129" t="s">
        <v>198</v>
      </c>
      <c r="G10" s="59"/>
      <c r="H10" s="61" t="s">
        <v>147</v>
      </c>
      <c r="I10" s="59"/>
      <c r="J10" s="61" t="s">
        <v>100</v>
      </c>
      <c r="K10" s="58"/>
      <c r="L10" s="7" t="s">
        <v>101</v>
      </c>
      <c r="M10" s="58"/>
      <c r="N10" s="7" t="s">
        <v>95</v>
      </c>
      <c r="O10" s="58"/>
      <c r="P10" s="7" t="s">
        <v>277</v>
      </c>
      <c r="Q10" s="58"/>
      <c r="R10" s="7" t="s">
        <v>112</v>
      </c>
      <c r="S10" s="58"/>
      <c r="T10" s="7" t="s">
        <v>97</v>
      </c>
      <c r="U10" s="59"/>
      <c r="V10" s="7" t="s">
        <v>102</v>
      </c>
      <c r="W10" s="58"/>
      <c r="X10" s="7" t="s">
        <v>103</v>
      </c>
      <c r="Y10" s="58"/>
      <c r="Z10" s="7" t="s">
        <v>97</v>
      </c>
      <c r="AA10" s="7"/>
      <c r="AB10" s="7"/>
    </row>
    <row r="11" spans="1:28" s="8" customFormat="1" ht="18.95" customHeight="1" x14ac:dyDescent="0.45">
      <c r="A11" s="14"/>
      <c r="B11" s="6"/>
      <c r="C11" s="59"/>
      <c r="D11" s="273" t="s">
        <v>6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62"/>
      <c r="AB11" s="7"/>
    </row>
    <row r="12" spans="1:28" s="8" customFormat="1" ht="21.75" x14ac:dyDescent="0.45">
      <c r="A12" s="14" t="s">
        <v>192</v>
      </c>
      <c r="B12" s="6"/>
      <c r="C12" s="59"/>
      <c r="AA12" s="62"/>
      <c r="AB12" s="7"/>
    </row>
    <row r="13" spans="1:28" s="8" customFormat="1" ht="21.75" x14ac:dyDescent="0.45">
      <c r="A13" s="14" t="s">
        <v>193</v>
      </c>
      <c r="B13" s="6"/>
      <c r="C13" s="77"/>
      <c r="D13" s="63">
        <v>5113306</v>
      </c>
      <c r="E13" s="36"/>
      <c r="F13" s="36">
        <v>63323</v>
      </c>
      <c r="G13" s="36"/>
      <c r="H13" s="64">
        <v>1096180</v>
      </c>
      <c r="I13" s="36"/>
      <c r="J13" s="64">
        <v>-231270</v>
      </c>
      <c r="K13" s="36"/>
      <c r="L13" s="63">
        <v>197970</v>
      </c>
      <c r="M13" s="36"/>
      <c r="N13" s="63">
        <v>1139016</v>
      </c>
      <c r="O13" s="36"/>
      <c r="P13" s="65">
        <v>-22337</v>
      </c>
      <c r="Q13" s="36"/>
      <c r="R13" s="36">
        <v>479139</v>
      </c>
      <c r="S13" s="36"/>
      <c r="T13" s="65">
        <f>P13+R13</f>
        <v>456802</v>
      </c>
      <c r="U13" s="36"/>
      <c r="V13" s="63">
        <f>SUM(D13:N13,T13)</f>
        <v>7835327</v>
      </c>
      <c r="W13" s="36"/>
      <c r="X13" s="63">
        <v>21</v>
      </c>
      <c r="Y13" s="36"/>
      <c r="Z13" s="63">
        <f>V13+X13</f>
        <v>7835348</v>
      </c>
      <c r="AA13" s="63"/>
    </row>
    <row r="14" spans="1:28" s="8" customFormat="1" ht="21.75" x14ac:dyDescent="0.45">
      <c r="A14" s="14" t="s">
        <v>153</v>
      </c>
      <c r="B14" s="6"/>
      <c r="C14" s="77"/>
      <c r="D14" s="63"/>
      <c r="E14" s="63"/>
      <c r="F14" s="63"/>
      <c r="G14" s="36"/>
      <c r="H14" s="64"/>
      <c r="I14" s="36"/>
      <c r="J14" s="64"/>
      <c r="K14" s="36"/>
      <c r="L14" s="63"/>
      <c r="M14" s="36"/>
      <c r="N14" s="63"/>
      <c r="O14" s="36"/>
      <c r="P14" s="65"/>
      <c r="Q14" s="36"/>
      <c r="R14" s="78"/>
      <c r="S14" s="36"/>
      <c r="T14" s="65"/>
      <c r="U14" s="36"/>
      <c r="V14" s="63"/>
      <c r="W14" s="36"/>
      <c r="X14" s="63"/>
      <c r="Y14" s="36"/>
      <c r="Z14" s="63"/>
      <c r="AA14" s="63"/>
    </row>
    <row r="15" spans="1:28" s="8" customFormat="1" ht="21.75" x14ac:dyDescent="0.45">
      <c r="A15" s="14" t="s">
        <v>154</v>
      </c>
      <c r="B15" s="6"/>
      <c r="C15" s="77"/>
      <c r="D15" s="63"/>
      <c r="E15" s="63"/>
      <c r="F15" s="63"/>
      <c r="G15" s="36"/>
      <c r="H15" s="64"/>
      <c r="I15" s="36"/>
      <c r="J15" s="64"/>
      <c r="K15" s="36"/>
      <c r="L15" s="63"/>
      <c r="M15" s="36"/>
      <c r="N15" s="63"/>
      <c r="O15" s="36"/>
      <c r="P15" s="65"/>
      <c r="Q15" s="36"/>
      <c r="R15" s="78"/>
      <c r="S15" s="36"/>
      <c r="T15" s="65"/>
      <c r="U15" s="36"/>
      <c r="V15" s="63"/>
      <c r="W15" s="36"/>
      <c r="X15" s="63"/>
      <c r="Y15" s="36"/>
      <c r="Z15" s="63"/>
      <c r="AA15" s="63"/>
    </row>
    <row r="16" spans="1:28" s="8" customFormat="1" ht="21.75" x14ac:dyDescent="0.45">
      <c r="A16" s="10" t="s">
        <v>185</v>
      </c>
      <c r="B16" s="6"/>
      <c r="C16" s="77"/>
      <c r="D16" s="63"/>
      <c r="E16" s="63"/>
      <c r="F16" s="63"/>
      <c r="G16" s="36"/>
      <c r="H16" s="64"/>
      <c r="I16" s="36"/>
      <c r="J16" s="64"/>
      <c r="K16" s="36"/>
      <c r="L16" s="63"/>
      <c r="M16" s="36"/>
      <c r="N16" s="63"/>
      <c r="O16" s="36"/>
      <c r="P16" s="65"/>
      <c r="Q16" s="36"/>
      <c r="R16" s="78"/>
      <c r="S16" s="36"/>
      <c r="T16" s="65"/>
      <c r="U16" s="36"/>
      <c r="V16" s="63"/>
      <c r="W16" s="36"/>
      <c r="X16" s="63"/>
      <c r="Y16" s="36"/>
      <c r="Z16" s="63"/>
      <c r="AA16" s="63"/>
    </row>
    <row r="17" spans="1:28" s="8" customFormat="1" ht="21.75" x14ac:dyDescent="0.45">
      <c r="A17" s="10" t="s">
        <v>186</v>
      </c>
      <c r="B17" s="6"/>
      <c r="C17" s="77"/>
      <c r="D17" s="63"/>
      <c r="E17" s="63"/>
      <c r="F17" s="63"/>
      <c r="G17" s="36"/>
      <c r="H17" s="64"/>
      <c r="I17" s="36"/>
      <c r="J17" s="64"/>
      <c r="K17" s="36"/>
      <c r="L17" s="63"/>
      <c r="M17" s="36"/>
      <c r="N17" s="63"/>
      <c r="O17" s="36"/>
      <c r="P17" s="65"/>
      <c r="Q17" s="36"/>
      <c r="R17" s="78"/>
      <c r="S17" s="36"/>
      <c r="T17" s="65"/>
      <c r="U17" s="36"/>
      <c r="V17" s="63"/>
      <c r="W17" s="36"/>
      <c r="X17" s="63"/>
      <c r="Y17" s="36"/>
      <c r="Z17" s="63"/>
      <c r="AA17" s="63"/>
    </row>
    <row r="18" spans="1:28" s="8" customFormat="1" ht="21.75" x14ac:dyDescent="0.45">
      <c r="A18" s="19" t="s">
        <v>155</v>
      </c>
      <c r="B18" s="6"/>
      <c r="C18" s="77"/>
      <c r="D18" s="73">
        <v>494267</v>
      </c>
      <c r="E18" s="73"/>
      <c r="F18" s="110">
        <v>-63323</v>
      </c>
      <c r="G18" s="73"/>
      <c r="H18" s="67">
        <v>646416</v>
      </c>
      <c r="I18" s="73"/>
      <c r="J18" s="67">
        <v>0</v>
      </c>
      <c r="K18" s="73"/>
      <c r="L18" s="67">
        <v>0</v>
      </c>
      <c r="M18" s="67"/>
      <c r="N18" s="67">
        <v>0</v>
      </c>
      <c r="O18" s="67"/>
      <c r="P18" s="67">
        <v>0</v>
      </c>
      <c r="Q18" s="67"/>
      <c r="R18" s="67">
        <v>0</v>
      </c>
      <c r="S18" s="67"/>
      <c r="T18" s="67">
        <f>P18+R18</f>
        <v>0</v>
      </c>
      <c r="U18" s="73"/>
      <c r="V18" s="74">
        <f>SUM(D18:N18,T18)</f>
        <v>1077360</v>
      </c>
      <c r="W18" s="73"/>
      <c r="X18" s="67">
        <v>0</v>
      </c>
      <c r="Y18" s="73"/>
      <c r="Z18" s="110">
        <f>V18+X18</f>
        <v>1077360</v>
      </c>
      <c r="AA18" s="74"/>
    </row>
    <row r="19" spans="1:28" s="8" customFormat="1" ht="21.75" x14ac:dyDescent="0.45">
      <c r="A19" s="19" t="s">
        <v>174</v>
      </c>
      <c r="B19" s="6">
        <v>13</v>
      </c>
      <c r="C19" s="77"/>
      <c r="D19" s="80">
        <v>0</v>
      </c>
      <c r="E19" s="67"/>
      <c r="F19" s="80">
        <v>0</v>
      </c>
      <c r="G19" s="73"/>
      <c r="H19" s="80">
        <v>0</v>
      </c>
      <c r="I19" s="73"/>
      <c r="J19" s="80">
        <v>0</v>
      </c>
      <c r="K19" s="73"/>
      <c r="L19" s="80">
        <v>0</v>
      </c>
      <c r="M19" s="67"/>
      <c r="N19" s="80">
        <v>-67296</v>
      </c>
      <c r="O19" s="67"/>
      <c r="P19" s="80">
        <v>0</v>
      </c>
      <c r="Q19" s="67"/>
      <c r="R19" s="80">
        <v>0</v>
      </c>
      <c r="S19" s="67"/>
      <c r="T19" s="80">
        <f>P19+R19</f>
        <v>0</v>
      </c>
      <c r="U19" s="73"/>
      <c r="V19" s="110">
        <f>SUM(D19:N19,T19)</f>
        <v>-67296</v>
      </c>
      <c r="W19" s="73"/>
      <c r="X19" s="80">
        <v>0</v>
      </c>
      <c r="Y19" s="73"/>
      <c r="Z19" s="110">
        <f>V19+X19</f>
        <v>-67296</v>
      </c>
      <c r="AA19" s="74"/>
    </row>
    <row r="20" spans="1:28" s="8" customFormat="1" ht="21.75" x14ac:dyDescent="0.45">
      <c r="A20" s="10" t="s">
        <v>187</v>
      </c>
      <c r="B20" s="6"/>
      <c r="C20" s="77"/>
      <c r="D20" s="92">
        <f>SUM(D18:D19)</f>
        <v>494267</v>
      </c>
      <c r="E20" s="68"/>
      <c r="F20" s="92">
        <f>SUM(F18:F19)</f>
        <v>-63323</v>
      </c>
      <c r="G20" s="36"/>
      <c r="H20" s="92">
        <f>SUM(H18:H19)</f>
        <v>646416</v>
      </c>
      <c r="I20" s="36"/>
      <c r="J20" s="92">
        <f>SUM(J18:J19)</f>
        <v>0</v>
      </c>
      <c r="K20" s="36"/>
      <c r="L20" s="92">
        <f>SUM(L18:L19)</f>
        <v>0</v>
      </c>
      <c r="M20" s="68"/>
      <c r="N20" s="92">
        <f>SUM(N18:N19)</f>
        <v>-67296</v>
      </c>
      <c r="O20" s="68"/>
      <c r="P20" s="92">
        <f>SUM(P18:P19)</f>
        <v>0</v>
      </c>
      <c r="Q20" s="68"/>
      <c r="R20" s="92">
        <f>SUM(R18:R19)</f>
        <v>0</v>
      </c>
      <c r="S20" s="68"/>
      <c r="T20" s="92">
        <f>SUM(T18:T19)</f>
        <v>0</v>
      </c>
      <c r="U20" s="36"/>
      <c r="V20" s="92">
        <f>SUM(D20:N20,T20)</f>
        <v>1010064</v>
      </c>
      <c r="W20" s="36"/>
      <c r="X20" s="92">
        <f>SUM(X18:X19)</f>
        <v>0</v>
      </c>
      <c r="Y20" s="36"/>
      <c r="Z20" s="84">
        <f>V20+X20</f>
        <v>1010064</v>
      </c>
      <c r="AA20" s="63"/>
    </row>
    <row r="21" spans="1:28" s="8" customFormat="1" ht="21.75" x14ac:dyDescent="0.45">
      <c r="A21" s="10" t="s">
        <v>186</v>
      </c>
      <c r="B21" s="6"/>
      <c r="C21" s="77"/>
      <c r="D21" s="68"/>
      <c r="E21" s="68"/>
      <c r="F21" s="68"/>
      <c r="G21" s="36"/>
      <c r="H21" s="68"/>
      <c r="I21" s="36"/>
      <c r="J21" s="68"/>
      <c r="K21" s="36"/>
      <c r="L21" s="68"/>
      <c r="M21" s="68"/>
      <c r="N21" s="68"/>
      <c r="O21" s="68"/>
      <c r="P21" s="68"/>
      <c r="Q21" s="68"/>
      <c r="R21" s="68"/>
      <c r="S21" s="68"/>
      <c r="T21" s="68"/>
      <c r="U21" s="36"/>
      <c r="V21" s="68"/>
      <c r="W21" s="36"/>
      <c r="X21" s="68"/>
      <c r="Y21" s="36"/>
      <c r="Z21" s="36"/>
      <c r="AA21" s="63"/>
    </row>
    <row r="22" spans="1:28" s="8" customFormat="1" ht="21.75" x14ac:dyDescent="0.45">
      <c r="A22" s="14" t="s">
        <v>156</v>
      </c>
      <c r="B22" s="6"/>
      <c r="C22" s="77"/>
      <c r="D22" s="63"/>
      <c r="E22" s="63"/>
      <c r="F22" s="63"/>
      <c r="G22" s="36"/>
      <c r="H22" s="64"/>
      <c r="I22" s="36"/>
      <c r="J22" s="68"/>
      <c r="K22" s="36"/>
      <c r="L22" s="94"/>
      <c r="M22" s="36"/>
      <c r="N22" s="94"/>
      <c r="O22" s="36"/>
      <c r="P22" s="95"/>
      <c r="Q22" s="36"/>
      <c r="R22" s="82"/>
      <c r="S22" s="36"/>
      <c r="T22" s="95"/>
      <c r="U22" s="36"/>
      <c r="V22" s="95"/>
      <c r="W22" s="36"/>
      <c r="X22" s="63"/>
      <c r="Y22" s="36"/>
      <c r="Z22" s="63"/>
      <c r="AA22" s="63"/>
    </row>
    <row r="23" spans="1:28" s="8" customFormat="1" ht="21.75" x14ac:dyDescent="0.45">
      <c r="A23" s="14" t="s">
        <v>157</v>
      </c>
      <c r="B23" s="6"/>
      <c r="C23" s="77"/>
      <c r="D23" s="93">
        <f>D20</f>
        <v>494267</v>
      </c>
      <c r="E23" s="68"/>
      <c r="F23" s="93">
        <f>F20</f>
        <v>-63323</v>
      </c>
      <c r="G23" s="36"/>
      <c r="H23" s="93">
        <f>H20</f>
        <v>646416</v>
      </c>
      <c r="I23" s="36"/>
      <c r="J23" s="93">
        <f>J20</f>
        <v>0</v>
      </c>
      <c r="K23" s="36"/>
      <c r="L23" s="93">
        <f>L20</f>
        <v>0</v>
      </c>
      <c r="M23" s="68"/>
      <c r="N23" s="93">
        <f>N20</f>
        <v>-67296</v>
      </c>
      <c r="O23" s="68"/>
      <c r="P23" s="93">
        <f>P20</f>
        <v>0</v>
      </c>
      <c r="Q23" s="68"/>
      <c r="R23" s="93">
        <f>R20</f>
        <v>0</v>
      </c>
      <c r="S23" s="93"/>
      <c r="T23" s="93">
        <f>T20</f>
        <v>0</v>
      </c>
      <c r="U23" s="36"/>
      <c r="V23" s="93">
        <f>SUM(D23:N23,T23)</f>
        <v>1010064</v>
      </c>
      <c r="W23" s="36"/>
      <c r="X23" s="93">
        <f>X20</f>
        <v>0</v>
      </c>
      <c r="Y23" s="36"/>
      <c r="Z23" s="93">
        <f>Z20</f>
        <v>1010064</v>
      </c>
      <c r="AA23" s="63"/>
    </row>
    <row r="24" spans="1:28" s="46" customFormat="1" ht="21.75" x14ac:dyDescent="0.45">
      <c r="A24" s="14" t="s">
        <v>104</v>
      </c>
      <c r="B24" s="6"/>
      <c r="C24" s="5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9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63"/>
    </row>
    <row r="25" spans="1:28" s="8" customFormat="1" ht="21.75" x14ac:dyDescent="0.45">
      <c r="A25" s="19" t="s">
        <v>110</v>
      </c>
      <c r="B25" s="6"/>
      <c r="C25" s="58"/>
      <c r="D25" s="67">
        <v>0</v>
      </c>
      <c r="E25" s="97"/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  <c r="M25" s="67"/>
      <c r="N25" s="97">
        <v>722665</v>
      </c>
      <c r="O25" s="67"/>
      <c r="P25" s="97">
        <v>0</v>
      </c>
      <c r="Q25" s="67"/>
      <c r="R25" s="97">
        <v>0</v>
      </c>
      <c r="S25" s="67"/>
      <c r="T25" s="97">
        <f>P25+R25</f>
        <v>0</v>
      </c>
      <c r="U25" s="67"/>
      <c r="V25" s="74">
        <v>722665</v>
      </c>
      <c r="W25" s="73"/>
      <c r="X25" s="67">
        <v>0</v>
      </c>
      <c r="Y25" s="73"/>
      <c r="Z25" s="110">
        <f>V25+X25</f>
        <v>722665</v>
      </c>
      <c r="AA25" s="74"/>
    </row>
    <row r="26" spans="1:28" s="8" customFormat="1" ht="21.75" customHeight="1" x14ac:dyDescent="0.45">
      <c r="A26" s="19" t="s">
        <v>105</v>
      </c>
      <c r="B26" s="6"/>
      <c r="C26" s="58"/>
      <c r="D26" s="80">
        <v>0</v>
      </c>
      <c r="E26" s="97"/>
      <c r="F26" s="80">
        <v>0</v>
      </c>
      <c r="G26" s="67"/>
      <c r="H26" s="80">
        <v>0</v>
      </c>
      <c r="I26" s="67"/>
      <c r="J26" s="80">
        <v>0</v>
      </c>
      <c r="K26" s="67"/>
      <c r="L26" s="80">
        <v>0</v>
      </c>
      <c r="M26" s="67"/>
      <c r="N26" s="97">
        <v>0</v>
      </c>
      <c r="O26" s="67"/>
      <c r="P26" s="97">
        <v>-605</v>
      </c>
      <c r="Q26" s="67"/>
      <c r="R26" s="100">
        <v>86</v>
      </c>
      <c r="S26" s="67"/>
      <c r="T26" s="110">
        <f>P26+R26</f>
        <v>-519</v>
      </c>
      <c r="U26" s="67"/>
      <c r="V26" s="97">
        <f>SUM(D26:N26,T26)</f>
        <v>-519</v>
      </c>
      <c r="W26" s="73"/>
      <c r="X26" s="80">
        <v>0</v>
      </c>
      <c r="Y26" s="73"/>
      <c r="Z26" s="110">
        <f>V26+X26</f>
        <v>-519</v>
      </c>
      <c r="AA26" s="74"/>
    </row>
    <row r="27" spans="1:28" s="46" customFormat="1" ht="21.75" x14ac:dyDescent="0.45">
      <c r="A27" s="14" t="s">
        <v>106</v>
      </c>
      <c r="B27" s="81"/>
      <c r="C27" s="57"/>
      <c r="D27" s="71">
        <f>SUM(D25:D26)</f>
        <v>0</v>
      </c>
      <c r="E27" s="36"/>
      <c r="F27" s="71">
        <f>SUM(F25:F26)</f>
        <v>0</v>
      </c>
      <c r="G27" s="36"/>
      <c r="H27" s="71">
        <f>SUM(H25:H26)</f>
        <v>0</v>
      </c>
      <c r="I27" s="36"/>
      <c r="J27" s="71">
        <f>SUM(J25:J26)</f>
        <v>0</v>
      </c>
      <c r="K27" s="36"/>
      <c r="L27" s="71">
        <f>SUM(L25:L26)</f>
        <v>0</v>
      </c>
      <c r="M27" s="36"/>
      <c r="N27" s="71">
        <f>SUM(N25:N26)</f>
        <v>722665</v>
      </c>
      <c r="O27" s="36"/>
      <c r="P27" s="71">
        <f>SUM(P25:P26)</f>
        <v>-605</v>
      </c>
      <c r="Q27" s="36"/>
      <c r="R27" s="71">
        <f>SUM(R25:R26)</f>
        <v>86</v>
      </c>
      <c r="S27" s="36"/>
      <c r="T27" s="71">
        <f>SUM(P27:R27)</f>
        <v>-519</v>
      </c>
      <c r="U27" s="36"/>
      <c r="V27" s="71">
        <f>SUM(D27:N27,T27)</f>
        <v>722146</v>
      </c>
      <c r="W27" s="36"/>
      <c r="X27" s="71">
        <f>SUM(X25:X26)</f>
        <v>0</v>
      </c>
      <c r="Y27" s="36"/>
      <c r="Z27" s="71">
        <f>SUM(Z25:Z26)</f>
        <v>722146</v>
      </c>
      <c r="AA27" s="63"/>
    </row>
    <row r="28" spans="1:28" s="46" customFormat="1" ht="9.9499999999999993" customHeight="1" x14ac:dyDescent="0.45">
      <c r="A28" s="14"/>
      <c r="B28" s="81"/>
      <c r="C28" s="57"/>
      <c r="D28" s="116"/>
      <c r="E28" s="82"/>
      <c r="F28" s="116"/>
      <c r="G28" s="36"/>
      <c r="H28" s="116"/>
      <c r="I28" s="36"/>
      <c r="J28" s="116"/>
      <c r="K28" s="36"/>
      <c r="L28" s="116"/>
      <c r="M28" s="36"/>
      <c r="N28" s="116"/>
      <c r="O28" s="36"/>
      <c r="P28" s="116"/>
      <c r="Q28" s="36"/>
      <c r="R28" s="116"/>
      <c r="S28" s="36"/>
      <c r="T28" s="116"/>
      <c r="U28" s="36"/>
      <c r="V28" s="116"/>
      <c r="W28" s="36"/>
      <c r="X28" s="116"/>
      <c r="Y28" s="36"/>
      <c r="Z28" s="116"/>
      <c r="AA28" s="36"/>
    </row>
    <row r="29" spans="1:28" s="46" customFormat="1" ht="21.75" x14ac:dyDescent="0.45">
      <c r="A29" s="19" t="s">
        <v>173</v>
      </c>
      <c r="B29" s="6"/>
      <c r="C29" s="57"/>
      <c r="D29" s="117">
        <v>0</v>
      </c>
      <c r="E29" s="98"/>
      <c r="F29" s="117">
        <v>0</v>
      </c>
      <c r="G29" s="67"/>
      <c r="H29" s="117">
        <v>0</v>
      </c>
      <c r="I29" s="67"/>
      <c r="J29" s="117">
        <v>0</v>
      </c>
      <c r="K29" s="67"/>
      <c r="L29" s="79">
        <v>41681</v>
      </c>
      <c r="M29" s="68"/>
      <c r="N29" s="79">
        <v>-41681</v>
      </c>
      <c r="O29" s="67"/>
      <c r="P29" s="117">
        <v>0</v>
      </c>
      <c r="Q29" s="67"/>
      <c r="R29" s="117">
        <v>0</v>
      </c>
      <c r="S29" s="67"/>
      <c r="T29" s="80">
        <v>0</v>
      </c>
      <c r="U29" s="67"/>
      <c r="V29" s="80">
        <f>SUM(D29:N29,T29)</f>
        <v>0</v>
      </c>
      <c r="W29" s="67"/>
      <c r="X29" s="80">
        <v>0</v>
      </c>
      <c r="Y29" s="67"/>
      <c r="Z29" s="80">
        <v>0</v>
      </c>
      <c r="AA29" s="63"/>
    </row>
    <row r="30" spans="1:28" s="46" customFormat="1" ht="9.9499999999999993" customHeight="1" x14ac:dyDescent="0.45">
      <c r="A30" s="19"/>
      <c r="B30" s="6"/>
      <c r="C30" s="57"/>
      <c r="D30" s="98"/>
      <c r="E30" s="98"/>
      <c r="F30" s="98"/>
      <c r="G30" s="67"/>
      <c r="H30" s="98"/>
      <c r="I30" s="67"/>
      <c r="J30" s="98"/>
      <c r="K30" s="67"/>
      <c r="L30" s="66"/>
      <c r="M30" s="68"/>
      <c r="N30" s="66"/>
      <c r="O30" s="67"/>
      <c r="P30" s="98"/>
      <c r="Q30" s="67"/>
      <c r="R30" s="99"/>
      <c r="S30" s="67"/>
      <c r="T30" s="68"/>
      <c r="U30" s="67"/>
      <c r="V30" s="68"/>
      <c r="W30" s="67"/>
      <c r="X30" s="67"/>
      <c r="Y30" s="67"/>
      <c r="Z30" s="67"/>
      <c r="AA30" s="63"/>
    </row>
    <row r="31" spans="1:28" s="8" customFormat="1" ht="22.5" thickBot="1" x14ac:dyDescent="0.5">
      <c r="A31" s="14" t="s">
        <v>194</v>
      </c>
      <c r="B31" s="6"/>
      <c r="C31" s="58"/>
      <c r="D31" s="72">
        <f>D27+D23++D13+D29</f>
        <v>5607573</v>
      </c>
      <c r="E31" s="36"/>
      <c r="F31" s="131">
        <v>0</v>
      </c>
      <c r="G31" s="36"/>
      <c r="H31" s="72">
        <f>H27+H23++H13+H29</f>
        <v>1742596</v>
      </c>
      <c r="I31" s="36"/>
      <c r="J31" s="98">
        <f>J27+J23++J13+J29</f>
        <v>-231270</v>
      </c>
      <c r="K31" s="36"/>
      <c r="L31" s="72">
        <f>L27+L23++L13+L29</f>
        <v>239651</v>
      </c>
      <c r="M31" s="36"/>
      <c r="N31" s="72">
        <f>N27+N23++N13+N29</f>
        <v>1752704</v>
      </c>
      <c r="O31" s="36"/>
      <c r="P31" s="97">
        <f>P27+P23++P13+P29</f>
        <v>-22942</v>
      </c>
      <c r="Q31" s="36"/>
      <c r="R31" s="72">
        <f>R27+R23++R13+R29</f>
        <v>479225</v>
      </c>
      <c r="S31" s="36"/>
      <c r="T31" s="72">
        <f>T27+T23++T13+T29</f>
        <v>456283</v>
      </c>
      <c r="U31" s="36"/>
      <c r="V31" s="72">
        <f>SUM(D31:N31,T31)</f>
        <v>9567537</v>
      </c>
      <c r="W31" s="36"/>
      <c r="X31" s="72">
        <f>X27+X23+X20+X13</f>
        <v>21</v>
      </c>
      <c r="Y31" s="36"/>
      <c r="Z31" s="72">
        <f>Z27+Z23++Z13+Z29</f>
        <v>9567558</v>
      </c>
      <c r="AA31" s="74"/>
      <c r="AB31" s="11"/>
    </row>
    <row r="32" spans="1:28" s="8" customFormat="1" ht="23.25" customHeight="1" thickTop="1" x14ac:dyDescent="0.45">
      <c r="A32" s="19"/>
      <c r="B32" s="62"/>
      <c r="C32" s="59"/>
      <c r="D32" s="101"/>
      <c r="E32" s="101"/>
      <c r="F32" s="101"/>
      <c r="G32" s="111"/>
      <c r="H32" s="101"/>
      <c r="I32" s="111"/>
      <c r="J32" s="101"/>
      <c r="K32" s="111"/>
      <c r="L32" s="101"/>
      <c r="M32" s="111"/>
      <c r="N32" s="107"/>
      <c r="O32" s="114"/>
      <c r="P32" s="107"/>
      <c r="Q32" s="114"/>
      <c r="R32" s="107"/>
      <c r="S32" s="114"/>
      <c r="T32" s="107"/>
      <c r="U32" s="114"/>
      <c r="V32" s="107"/>
      <c r="W32" s="114"/>
      <c r="X32" s="107"/>
      <c r="Y32" s="114"/>
      <c r="Z32" s="107"/>
    </row>
    <row r="33" spans="1:26" s="8" customFormat="1" ht="23.25" customHeight="1" x14ac:dyDescent="0.45">
      <c r="A33" s="19"/>
      <c r="B33" s="62"/>
      <c r="C33" s="59"/>
      <c r="G33" s="59"/>
      <c r="I33" s="59"/>
      <c r="K33" s="59"/>
      <c r="M33" s="59"/>
      <c r="O33" s="59"/>
      <c r="Q33" s="59"/>
      <c r="U33" s="59"/>
      <c r="W33" s="59"/>
      <c r="Z33" s="11"/>
    </row>
    <row r="34" spans="1:26" ht="23.25" customHeight="1" x14ac:dyDescent="0.45">
      <c r="N34" s="107"/>
      <c r="T34" s="59"/>
      <c r="V34" s="132"/>
      <c r="X34" s="106"/>
      <c r="Z34" s="85"/>
    </row>
  </sheetData>
  <mergeCells count="5">
    <mergeCell ref="A3:H3"/>
    <mergeCell ref="D4:Z4"/>
    <mergeCell ref="L5:N5"/>
    <mergeCell ref="P5:T5"/>
    <mergeCell ref="D11:Z11"/>
  </mergeCells>
  <pageMargins left="0.8" right="0.8" top="0.48" bottom="0.5" header="0.5" footer="0.5"/>
  <pageSetup paperSize="9" scale="69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view="pageBreakPreview" zoomScale="70" zoomScaleNormal="65" zoomScaleSheetLayoutView="70" workbookViewId="0"/>
  </sheetViews>
  <sheetFormatPr defaultColWidth="9.140625" defaultRowHeight="21" x14ac:dyDescent="0.45"/>
  <cols>
    <col min="1" max="1" width="54.28515625" style="75" customWidth="1"/>
    <col min="2" max="2" width="8.42578125" style="76" customWidth="1"/>
    <col min="3" max="3" width="1.28515625" style="56" customWidth="1"/>
    <col min="4" max="4" width="11.140625" style="55" customWidth="1"/>
    <col min="5" max="5" width="1.28515625" style="56" customWidth="1"/>
    <col min="6" max="6" width="11.140625" style="55" customWidth="1"/>
    <col min="7" max="7" width="1.28515625" style="56" customWidth="1"/>
    <col min="8" max="8" width="13.28515625" style="55" customWidth="1"/>
    <col min="9" max="9" width="1.28515625" style="56" customWidth="1"/>
    <col min="10" max="10" width="11.7109375" style="55" customWidth="1"/>
    <col min="11" max="11" width="1.28515625" style="56" customWidth="1"/>
    <col min="12" max="12" width="11.7109375" style="55" customWidth="1"/>
    <col min="13" max="13" width="1.28515625" style="56" customWidth="1"/>
    <col min="14" max="14" width="14" style="55" customWidth="1"/>
    <col min="15" max="15" width="1.28515625" style="56" customWidth="1"/>
    <col min="16" max="16" width="10.7109375" style="55" customWidth="1"/>
    <col min="17" max="17" width="1.28515625" style="56" customWidth="1"/>
    <col min="18" max="18" width="13" style="55" customWidth="1"/>
    <col min="19" max="19" width="1.28515625" style="56" customWidth="1"/>
    <col min="20" max="20" width="13" style="55" customWidth="1"/>
    <col min="21" max="21" width="1.28515625" style="56" customWidth="1"/>
    <col min="22" max="22" width="10.140625" style="55" customWidth="1"/>
    <col min="23" max="23" width="1.28515625" style="56" customWidth="1"/>
    <col min="24" max="24" width="14.42578125" style="55" customWidth="1"/>
    <col min="25" max="25" width="1.42578125" style="55" customWidth="1"/>
    <col min="26" max="16384" width="9.140625" style="55"/>
  </cols>
  <sheetData>
    <row r="1" spans="1:26" ht="23.25" x14ac:dyDescent="0.5">
      <c r="A1" s="1" t="s">
        <v>0</v>
      </c>
    </row>
    <row r="2" spans="1:26" ht="23.25" x14ac:dyDescent="0.5">
      <c r="A2" s="1" t="s">
        <v>81</v>
      </c>
    </row>
    <row r="3" spans="1:26" s="8" customFormat="1" ht="21.75" x14ac:dyDescent="0.45">
      <c r="A3" s="281"/>
      <c r="B3" s="281"/>
      <c r="C3" s="281"/>
      <c r="D3" s="281"/>
      <c r="E3" s="281"/>
      <c r="F3" s="281"/>
      <c r="G3" s="59"/>
      <c r="H3" s="122"/>
      <c r="I3" s="59"/>
      <c r="K3" s="59"/>
      <c r="M3" s="59"/>
      <c r="O3" s="59"/>
      <c r="Q3" s="59"/>
      <c r="S3" s="59"/>
      <c r="U3" s="59"/>
      <c r="W3" s="59"/>
    </row>
    <row r="4" spans="1:26" s="8" customFormat="1" ht="21.75" x14ac:dyDescent="0.45">
      <c r="A4" s="19"/>
      <c r="B4" s="62"/>
      <c r="C4" s="59"/>
      <c r="D4" s="282" t="s">
        <v>2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35"/>
    </row>
    <row r="5" spans="1:26" s="8" customFormat="1" ht="21.75" x14ac:dyDescent="0.45">
      <c r="A5" s="19"/>
      <c r="B5" s="19"/>
      <c r="C5" s="77"/>
      <c r="E5" s="123"/>
      <c r="F5" s="58"/>
      <c r="G5" s="58"/>
      <c r="H5" s="58"/>
      <c r="I5" s="58"/>
      <c r="J5" s="283" t="s">
        <v>176</v>
      </c>
      <c r="K5" s="283"/>
      <c r="L5" s="283"/>
      <c r="M5" s="59"/>
      <c r="N5" s="283" t="s">
        <v>53</v>
      </c>
      <c r="O5" s="283"/>
      <c r="P5" s="283"/>
      <c r="Q5" s="283"/>
      <c r="R5" s="283"/>
      <c r="S5" s="60"/>
      <c r="T5" s="60"/>
      <c r="U5" s="123"/>
      <c r="V5" s="120"/>
      <c r="W5" s="59"/>
      <c r="X5" s="120"/>
      <c r="Y5" s="120"/>
      <c r="Z5" s="120"/>
    </row>
    <row r="6" spans="1:26" s="8" customFormat="1" ht="21.75" x14ac:dyDescent="0.45">
      <c r="A6" s="19"/>
      <c r="B6" s="19"/>
      <c r="C6" s="77"/>
      <c r="E6" s="123"/>
      <c r="F6" s="58"/>
      <c r="G6" s="59"/>
      <c r="H6" s="121" t="s">
        <v>82</v>
      </c>
      <c r="I6" s="58"/>
      <c r="J6" s="58"/>
      <c r="K6" s="58"/>
      <c r="L6" s="58"/>
      <c r="M6" s="59"/>
      <c r="O6" s="58"/>
      <c r="P6" s="58"/>
      <c r="Q6" s="58"/>
      <c r="R6" s="58"/>
      <c r="S6" s="60"/>
      <c r="T6" s="60"/>
      <c r="U6" s="123"/>
      <c r="V6" s="120"/>
      <c r="W6" s="59"/>
      <c r="X6" s="120"/>
      <c r="Y6" s="120"/>
      <c r="Z6" s="120"/>
    </row>
    <row r="7" spans="1:26" s="8" customFormat="1" ht="21.75" x14ac:dyDescent="0.45">
      <c r="A7" s="19"/>
      <c r="B7" s="19"/>
      <c r="C7" s="77"/>
      <c r="E7" s="123"/>
      <c r="F7" s="58"/>
      <c r="G7" s="58"/>
      <c r="H7" s="121" t="s">
        <v>83</v>
      </c>
      <c r="I7" s="58"/>
      <c r="J7" s="58"/>
      <c r="K7" s="58"/>
      <c r="L7" s="58"/>
      <c r="M7" s="59"/>
      <c r="N7" s="58" t="s">
        <v>152</v>
      </c>
      <c r="O7" s="58"/>
      <c r="P7" s="219"/>
      <c r="Q7" s="58"/>
      <c r="R7" s="58" t="s">
        <v>85</v>
      </c>
      <c r="S7" s="60"/>
      <c r="T7" s="60"/>
      <c r="U7" s="123"/>
      <c r="V7" s="121"/>
      <c r="W7" s="59"/>
      <c r="X7" s="120"/>
      <c r="Y7" s="120"/>
      <c r="Z7" s="120"/>
    </row>
    <row r="8" spans="1:26" s="8" customFormat="1" ht="21.75" x14ac:dyDescent="0.45">
      <c r="A8" s="19"/>
      <c r="B8" s="121"/>
      <c r="C8" s="60"/>
      <c r="D8" s="121" t="s">
        <v>44</v>
      </c>
      <c r="E8" s="59"/>
      <c r="F8" s="121" t="s">
        <v>108</v>
      </c>
      <c r="G8" s="58"/>
      <c r="H8" s="121" t="s">
        <v>86</v>
      </c>
      <c r="I8" s="58"/>
      <c r="J8" s="121"/>
      <c r="K8" s="59"/>
      <c r="L8" s="121"/>
      <c r="M8" s="58"/>
      <c r="N8" s="126" t="s">
        <v>84</v>
      </c>
      <c r="O8" s="58"/>
      <c r="P8" s="219" t="s">
        <v>263</v>
      </c>
      <c r="Q8" s="59"/>
      <c r="R8" s="121" t="s">
        <v>89</v>
      </c>
      <c r="S8" s="59"/>
      <c r="T8" s="121" t="s">
        <v>90</v>
      </c>
      <c r="U8" s="58"/>
      <c r="V8" s="121" t="s">
        <v>91</v>
      </c>
      <c r="W8" s="58"/>
      <c r="Y8" s="121"/>
      <c r="Z8" s="121"/>
    </row>
    <row r="9" spans="1:26" s="8" customFormat="1" ht="21.75" x14ac:dyDescent="0.45">
      <c r="A9" s="19"/>
      <c r="B9" s="121"/>
      <c r="C9" s="60"/>
      <c r="D9" s="121" t="s">
        <v>92</v>
      </c>
      <c r="E9" s="59"/>
      <c r="F9" s="121" t="s">
        <v>148</v>
      </c>
      <c r="G9" s="58"/>
      <c r="H9" s="61" t="s">
        <v>93</v>
      </c>
      <c r="I9" s="58"/>
      <c r="J9" s="121" t="s">
        <v>94</v>
      </c>
      <c r="K9" s="58"/>
      <c r="L9" s="121" t="s">
        <v>87</v>
      </c>
      <c r="M9" s="58"/>
      <c r="N9" s="126" t="s">
        <v>88</v>
      </c>
      <c r="O9" s="58"/>
      <c r="P9" s="219" t="s">
        <v>107</v>
      </c>
      <c r="Q9" s="58"/>
      <c r="R9" s="121" t="s">
        <v>96</v>
      </c>
      <c r="S9" s="59"/>
      <c r="T9" s="121" t="s">
        <v>97</v>
      </c>
      <c r="U9" s="58"/>
      <c r="V9" s="121" t="s">
        <v>98</v>
      </c>
      <c r="W9" s="58"/>
      <c r="X9" s="121" t="s">
        <v>90</v>
      </c>
      <c r="Y9" s="121"/>
      <c r="Z9" s="121"/>
    </row>
    <row r="10" spans="1:26" s="8" customFormat="1" ht="21.75" x14ac:dyDescent="0.45">
      <c r="A10" s="19"/>
      <c r="B10" s="119" t="s">
        <v>5</v>
      </c>
      <c r="C10" s="60"/>
      <c r="D10" s="121" t="s">
        <v>99</v>
      </c>
      <c r="E10" s="59"/>
      <c r="F10" s="61" t="s">
        <v>147</v>
      </c>
      <c r="G10" s="58"/>
      <c r="H10" s="61" t="s">
        <v>100</v>
      </c>
      <c r="I10" s="58"/>
      <c r="J10" s="121" t="s">
        <v>101</v>
      </c>
      <c r="K10" s="58"/>
      <c r="L10" s="121" t="s">
        <v>95</v>
      </c>
      <c r="M10" s="58"/>
      <c r="N10" s="121" t="s">
        <v>277</v>
      </c>
      <c r="O10" s="58"/>
      <c r="P10" s="219" t="s">
        <v>112</v>
      </c>
      <c r="Q10" s="58"/>
      <c r="R10" s="121" t="s">
        <v>97</v>
      </c>
      <c r="S10" s="59"/>
      <c r="T10" s="121" t="s">
        <v>102</v>
      </c>
      <c r="U10" s="58"/>
      <c r="V10" s="121" t="s">
        <v>103</v>
      </c>
      <c r="W10" s="58"/>
      <c r="X10" s="121" t="s">
        <v>97</v>
      </c>
      <c r="Y10" s="121"/>
      <c r="Z10" s="121"/>
    </row>
    <row r="11" spans="1:26" s="8" customFormat="1" ht="18.95" customHeight="1" x14ac:dyDescent="0.45">
      <c r="A11" s="122"/>
      <c r="B11" s="119"/>
      <c r="C11" s="59"/>
      <c r="D11" s="273" t="s">
        <v>6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62"/>
      <c r="Z11" s="121"/>
    </row>
    <row r="12" spans="1:26" s="8" customFormat="1" ht="21.75" x14ac:dyDescent="0.45">
      <c r="A12" s="122" t="s">
        <v>209</v>
      </c>
      <c r="B12" s="119"/>
      <c r="C12" s="59"/>
      <c r="D12" s="62"/>
      <c r="E12" s="62"/>
      <c r="F12" s="62"/>
      <c r="G12" s="77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121"/>
    </row>
    <row r="13" spans="1:26" s="8" customFormat="1" ht="21.75" x14ac:dyDescent="0.45">
      <c r="A13" s="148" t="s">
        <v>210</v>
      </c>
      <c r="B13" s="119"/>
      <c r="C13" s="77"/>
      <c r="D13" s="63"/>
      <c r="E13" s="36"/>
      <c r="F13" s="64"/>
      <c r="G13" s="68"/>
      <c r="H13" s="64"/>
      <c r="I13" s="36"/>
      <c r="J13" s="63"/>
      <c r="K13" s="36"/>
      <c r="L13" s="63"/>
      <c r="M13" s="36"/>
      <c r="N13" s="65"/>
      <c r="O13" s="36"/>
      <c r="P13" s="78"/>
      <c r="Q13" s="36"/>
      <c r="R13" s="65"/>
      <c r="S13" s="36"/>
      <c r="T13" s="63"/>
      <c r="U13" s="36"/>
      <c r="V13" s="63"/>
      <c r="W13" s="36"/>
      <c r="X13" s="63"/>
      <c r="Y13" s="63"/>
    </row>
    <row r="14" spans="1:26" s="8" customFormat="1" ht="21.75" x14ac:dyDescent="0.45">
      <c r="A14" s="148" t="s">
        <v>233</v>
      </c>
      <c r="B14" s="218"/>
      <c r="C14" s="77"/>
      <c r="D14" s="167">
        <v>5607573</v>
      </c>
      <c r="E14" s="167"/>
      <c r="F14" s="168">
        <v>1742596</v>
      </c>
      <c r="G14" s="167"/>
      <c r="H14" s="168">
        <v>-231270</v>
      </c>
      <c r="I14" s="167"/>
      <c r="J14" s="167">
        <v>249528</v>
      </c>
      <c r="K14" s="167"/>
      <c r="L14" s="167">
        <v>2067628</v>
      </c>
      <c r="M14" s="167"/>
      <c r="N14" s="222">
        <v>-29852</v>
      </c>
      <c r="O14" s="167"/>
      <c r="P14" s="167">
        <v>479601</v>
      </c>
      <c r="Q14" s="167"/>
      <c r="R14" s="222">
        <f>N14+P14</f>
        <v>449749</v>
      </c>
      <c r="S14" s="167"/>
      <c r="T14" s="167">
        <f>SUM(B14:L14,R14)</f>
        <v>9885804</v>
      </c>
      <c r="U14" s="167"/>
      <c r="V14" s="167">
        <v>21</v>
      </c>
      <c r="W14" s="167"/>
      <c r="X14" s="167">
        <f>T14+V14</f>
        <v>9885825</v>
      </c>
      <c r="Y14" s="63"/>
    </row>
    <row r="15" spans="1:26" s="8" customFormat="1" ht="24" x14ac:dyDescent="0.6">
      <c r="A15" s="146" t="s">
        <v>234</v>
      </c>
      <c r="B15" s="218">
        <v>3</v>
      </c>
      <c r="C15" s="77"/>
      <c r="D15" s="223">
        <v>0</v>
      </c>
      <c r="E15" s="172"/>
      <c r="F15" s="223">
        <v>0</v>
      </c>
      <c r="G15" s="172"/>
      <c r="H15" s="223">
        <v>0</v>
      </c>
      <c r="I15" s="172"/>
      <c r="J15" s="223">
        <v>0</v>
      </c>
      <c r="K15" s="172"/>
      <c r="L15" s="269">
        <v>-52966</v>
      </c>
      <c r="M15" s="172"/>
      <c r="N15" s="225">
        <v>0</v>
      </c>
      <c r="O15" s="172"/>
      <c r="P15" s="223">
        <v>0</v>
      </c>
      <c r="Q15" s="172"/>
      <c r="R15" s="225">
        <f>N15+P15</f>
        <v>0</v>
      </c>
      <c r="S15" s="172"/>
      <c r="T15" s="269">
        <f>SUM(D15:L15,R15)</f>
        <v>-52966</v>
      </c>
      <c r="U15" s="172"/>
      <c r="V15" s="223">
        <v>0</v>
      </c>
      <c r="W15" s="172"/>
      <c r="X15" s="229">
        <f>T15+V15</f>
        <v>-52966</v>
      </c>
      <c r="Y15" s="63"/>
    </row>
    <row r="16" spans="1:26" s="8" customFormat="1" ht="21.75" x14ac:dyDescent="0.45">
      <c r="A16" s="148" t="s">
        <v>210</v>
      </c>
      <c r="B16" s="218"/>
      <c r="C16" s="77"/>
      <c r="D16" s="226"/>
      <c r="E16" s="172"/>
      <c r="F16" s="226"/>
      <c r="G16" s="172"/>
      <c r="H16" s="226"/>
      <c r="I16" s="172"/>
      <c r="J16" s="226"/>
      <c r="K16" s="172"/>
      <c r="L16" s="227"/>
      <c r="M16" s="172"/>
      <c r="N16" s="228"/>
      <c r="O16" s="172"/>
      <c r="P16" s="226"/>
      <c r="Q16" s="172"/>
      <c r="R16" s="228"/>
      <c r="S16" s="172"/>
      <c r="T16" s="227"/>
      <c r="U16" s="172"/>
      <c r="V16" s="226"/>
      <c r="W16" s="172"/>
      <c r="X16" s="227"/>
      <c r="Y16" s="63"/>
    </row>
    <row r="17" spans="1:26" s="8" customFormat="1" ht="21.75" x14ac:dyDescent="0.45">
      <c r="A17" s="148" t="s">
        <v>264</v>
      </c>
      <c r="B17" s="218"/>
      <c r="C17" s="77"/>
      <c r="D17" s="173">
        <f>D14+D15</f>
        <v>5607573</v>
      </c>
      <c r="E17" s="167"/>
      <c r="F17" s="229">
        <f>F14+F15</f>
        <v>1742596</v>
      </c>
      <c r="G17" s="167"/>
      <c r="H17" s="229">
        <f>H14+H15</f>
        <v>-231270</v>
      </c>
      <c r="I17" s="167"/>
      <c r="J17" s="173">
        <f>J14+J15</f>
        <v>249528</v>
      </c>
      <c r="K17" s="167"/>
      <c r="L17" s="173">
        <f>L14+L15</f>
        <v>2014662</v>
      </c>
      <c r="M17" s="167"/>
      <c r="N17" s="230">
        <f>N14+N15</f>
        <v>-29852</v>
      </c>
      <c r="O17" s="167"/>
      <c r="P17" s="173">
        <f>P14+P15</f>
        <v>479601</v>
      </c>
      <c r="Q17" s="167"/>
      <c r="R17" s="230">
        <f>R14+R15</f>
        <v>449749</v>
      </c>
      <c r="S17" s="167"/>
      <c r="T17" s="173">
        <f>T14+T15</f>
        <v>9832838</v>
      </c>
      <c r="U17" s="167"/>
      <c r="V17" s="173">
        <f>V14+V15</f>
        <v>21</v>
      </c>
      <c r="W17" s="167"/>
      <c r="X17" s="173">
        <f>X14+X15</f>
        <v>9832859</v>
      </c>
      <c r="Y17" s="63"/>
    </row>
    <row r="18" spans="1:26" s="8" customFormat="1" ht="21.75" x14ac:dyDescent="0.45">
      <c r="A18" s="122" t="s">
        <v>199</v>
      </c>
      <c r="B18" s="119"/>
      <c r="C18" s="77"/>
      <c r="D18" s="63"/>
      <c r="E18" s="36"/>
      <c r="F18" s="64"/>
      <c r="H18" s="36"/>
      <c r="I18" s="36"/>
      <c r="J18" s="64"/>
      <c r="K18" s="36"/>
      <c r="L18" s="63"/>
      <c r="M18" s="36"/>
      <c r="N18" s="63"/>
      <c r="O18" s="36"/>
      <c r="P18" s="65"/>
      <c r="Q18" s="36"/>
      <c r="R18" s="167"/>
      <c r="S18" s="36"/>
      <c r="T18" s="167"/>
      <c r="U18" s="36"/>
      <c r="V18" s="167"/>
      <c r="W18" s="167"/>
      <c r="X18" s="167"/>
      <c r="Y18" s="63"/>
    </row>
    <row r="19" spans="1:26" s="8" customFormat="1" ht="21.75" x14ac:dyDescent="0.45">
      <c r="A19" s="10" t="s">
        <v>200</v>
      </c>
      <c r="B19" s="119"/>
      <c r="C19" s="77"/>
      <c r="D19" s="63"/>
      <c r="E19" s="36"/>
      <c r="F19" s="64"/>
      <c r="G19" s="36"/>
      <c r="H19" s="64"/>
      <c r="I19" s="36"/>
      <c r="J19" s="63"/>
      <c r="K19" s="36"/>
      <c r="L19" s="63"/>
      <c r="M19" s="36"/>
      <c r="N19" s="65"/>
      <c r="O19" s="36"/>
      <c r="P19" s="78"/>
      <c r="Q19" s="36"/>
      <c r="R19" s="65"/>
      <c r="S19" s="36"/>
      <c r="T19" s="63"/>
      <c r="U19" s="36"/>
      <c r="V19" s="63"/>
      <c r="W19" s="36"/>
      <c r="X19" s="63"/>
      <c r="Y19" s="63"/>
    </row>
    <row r="20" spans="1:26" s="8" customFormat="1" ht="21.75" x14ac:dyDescent="0.45">
      <c r="A20" s="19" t="s">
        <v>155</v>
      </c>
      <c r="B20" s="240"/>
      <c r="C20" s="77"/>
      <c r="D20" s="67">
        <v>0</v>
      </c>
      <c r="E20" s="73"/>
      <c r="F20" s="67">
        <v>1</v>
      </c>
      <c r="G20" s="67"/>
      <c r="H20" s="67">
        <v>0</v>
      </c>
      <c r="I20" s="73"/>
      <c r="J20" s="67">
        <v>0</v>
      </c>
      <c r="K20" s="67"/>
      <c r="L20" s="67">
        <v>0</v>
      </c>
      <c r="M20" s="67"/>
      <c r="N20" s="67">
        <v>0</v>
      </c>
      <c r="O20" s="67"/>
      <c r="P20" s="67">
        <v>0</v>
      </c>
      <c r="Q20" s="67"/>
      <c r="R20" s="67">
        <v>0</v>
      </c>
      <c r="S20" s="73"/>
      <c r="T20" s="67">
        <f>SUM(D20:L20,R20)</f>
        <v>1</v>
      </c>
      <c r="U20" s="73"/>
      <c r="V20" s="67">
        <v>0</v>
      </c>
      <c r="W20" s="73"/>
      <c r="X20" s="67">
        <f t="shared" ref="X20:X21" si="0">T20+V20</f>
        <v>1</v>
      </c>
      <c r="Y20" s="74"/>
    </row>
    <row r="21" spans="1:26" s="8" customFormat="1" ht="21.75" x14ac:dyDescent="0.45">
      <c r="A21" s="19" t="s">
        <v>174</v>
      </c>
      <c r="B21" s="119">
        <v>13</v>
      </c>
      <c r="C21" s="77"/>
      <c r="D21" s="80">
        <v>0</v>
      </c>
      <c r="E21" s="73"/>
      <c r="F21" s="80">
        <v>0</v>
      </c>
      <c r="G21" s="67"/>
      <c r="H21" s="80">
        <v>0</v>
      </c>
      <c r="I21" s="73"/>
      <c r="J21" s="80">
        <v>0</v>
      </c>
      <c r="K21" s="67"/>
      <c r="L21" s="80">
        <v>-1121515</v>
      </c>
      <c r="M21" s="67"/>
      <c r="N21" s="80">
        <v>0</v>
      </c>
      <c r="O21" s="67"/>
      <c r="P21" s="80">
        <v>0</v>
      </c>
      <c r="Q21" s="67"/>
      <c r="R21" s="80">
        <v>0</v>
      </c>
      <c r="S21" s="73"/>
      <c r="T21" s="223">
        <f>SUM(D21:L21,R21)</f>
        <v>-1121515</v>
      </c>
      <c r="U21" s="73"/>
      <c r="V21" s="80">
        <v>0</v>
      </c>
      <c r="W21" s="73"/>
      <c r="X21" s="270">
        <f t="shared" si="0"/>
        <v>-1121515</v>
      </c>
      <c r="Y21" s="74"/>
    </row>
    <row r="22" spans="1:26" s="8" customFormat="1" ht="21.75" x14ac:dyDescent="0.45">
      <c r="A22" s="10" t="s">
        <v>202</v>
      </c>
      <c r="B22" s="119"/>
      <c r="C22" s="77"/>
      <c r="D22" s="229">
        <f>SUM(D20:D21)</f>
        <v>0</v>
      </c>
      <c r="E22" s="167"/>
      <c r="F22" s="229">
        <f>SUM(F20:F21)</f>
        <v>1</v>
      </c>
      <c r="G22" s="167"/>
      <c r="H22" s="229">
        <f>SUM(H20:H21)</f>
        <v>0</v>
      </c>
      <c r="I22" s="167"/>
      <c r="J22" s="229">
        <f>SUM(J20:J21)</f>
        <v>0</v>
      </c>
      <c r="K22" s="168"/>
      <c r="L22" s="229">
        <f>SUM(L20:L21)</f>
        <v>-1121515</v>
      </c>
      <c r="M22" s="168"/>
      <c r="N22" s="229">
        <f>SUM(N20:N21)</f>
        <v>0</v>
      </c>
      <c r="O22" s="168"/>
      <c r="P22" s="229">
        <f>SUM(P20:P21)</f>
        <v>0</v>
      </c>
      <c r="Q22" s="168"/>
      <c r="R22" s="229">
        <f>SUM(N22:P22)</f>
        <v>0</v>
      </c>
      <c r="S22" s="167"/>
      <c r="T22" s="229">
        <f>SUM(T20:T21)</f>
        <v>-1121514</v>
      </c>
      <c r="U22" s="167"/>
      <c r="V22" s="229">
        <f>SUM(V20:V21)</f>
        <v>0</v>
      </c>
      <c r="W22" s="167"/>
      <c r="X22" s="229">
        <f>T22+V22</f>
        <v>-1121514</v>
      </c>
      <c r="Y22" s="63"/>
    </row>
    <row r="23" spans="1:26" s="8" customFormat="1" ht="21.75" x14ac:dyDescent="0.45">
      <c r="A23" s="148" t="s">
        <v>156</v>
      </c>
      <c r="B23" s="220"/>
      <c r="C23" s="170"/>
      <c r="D23" s="167"/>
      <c r="E23" s="167"/>
      <c r="F23" s="168"/>
      <c r="G23" s="167"/>
      <c r="H23" s="168"/>
      <c r="I23" s="167"/>
      <c r="J23" s="231"/>
      <c r="K23" s="167"/>
      <c r="L23" s="231"/>
      <c r="M23" s="167"/>
      <c r="N23" s="222"/>
      <c r="O23" s="167"/>
      <c r="P23" s="169"/>
      <c r="Q23" s="167"/>
      <c r="R23" s="222"/>
      <c r="S23" s="167"/>
      <c r="T23" s="167"/>
      <c r="U23" s="167"/>
      <c r="V23" s="167"/>
      <c r="W23" s="167"/>
      <c r="X23" s="167"/>
      <c r="Y23" s="63"/>
    </row>
    <row r="24" spans="1:26" s="8" customFormat="1" ht="21.75" x14ac:dyDescent="0.45">
      <c r="A24" s="148" t="s">
        <v>157</v>
      </c>
      <c r="B24" s="220"/>
      <c r="C24" s="170"/>
      <c r="D24" s="229">
        <f>D22</f>
        <v>0</v>
      </c>
      <c r="E24" s="167"/>
      <c r="F24" s="229">
        <f>F22</f>
        <v>1</v>
      </c>
      <c r="G24" s="167"/>
      <c r="H24" s="229">
        <f>H22</f>
        <v>0</v>
      </c>
      <c r="I24" s="167"/>
      <c r="J24" s="229">
        <f>J22</f>
        <v>0</v>
      </c>
      <c r="K24" s="168"/>
      <c r="L24" s="229">
        <f>L22</f>
        <v>-1121515</v>
      </c>
      <c r="M24" s="168"/>
      <c r="N24" s="229">
        <f>N22</f>
        <v>0</v>
      </c>
      <c r="O24" s="168"/>
      <c r="P24" s="229">
        <f>P22</f>
        <v>0</v>
      </c>
      <c r="Q24" s="168"/>
      <c r="R24" s="229">
        <f>R22</f>
        <v>0</v>
      </c>
      <c r="S24" s="167"/>
      <c r="T24" s="229">
        <f>T22</f>
        <v>-1121514</v>
      </c>
      <c r="U24" s="167"/>
      <c r="V24" s="229">
        <f>V22</f>
        <v>0</v>
      </c>
      <c r="W24" s="167"/>
      <c r="X24" s="229">
        <f>X22</f>
        <v>-1121514</v>
      </c>
      <c r="Y24" s="63"/>
    </row>
    <row r="25" spans="1:26" s="46" customFormat="1" ht="21.75" x14ac:dyDescent="0.45">
      <c r="A25" s="122" t="s">
        <v>104</v>
      </c>
      <c r="B25" s="119"/>
      <c r="C25" s="123"/>
      <c r="D25" s="36"/>
      <c r="E25" s="36"/>
      <c r="F25" s="36"/>
      <c r="G25" s="36"/>
      <c r="H25" s="36"/>
      <c r="I25" s="36"/>
      <c r="J25" s="36"/>
      <c r="K25" s="36"/>
      <c r="L25" s="9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63"/>
    </row>
    <row r="26" spans="1:26" s="8" customFormat="1" ht="21.75" x14ac:dyDescent="0.45">
      <c r="A26" s="19" t="s">
        <v>110</v>
      </c>
      <c r="B26" s="119"/>
      <c r="C26" s="58"/>
      <c r="D26" s="232">
        <v>0</v>
      </c>
      <c r="E26" s="172"/>
      <c r="F26" s="232">
        <v>0</v>
      </c>
      <c r="G26" s="172"/>
      <c r="H26" s="232">
        <v>0</v>
      </c>
      <c r="I26" s="172"/>
      <c r="J26" s="232">
        <v>0</v>
      </c>
      <c r="K26" s="232"/>
      <c r="L26" s="232">
        <f>'PL-6-11'!C147</f>
        <v>1072323</v>
      </c>
      <c r="M26" s="232"/>
      <c r="N26" s="232">
        <v>0</v>
      </c>
      <c r="O26" s="232"/>
      <c r="P26" s="232">
        <v>0</v>
      </c>
      <c r="Q26" s="232"/>
      <c r="R26" s="232">
        <v>0</v>
      </c>
      <c r="S26" s="172"/>
      <c r="T26" s="232">
        <f>SUM(D26:L26,R26)</f>
        <v>1072323</v>
      </c>
      <c r="U26" s="172"/>
      <c r="V26" s="232">
        <v>0</v>
      </c>
      <c r="W26" s="172"/>
      <c r="X26" s="232">
        <f>T26+V26</f>
        <v>1072323</v>
      </c>
      <c r="Y26" s="74"/>
    </row>
    <row r="27" spans="1:26" s="8" customFormat="1" ht="21.75" customHeight="1" x14ac:dyDescent="0.45">
      <c r="A27" s="19" t="s">
        <v>105</v>
      </c>
      <c r="B27" s="119"/>
      <c r="C27" s="58"/>
      <c r="D27" s="232">
        <v>0</v>
      </c>
      <c r="E27" s="172"/>
      <c r="F27" s="232">
        <v>0</v>
      </c>
      <c r="G27" s="172"/>
      <c r="H27" s="232">
        <v>0</v>
      </c>
      <c r="I27" s="172"/>
      <c r="J27" s="232">
        <v>0</v>
      </c>
      <c r="K27" s="232"/>
      <c r="L27" s="232">
        <v>0</v>
      </c>
      <c r="M27" s="232"/>
      <c r="N27" s="223">
        <f>'PL-6-11'!C153</f>
        <v>1627</v>
      </c>
      <c r="O27" s="232"/>
      <c r="P27" s="223">
        <f>'PL-6-11'!C163</f>
        <v>3963</v>
      </c>
      <c r="Q27" s="232"/>
      <c r="R27" s="223">
        <f>N27+P27</f>
        <v>5590</v>
      </c>
      <c r="S27" s="172"/>
      <c r="T27" s="223">
        <f>SUM(D27:L27,R27)</f>
        <v>5590</v>
      </c>
      <c r="U27" s="172"/>
      <c r="V27" s="223">
        <v>0</v>
      </c>
      <c r="W27" s="172"/>
      <c r="X27" s="223">
        <f>T27+V27</f>
        <v>5590</v>
      </c>
      <c r="Y27" s="74"/>
      <c r="Z27" s="13"/>
    </row>
    <row r="28" spans="1:26" s="46" customFormat="1" ht="21.75" x14ac:dyDescent="0.45">
      <c r="A28" s="122" t="s">
        <v>106</v>
      </c>
      <c r="B28" s="81"/>
      <c r="C28" s="123"/>
      <c r="D28" s="149">
        <f>SUM(D26:D27)</f>
        <v>0</v>
      </c>
      <c r="E28" s="167"/>
      <c r="F28" s="149">
        <f>SUM(F26:F27)</f>
        <v>0</v>
      </c>
      <c r="G28" s="167"/>
      <c r="H28" s="149">
        <f>SUM(H26:H27)</f>
        <v>0</v>
      </c>
      <c r="I28" s="167"/>
      <c r="J28" s="149">
        <f>SUM(J26:J27)</f>
        <v>0</v>
      </c>
      <c r="K28" s="167"/>
      <c r="L28" s="149">
        <f>SUM(L26:L27)</f>
        <v>1072323</v>
      </c>
      <c r="M28" s="167"/>
      <c r="N28" s="149">
        <f>SUM(N26:N27)</f>
        <v>1627</v>
      </c>
      <c r="O28" s="167"/>
      <c r="P28" s="149">
        <f>SUM(P26:P27)</f>
        <v>3963</v>
      </c>
      <c r="Q28" s="167"/>
      <c r="R28" s="149">
        <f>SUM(N28:P28)</f>
        <v>5590</v>
      </c>
      <c r="S28" s="167"/>
      <c r="T28" s="149">
        <f>SUM(T26:T27)</f>
        <v>1077913</v>
      </c>
      <c r="U28" s="167"/>
      <c r="V28" s="149">
        <f>SUM(V26:V27)</f>
        <v>0</v>
      </c>
      <c r="W28" s="167"/>
      <c r="X28" s="149">
        <f>SUM(X26:X27)</f>
        <v>1077913</v>
      </c>
      <c r="Y28" s="63"/>
    </row>
    <row r="29" spans="1:26" s="46" customFormat="1" ht="21.75" x14ac:dyDescent="0.45">
      <c r="A29" s="19"/>
      <c r="B29" s="119"/>
      <c r="C29" s="123"/>
      <c r="D29" s="98"/>
      <c r="E29" s="67"/>
      <c r="F29" s="98"/>
      <c r="G29" s="98"/>
      <c r="H29" s="98"/>
      <c r="I29" s="67"/>
      <c r="J29" s="66"/>
      <c r="K29" s="68"/>
      <c r="L29" s="66"/>
      <c r="M29" s="67"/>
      <c r="N29" s="98"/>
      <c r="O29" s="67"/>
      <c r="P29" s="99"/>
      <c r="Q29" s="67"/>
      <c r="R29" s="68"/>
      <c r="S29" s="67"/>
      <c r="T29" s="67"/>
      <c r="U29" s="67"/>
      <c r="V29" s="67"/>
      <c r="W29" s="67"/>
      <c r="X29" s="67"/>
      <c r="Y29" s="63"/>
    </row>
    <row r="30" spans="1:26" s="8" customFormat="1" ht="22.5" thickBot="1" x14ac:dyDescent="0.5">
      <c r="A30" s="122" t="s">
        <v>211</v>
      </c>
      <c r="B30" s="119"/>
      <c r="C30" s="58"/>
      <c r="D30" s="233">
        <f>D28+D17+D24</f>
        <v>5607573</v>
      </c>
      <c r="E30" s="234" t="e">
        <f>E28+E14+#REF!</f>
        <v>#REF!</v>
      </c>
      <c r="F30" s="233">
        <f>F28+F17+F24</f>
        <v>1742597</v>
      </c>
      <c r="G30" s="234" t="e">
        <f>G28+G14+#REF!</f>
        <v>#REF!</v>
      </c>
      <c r="H30" s="233">
        <f>H28+H17+H24</f>
        <v>-231270</v>
      </c>
      <c r="I30" s="234" t="e">
        <f>I28+I14+#REF!</f>
        <v>#REF!</v>
      </c>
      <c r="J30" s="233">
        <f>J28+J17+J24</f>
        <v>249528</v>
      </c>
      <c r="K30" s="167" t="e">
        <f>K28+K14+#REF!</f>
        <v>#REF!</v>
      </c>
      <c r="L30" s="233">
        <f>L28+L17+L24</f>
        <v>1965470</v>
      </c>
      <c r="M30" s="167" t="e">
        <f>M28+M14+#REF!</f>
        <v>#REF!</v>
      </c>
      <c r="N30" s="233">
        <f>N28+N17+N24</f>
        <v>-28225</v>
      </c>
      <c r="O30" s="167" t="e">
        <f>O28+O14+#REF!</f>
        <v>#REF!</v>
      </c>
      <c r="P30" s="233">
        <f>P28+P17+P24</f>
        <v>483564</v>
      </c>
      <c r="Q30" s="167" t="e">
        <f>Q28+Q14+#REF!</f>
        <v>#REF!</v>
      </c>
      <c r="R30" s="233">
        <f>R28+R17+R24</f>
        <v>455339</v>
      </c>
      <c r="S30" s="167" t="e">
        <f>S28+S14+#REF!</f>
        <v>#REF!</v>
      </c>
      <c r="T30" s="233">
        <f>T28+T17+T24</f>
        <v>9789237</v>
      </c>
      <c r="U30" s="167" t="e">
        <f>U28+U14+#REF!</f>
        <v>#REF!</v>
      </c>
      <c r="V30" s="233">
        <f>V28+V17+V24</f>
        <v>21</v>
      </c>
      <c r="W30" s="167" t="e">
        <f>W28+W14+#REF!</f>
        <v>#REF!</v>
      </c>
      <c r="X30" s="233">
        <f>X28+X17+X24</f>
        <v>9789258</v>
      </c>
      <c r="Y30" s="74"/>
      <c r="Z30" s="11"/>
    </row>
    <row r="31" spans="1:26" s="8" customFormat="1" ht="22.5" thickTop="1" x14ac:dyDescent="0.45">
      <c r="A31" s="221"/>
      <c r="B31" s="218"/>
      <c r="C31" s="58"/>
      <c r="D31" s="36"/>
      <c r="E31" s="36"/>
      <c r="F31" s="36"/>
      <c r="G31" s="82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74"/>
      <c r="Z31" s="11"/>
    </row>
    <row r="32" spans="1:26" s="8" customFormat="1" ht="23.25" customHeight="1" x14ac:dyDescent="0.45">
      <c r="A32" s="19"/>
      <c r="B32" s="62"/>
      <c r="C32" s="59"/>
      <c r="D32" s="101">
        <f>D30-'BS-3-5'!D95</f>
        <v>0</v>
      </c>
      <c r="E32" s="111"/>
      <c r="F32" s="101">
        <f>F30-'BS-3-5'!D97</f>
        <v>0</v>
      </c>
      <c r="G32" s="111"/>
      <c r="H32" s="101">
        <f>H30-'BS-3-5'!D99</f>
        <v>0</v>
      </c>
      <c r="I32" s="111"/>
      <c r="J32" s="101">
        <f>J30-'BS-3-5'!D102</f>
        <v>0</v>
      </c>
      <c r="K32" s="111"/>
      <c r="L32" s="107">
        <f>L30-'BS-3-5'!D103</f>
        <v>0</v>
      </c>
      <c r="M32" s="114"/>
      <c r="N32" s="107"/>
      <c r="O32" s="114"/>
      <c r="P32" s="107"/>
      <c r="Q32" s="114"/>
      <c r="R32" s="107">
        <f>R30-'BS-3-5'!D104</f>
        <v>0</v>
      </c>
      <c r="S32" s="114"/>
      <c r="T32" s="107">
        <f>T30-'BS-3-5'!D105</f>
        <v>0</v>
      </c>
      <c r="U32" s="114"/>
      <c r="V32" s="107">
        <f>V30-'BS-3-5'!D106</f>
        <v>0</v>
      </c>
      <c r="W32" s="114"/>
      <c r="X32" s="107">
        <f>X30-'BS-3-5'!D107</f>
        <v>0</v>
      </c>
    </row>
    <row r="33" spans="1:24" s="8" customFormat="1" ht="23.25" customHeight="1" x14ac:dyDescent="0.45">
      <c r="A33" s="19"/>
      <c r="B33" s="62"/>
      <c r="C33" s="59"/>
      <c r="E33" s="59"/>
      <c r="G33" s="59"/>
      <c r="I33" s="59"/>
      <c r="K33" s="59"/>
      <c r="M33" s="59"/>
      <c r="O33" s="59"/>
      <c r="S33" s="59"/>
      <c r="U33" s="59"/>
      <c r="X33" s="11"/>
    </row>
    <row r="34" spans="1:24" ht="23.25" customHeight="1" x14ac:dyDescent="0.45">
      <c r="L34" s="107"/>
      <c r="R34" s="59"/>
      <c r="V34" s="106"/>
      <c r="X34" s="85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9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="70" zoomScaleNormal="69" zoomScaleSheetLayoutView="70" workbookViewId="0"/>
  </sheetViews>
  <sheetFormatPr defaultColWidth="9.140625" defaultRowHeight="21" x14ac:dyDescent="0.45"/>
  <cols>
    <col min="1" max="1" width="54.7109375" style="75" customWidth="1"/>
    <col min="2" max="2" width="9.140625" style="75" customWidth="1"/>
    <col min="3" max="3" width="2" style="55" customWidth="1"/>
    <col min="4" max="4" width="14.140625" style="55" customWidth="1"/>
    <col min="5" max="5" width="2" style="55" customWidth="1"/>
    <col min="6" max="6" width="14.140625" style="55" customWidth="1"/>
    <col min="7" max="7" width="2" style="56" customWidth="1"/>
    <col min="8" max="8" width="14.140625" style="55" customWidth="1"/>
    <col min="9" max="9" width="2" style="56" customWidth="1"/>
    <col min="10" max="10" width="14.140625" style="55" customWidth="1"/>
    <col min="11" max="11" width="2" style="56" customWidth="1"/>
    <col min="12" max="12" width="14.140625" style="55" customWidth="1"/>
    <col min="13" max="13" width="2" style="56" customWidth="1"/>
    <col min="14" max="14" width="14.140625" style="55" customWidth="1"/>
    <col min="15" max="15" width="2" style="56" customWidth="1"/>
    <col min="16" max="16" width="14.140625" style="55" customWidth="1"/>
    <col min="17" max="17" width="2.140625" style="56" customWidth="1"/>
    <col min="18" max="18" width="14.140625" style="55" customWidth="1"/>
    <col min="19" max="16384" width="9.140625" style="55"/>
  </cols>
  <sheetData>
    <row r="1" spans="1:20" ht="23.25" x14ac:dyDescent="0.5">
      <c r="A1" s="1" t="str">
        <f>'[2]SFP-3-5'!A1</f>
        <v>บริษัท ไทยฟู้ดส์ กรุ๊ป จำกัด (มหาชน) และบริษัทย่อย</v>
      </c>
      <c r="B1" s="1"/>
    </row>
    <row r="2" spans="1:20" ht="23.25" x14ac:dyDescent="0.5">
      <c r="A2" s="1" t="s">
        <v>81</v>
      </c>
      <c r="B2" s="1"/>
    </row>
    <row r="3" spans="1:20" s="8" customFormat="1" ht="20.100000000000001" customHeight="1" x14ac:dyDescent="0.45">
      <c r="A3" s="19"/>
      <c r="B3" s="19"/>
      <c r="C3" s="19"/>
      <c r="D3" s="282" t="s">
        <v>3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</row>
    <row r="4" spans="1:20" s="8" customFormat="1" ht="21" customHeight="1" x14ac:dyDescent="0.45">
      <c r="A4" s="19"/>
      <c r="B4" s="19"/>
      <c r="G4" s="57"/>
      <c r="H4" s="58"/>
      <c r="I4" s="57"/>
      <c r="J4" s="283" t="s">
        <v>176</v>
      </c>
      <c r="K4" s="283"/>
      <c r="L4" s="283"/>
      <c r="M4" s="59"/>
      <c r="N4" s="283" t="s">
        <v>53</v>
      </c>
      <c r="O4" s="283"/>
      <c r="P4" s="283"/>
      <c r="Q4" s="59"/>
      <c r="R4" s="59"/>
    </row>
    <row r="5" spans="1:20" s="8" customFormat="1" ht="20.100000000000001" customHeight="1" x14ac:dyDescent="0.45">
      <c r="A5" s="19"/>
      <c r="B5" s="19"/>
      <c r="G5" s="57"/>
      <c r="H5" s="58"/>
      <c r="I5" s="57"/>
      <c r="J5" s="58"/>
      <c r="K5" s="58"/>
      <c r="L5" s="58"/>
      <c r="M5" s="59"/>
      <c r="N5" s="7"/>
      <c r="O5" s="58"/>
      <c r="P5" s="58" t="s">
        <v>85</v>
      </c>
      <c r="Q5" s="60"/>
      <c r="R5" s="60"/>
    </row>
    <row r="6" spans="1:20" s="8" customFormat="1" ht="21" customHeight="1" x14ac:dyDescent="0.45">
      <c r="A6" s="19"/>
      <c r="C6" s="164"/>
      <c r="D6" s="7" t="s">
        <v>44</v>
      </c>
      <c r="E6" s="127"/>
      <c r="F6" s="127"/>
      <c r="G6" s="59"/>
      <c r="H6" s="7"/>
      <c r="I6" s="59"/>
      <c r="J6" s="7"/>
      <c r="K6" s="59"/>
      <c r="L6" s="7"/>
      <c r="M6" s="58"/>
      <c r="N6" s="7" t="s">
        <v>263</v>
      </c>
      <c r="O6" s="59"/>
      <c r="P6" s="7" t="s">
        <v>89</v>
      </c>
      <c r="Q6" s="59"/>
      <c r="R6" s="7"/>
    </row>
    <row r="7" spans="1:20" s="8" customFormat="1" ht="21" customHeight="1" x14ac:dyDescent="0.45">
      <c r="A7" s="19"/>
      <c r="B7" s="19"/>
      <c r="C7" s="164"/>
      <c r="D7" s="7" t="s">
        <v>92</v>
      </c>
      <c r="E7" s="127"/>
      <c r="F7" s="127" t="s">
        <v>197</v>
      </c>
      <c r="G7" s="59"/>
      <c r="H7" s="7" t="s">
        <v>108</v>
      </c>
      <c r="I7" s="59"/>
      <c r="J7" s="7" t="s">
        <v>94</v>
      </c>
      <c r="K7" s="58"/>
      <c r="L7" s="7" t="s">
        <v>87</v>
      </c>
      <c r="M7" s="58"/>
      <c r="N7" s="7" t="s">
        <v>107</v>
      </c>
      <c r="O7" s="58"/>
      <c r="P7" s="7" t="s">
        <v>96</v>
      </c>
      <c r="Q7" s="59"/>
      <c r="R7" s="7" t="s">
        <v>90</v>
      </c>
    </row>
    <row r="8" spans="1:20" s="8" customFormat="1" ht="21" customHeight="1" x14ac:dyDescent="0.45">
      <c r="A8" s="19"/>
      <c r="B8" s="83" t="s">
        <v>5</v>
      </c>
      <c r="C8" s="164"/>
      <c r="D8" s="7" t="s">
        <v>99</v>
      </c>
      <c r="E8" s="127"/>
      <c r="F8" s="127" t="s">
        <v>198</v>
      </c>
      <c r="G8" s="59"/>
      <c r="H8" s="61" t="s">
        <v>109</v>
      </c>
      <c r="I8" s="59"/>
      <c r="J8" s="7" t="s">
        <v>101</v>
      </c>
      <c r="K8" s="58"/>
      <c r="L8" s="7" t="s">
        <v>95</v>
      </c>
      <c r="M8" s="58"/>
      <c r="N8" s="7" t="s">
        <v>112</v>
      </c>
      <c r="O8" s="58"/>
      <c r="P8" s="7" t="s">
        <v>97</v>
      </c>
      <c r="Q8" s="59"/>
      <c r="R8" s="7" t="s">
        <v>97</v>
      </c>
    </row>
    <row r="9" spans="1:20" s="8" customFormat="1" ht="20.100000000000001" customHeight="1" x14ac:dyDescent="0.45">
      <c r="A9" s="14"/>
      <c r="B9" s="14"/>
      <c r="C9" s="165"/>
      <c r="D9" s="273" t="s">
        <v>6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</row>
    <row r="10" spans="1:20" s="8" customFormat="1" ht="21" customHeight="1" x14ac:dyDescent="0.45">
      <c r="A10" s="14" t="s">
        <v>192</v>
      </c>
      <c r="B10" s="14"/>
      <c r="C10" s="165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62"/>
      <c r="T10" s="7"/>
    </row>
    <row r="11" spans="1:20" s="8" customFormat="1" ht="21" customHeight="1" x14ac:dyDescent="0.45">
      <c r="A11" s="14" t="s">
        <v>193</v>
      </c>
      <c r="B11" s="14"/>
      <c r="C11" s="63"/>
      <c r="D11" s="63">
        <v>5113306</v>
      </c>
      <c r="E11" s="63"/>
      <c r="F11" s="63">
        <v>63323</v>
      </c>
      <c r="G11" s="36"/>
      <c r="H11" s="64">
        <v>1096180</v>
      </c>
      <c r="I11" s="36"/>
      <c r="J11" s="63">
        <v>197970</v>
      </c>
      <c r="K11" s="118"/>
      <c r="L11" s="63">
        <v>833630</v>
      </c>
      <c r="M11" s="36"/>
      <c r="N11" s="78">
        <v>35631</v>
      </c>
      <c r="O11" s="36"/>
      <c r="P11" s="65">
        <f>N11</f>
        <v>35631</v>
      </c>
      <c r="Q11" s="36"/>
      <c r="R11" s="63">
        <f>D11+F11+H11+J11+L11+P11</f>
        <v>7340040</v>
      </c>
      <c r="S11" s="63"/>
    </row>
    <row r="12" spans="1:20" s="8" customFormat="1" ht="21" customHeight="1" x14ac:dyDescent="0.45">
      <c r="A12" s="14" t="s">
        <v>199</v>
      </c>
      <c r="B12" s="14"/>
      <c r="C12" s="63"/>
      <c r="D12" s="63"/>
      <c r="E12" s="63"/>
      <c r="F12" s="63"/>
      <c r="G12" s="36"/>
      <c r="H12" s="64"/>
      <c r="I12" s="36"/>
      <c r="J12" s="63"/>
      <c r="K12" s="36"/>
      <c r="L12" s="63"/>
      <c r="M12" s="36"/>
      <c r="N12" s="78"/>
      <c r="O12" s="36"/>
      <c r="P12" s="65"/>
      <c r="Q12" s="36"/>
      <c r="R12" s="63"/>
      <c r="S12" s="63"/>
    </row>
    <row r="13" spans="1:20" s="8" customFormat="1" ht="21" customHeight="1" x14ac:dyDescent="0.45">
      <c r="A13" s="10" t="s">
        <v>200</v>
      </c>
      <c r="B13" s="10"/>
      <c r="C13" s="63"/>
      <c r="D13" s="63"/>
      <c r="E13" s="63"/>
      <c r="F13" s="63"/>
      <c r="G13" s="36"/>
      <c r="H13" s="64"/>
      <c r="I13" s="36"/>
      <c r="J13" s="36"/>
      <c r="K13" s="36"/>
      <c r="L13" s="63"/>
      <c r="M13" s="36"/>
      <c r="N13" s="82"/>
      <c r="O13" s="36"/>
      <c r="P13" s="65"/>
      <c r="Q13" s="36"/>
      <c r="R13" s="63"/>
      <c r="S13" s="63"/>
    </row>
    <row r="14" spans="1:20" s="8" customFormat="1" ht="21" customHeight="1" x14ac:dyDescent="0.45">
      <c r="A14" s="19" t="s">
        <v>155</v>
      </c>
      <c r="C14" s="73"/>
      <c r="D14" s="73">
        <v>494267</v>
      </c>
      <c r="E14" s="73"/>
      <c r="F14" s="66">
        <v>-63323</v>
      </c>
      <c r="G14" s="36"/>
      <c r="H14" s="67">
        <v>646416</v>
      </c>
      <c r="I14" s="36"/>
      <c r="J14" s="66">
        <v>0</v>
      </c>
      <c r="K14" s="36"/>
      <c r="L14" s="66">
        <v>0</v>
      </c>
      <c r="M14" s="36"/>
      <c r="N14" s="66">
        <v>0</v>
      </c>
      <c r="O14" s="36"/>
      <c r="P14" s="66">
        <f>N14</f>
        <v>0</v>
      </c>
      <c r="Q14" s="36"/>
      <c r="R14" s="74">
        <f>D14+F14+H14+J14+L14+P14</f>
        <v>1077360</v>
      </c>
      <c r="S14" s="63"/>
    </row>
    <row r="15" spans="1:20" s="8" customFormat="1" ht="21" customHeight="1" x14ac:dyDescent="0.45">
      <c r="A15" s="19" t="s">
        <v>174</v>
      </c>
      <c r="B15" s="6">
        <v>13</v>
      </c>
      <c r="C15" s="67"/>
      <c r="D15" s="80">
        <v>0</v>
      </c>
      <c r="E15" s="67"/>
      <c r="F15" s="67">
        <v>0</v>
      </c>
      <c r="G15" s="36"/>
      <c r="H15" s="80">
        <v>0</v>
      </c>
      <c r="I15" s="36"/>
      <c r="J15" s="80">
        <v>0</v>
      </c>
      <c r="K15" s="36"/>
      <c r="L15" s="66">
        <v>-67296</v>
      </c>
      <c r="M15" s="36"/>
      <c r="N15" s="80">
        <v>0</v>
      </c>
      <c r="O15" s="36"/>
      <c r="P15" s="80">
        <f>N15</f>
        <v>0</v>
      </c>
      <c r="Q15" s="36"/>
      <c r="R15" s="66">
        <f>D15+F15+H15+J15+L15+P15</f>
        <v>-67296</v>
      </c>
      <c r="S15" s="63"/>
    </row>
    <row r="16" spans="1:20" s="8" customFormat="1" ht="21" customHeight="1" x14ac:dyDescent="0.45">
      <c r="A16" s="10" t="s">
        <v>202</v>
      </c>
      <c r="B16" s="10"/>
      <c r="C16" s="82"/>
      <c r="D16" s="71">
        <f>SUM(D14:D15)</f>
        <v>494267</v>
      </c>
      <c r="E16" s="82"/>
      <c r="F16" s="71">
        <f>SUM(F14:F15)</f>
        <v>-63323</v>
      </c>
      <c r="G16" s="82"/>
      <c r="H16" s="71">
        <f>SUM(H14:H15)</f>
        <v>646416</v>
      </c>
      <c r="I16" s="82"/>
      <c r="J16" s="71">
        <f>SUM(J14:J15)</f>
        <v>0</v>
      </c>
      <c r="K16" s="82"/>
      <c r="L16" s="71">
        <f>SUM(L14:L15)</f>
        <v>-67296</v>
      </c>
      <c r="M16" s="82"/>
      <c r="N16" s="71">
        <f>SUM(N14:N15)</f>
        <v>0</v>
      </c>
      <c r="O16" s="82"/>
      <c r="P16" s="71">
        <f>SUM(P14:P15)</f>
        <v>0</v>
      </c>
      <c r="Q16" s="36"/>
      <c r="R16" s="71">
        <f>P16+SUM(D16:L16)</f>
        <v>1010064</v>
      </c>
      <c r="S16" s="63"/>
    </row>
    <row r="17" spans="1:19" s="8" customFormat="1" ht="21" customHeight="1" x14ac:dyDescent="0.45">
      <c r="A17" s="14" t="s">
        <v>201</v>
      </c>
      <c r="B17" s="14"/>
      <c r="C17" s="82"/>
      <c r="D17" s="102">
        <f>D16</f>
        <v>494267</v>
      </c>
      <c r="E17" s="82"/>
      <c r="F17" s="102">
        <f>F16</f>
        <v>-63323</v>
      </c>
      <c r="G17" s="36"/>
      <c r="H17" s="102">
        <f>H16</f>
        <v>646416</v>
      </c>
      <c r="I17" s="36"/>
      <c r="J17" s="102">
        <f>J16</f>
        <v>0</v>
      </c>
      <c r="K17" s="36"/>
      <c r="L17" s="102">
        <f>L16</f>
        <v>-67296</v>
      </c>
      <c r="M17" s="36"/>
      <c r="N17" s="102">
        <f>N16</f>
        <v>0</v>
      </c>
      <c r="O17" s="36"/>
      <c r="P17" s="102">
        <f>P16</f>
        <v>0</v>
      </c>
      <c r="Q17" s="36"/>
      <c r="R17" s="102">
        <f>R16</f>
        <v>1010064</v>
      </c>
      <c r="S17" s="63"/>
    </row>
    <row r="18" spans="1:19" s="46" customFormat="1" ht="21" customHeight="1" x14ac:dyDescent="0.45">
      <c r="A18" s="14" t="s">
        <v>104</v>
      </c>
      <c r="B18" s="14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63"/>
    </row>
    <row r="19" spans="1:19" s="46" customFormat="1" ht="21" customHeight="1" x14ac:dyDescent="0.45">
      <c r="A19" s="19" t="s">
        <v>158</v>
      </c>
      <c r="B19" s="19"/>
      <c r="C19" s="69"/>
      <c r="D19" s="69">
        <v>0</v>
      </c>
      <c r="E19" s="69"/>
      <c r="F19" s="69">
        <v>0</v>
      </c>
      <c r="G19" s="67"/>
      <c r="H19" s="69">
        <v>0</v>
      </c>
      <c r="I19" s="67"/>
      <c r="J19" s="69">
        <v>0</v>
      </c>
      <c r="K19" s="68"/>
      <c r="L19" s="69">
        <v>778877</v>
      </c>
      <c r="M19" s="68"/>
      <c r="N19" s="69">
        <v>0</v>
      </c>
      <c r="O19" s="68"/>
      <c r="P19" s="66">
        <f>N19</f>
        <v>0</v>
      </c>
      <c r="Q19" s="67"/>
      <c r="R19" s="74">
        <f>D19+F19+H19+J19+L19+P19</f>
        <v>778877</v>
      </c>
      <c r="S19" s="63"/>
    </row>
    <row r="20" spans="1:19" s="46" customFormat="1" ht="21" customHeight="1" x14ac:dyDescent="0.45">
      <c r="A20" s="19" t="s">
        <v>111</v>
      </c>
      <c r="B20" s="19"/>
      <c r="C20" s="69"/>
      <c r="D20" s="69">
        <v>0</v>
      </c>
      <c r="E20" s="69"/>
      <c r="F20" s="69">
        <v>0</v>
      </c>
      <c r="G20" s="67"/>
      <c r="H20" s="69">
        <v>0</v>
      </c>
      <c r="I20" s="67"/>
      <c r="J20" s="69">
        <v>0</v>
      </c>
      <c r="K20" s="68"/>
      <c r="L20" s="69">
        <v>0</v>
      </c>
      <c r="M20" s="68"/>
      <c r="N20" s="69">
        <v>0</v>
      </c>
      <c r="O20" s="68"/>
      <c r="P20" s="66">
        <f>N20</f>
        <v>0</v>
      </c>
      <c r="Q20" s="67"/>
      <c r="R20" s="66">
        <f>D20+F20+H20+J20+L20+P20</f>
        <v>0</v>
      </c>
      <c r="S20" s="63"/>
    </row>
    <row r="21" spans="1:19" s="46" customFormat="1" ht="21" customHeight="1" x14ac:dyDescent="0.45">
      <c r="A21" s="14" t="s">
        <v>106</v>
      </c>
      <c r="B21" s="14"/>
      <c r="C21" s="82"/>
      <c r="D21" s="71">
        <f>SUM(D19:D20)</f>
        <v>0</v>
      </c>
      <c r="E21" s="82"/>
      <c r="F21" s="71">
        <f>SUM(F19:F20)</f>
        <v>0</v>
      </c>
      <c r="G21" s="36"/>
      <c r="H21" s="71">
        <f>SUM(H19:H20)</f>
        <v>0</v>
      </c>
      <c r="I21" s="36"/>
      <c r="J21" s="71">
        <f>SUM(J19:J20)</f>
        <v>0</v>
      </c>
      <c r="K21" s="36"/>
      <c r="L21" s="71">
        <f>SUM(L19:L20)</f>
        <v>778877</v>
      </c>
      <c r="M21" s="36"/>
      <c r="N21" s="71">
        <f>SUM(N19:N20)</f>
        <v>0</v>
      </c>
      <c r="O21" s="36"/>
      <c r="P21" s="71">
        <f>SUM(P19:P20)</f>
        <v>0</v>
      </c>
      <c r="Q21" s="36"/>
      <c r="R21" s="71">
        <f>SUM(R19:R20)</f>
        <v>778877</v>
      </c>
      <c r="S21" s="63"/>
    </row>
    <row r="22" spans="1:19" s="46" customFormat="1" ht="9.9499999999999993" customHeight="1" x14ac:dyDescent="0.45">
      <c r="A22" s="14"/>
      <c r="B22" s="14"/>
      <c r="C22" s="82"/>
      <c r="D22" s="82"/>
      <c r="E22" s="82"/>
      <c r="F22" s="82"/>
      <c r="G22" s="36"/>
      <c r="H22" s="82"/>
      <c r="I22" s="36"/>
      <c r="J22" s="82"/>
      <c r="K22" s="36"/>
      <c r="L22" s="82"/>
      <c r="M22" s="36"/>
      <c r="N22" s="82"/>
      <c r="O22" s="36"/>
      <c r="P22" s="82"/>
      <c r="Q22" s="36"/>
      <c r="R22" s="82"/>
      <c r="S22" s="63"/>
    </row>
    <row r="23" spans="1:19" s="46" customFormat="1" ht="21" customHeight="1" x14ac:dyDescent="0.45">
      <c r="A23" s="19" t="s">
        <v>173</v>
      </c>
      <c r="B23" s="6"/>
      <c r="C23" s="66"/>
      <c r="D23" s="79">
        <v>0</v>
      </c>
      <c r="E23" s="66"/>
      <c r="F23" s="79">
        <v>0</v>
      </c>
      <c r="G23" s="67"/>
      <c r="H23" s="79">
        <v>0</v>
      </c>
      <c r="I23" s="67"/>
      <c r="J23" s="79">
        <v>41681</v>
      </c>
      <c r="K23" s="68"/>
      <c r="L23" s="79">
        <v>-41681</v>
      </c>
      <c r="M23" s="68"/>
      <c r="N23" s="79">
        <v>0</v>
      </c>
      <c r="O23" s="68"/>
      <c r="P23" s="79">
        <f>N23</f>
        <v>0</v>
      </c>
      <c r="Q23" s="67"/>
      <c r="R23" s="80">
        <v>0</v>
      </c>
      <c r="S23" s="63"/>
    </row>
    <row r="24" spans="1:19" s="46" customFormat="1" ht="9.9499999999999993" customHeight="1" x14ac:dyDescent="0.45">
      <c r="A24" s="19"/>
      <c r="B24" s="6"/>
      <c r="C24" s="66"/>
      <c r="D24" s="66"/>
      <c r="E24" s="66"/>
      <c r="F24" s="66"/>
      <c r="G24" s="67"/>
      <c r="H24" s="66"/>
      <c r="I24" s="67"/>
      <c r="J24" s="66"/>
      <c r="K24" s="68"/>
      <c r="L24" s="66"/>
      <c r="M24" s="68"/>
      <c r="N24" s="66"/>
      <c r="O24" s="68"/>
      <c r="P24" s="66"/>
      <c r="Q24" s="67"/>
      <c r="R24" s="67"/>
      <c r="S24" s="63"/>
    </row>
    <row r="25" spans="1:19" s="8" customFormat="1" ht="21" customHeight="1" thickBot="1" x14ac:dyDescent="0.5">
      <c r="A25" s="14" t="s">
        <v>194</v>
      </c>
      <c r="B25" s="14"/>
      <c r="C25" s="36"/>
      <c r="D25" s="72">
        <f>D21+D11+D17+D23</f>
        <v>5607573</v>
      </c>
      <c r="E25" s="36"/>
      <c r="F25" s="128">
        <f>F21+F11+F17+F23</f>
        <v>0</v>
      </c>
      <c r="G25" s="73"/>
      <c r="H25" s="72">
        <f>H21+H11+H17+H23</f>
        <v>1742596</v>
      </c>
      <c r="I25" s="73"/>
      <c r="J25" s="72">
        <f>J21+J11+J17+J23</f>
        <v>239651</v>
      </c>
      <c r="K25" s="73"/>
      <c r="L25" s="72">
        <f>L21+L11+L17+L23</f>
        <v>1503530</v>
      </c>
      <c r="M25" s="73"/>
      <c r="N25" s="72">
        <f>N21+N11+N17+N23</f>
        <v>35631</v>
      </c>
      <c r="O25" s="73"/>
      <c r="P25" s="72">
        <f>P21+P11+P17+P23</f>
        <v>35631</v>
      </c>
      <c r="Q25" s="73"/>
      <c r="R25" s="72">
        <f>R21+R11+R17+R23</f>
        <v>9128981</v>
      </c>
      <c r="S25" s="103"/>
    </row>
    <row r="26" spans="1:19" s="8" customFormat="1" ht="23.25" customHeight="1" thickTop="1" x14ac:dyDescent="0.45">
      <c r="A26" s="19"/>
      <c r="B26" s="19"/>
      <c r="C26" s="101"/>
      <c r="D26" s="101"/>
      <c r="E26" s="101"/>
      <c r="F26" s="101"/>
      <c r="G26" s="111"/>
      <c r="H26" s="101"/>
      <c r="I26" s="111"/>
      <c r="J26" s="101"/>
      <c r="K26" s="111"/>
      <c r="L26" s="101"/>
      <c r="M26" s="111"/>
      <c r="N26" s="101"/>
      <c r="O26" s="111"/>
      <c r="P26" s="101"/>
      <c r="Q26" s="111"/>
      <c r="R26" s="101"/>
    </row>
    <row r="27" spans="1:19" ht="23.25" customHeight="1" x14ac:dyDescent="0.45">
      <c r="L27" s="106"/>
      <c r="N27" s="105"/>
      <c r="P27" s="106"/>
    </row>
  </sheetData>
  <mergeCells count="5">
    <mergeCell ref="D3:R3"/>
    <mergeCell ref="J4:L4"/>
    <mergeCell ref="N4:P4"/>
    <mergeCell ref="D9:R9"/>
    <mergeCell ref="D10:R10"/>
  </mergeCells>
  <pageMargins left="0.8" right="0.8" top="0.48" bottom="0.5" header="0.5" footer="0.5"/>
  <pageSetup paperSize="9" scale="75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="70" zoomScaleNormal="85" zoomScaleSheetLayoutView="70" workbookViewId="0"/>
  </sheetViews>
  <sheetFormatPr defaultColWidth="9.140625" defaultRowHeight="23.25" customHeight="1" x14ac:dyDescent="0.45"/>
  <cols>
    <col min="1" max="1" width="55.7109375" style="75" customWidth="1"/>
    <col min="2" max="2" width="9.140625" style="75" customWidth="1"/>
    <col min="3" max="3" width="2" style="56" customWidth="1"/>
    <col min="4" max="4" width="14.7109375" style="55" customWidth="1"/>
    <col min="5" max="5" width="2" style="56" customWidth="1"/>
    <col min="6" max="6" width="14.7109375" style="55" customWidth="1"/>
    <col min="7" max="7" width="2" style="56" customWidth="1"/>
    <col min="8" max="8" width="14.7109375" style="55" customWidth="1"/>
    <col min="9" max="9" width="2" style="56" customWidth="1"/>
    <col min="10" max="10" width="14.7109375" style="55" customWidth="1"/>
    <col min="11" max="11" width="2" style="56" customWidth="1"/>
    <col min="12" max="12" width="14.7109375" style="55" customWidth="1"/>
    <col min="13" max="13" width="2" style="56" customWidth="1"/>
    <col min="14" max="14" width="14.7109375" style="55" customWidth="1"/>
    <col min="15" max="15" width="1.42578125" style="56" customWidth="1"/>
    <col min="16" max="16" width="14.7109375" style="55" customWidth="1"/>
    <col min="17" max="16384" width="9.140625" style="55"/>
  </cols>
  <sheetData>
    <row r="1" spans="1:18" x14ac:dyDescent="0.5">
      <c r="A1" s="1" t="str">
        <f>'[2]SFP-3-5'!A1</f>
        <v>บริษัท ไทยฟู้ดส์ กรุ๊ป จำกัด (มหาชน) และบริษัทย่อย</v>
      </c>
      <c r="B1" s="1"/>
    </row>
    <row r="2" spans="1:18" x14ac:dyDescent="0.5">
      <c r="A2" s="1" t="s">
        <v>81</v>
      </c>
      <c r="B2" s="1"/>
    </row>
    <row r="3" spans="1:18" s="8" customFormat="1" ht="20.100000000000001" customHeight="1" x14ac:dyDescent="0.45">
      <c r="A3" s="19"/>
      <c r="B3" s="19"/>
      <c r="C3" s="19"/>
      <c r="D3" s="282" t="s">
        <v>3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</row>
    <row r="4" spans="1:18" s="8" customFormat="1" ht="21" customHeight="1" x14ac:dyDescent="0.45">
      <c r="A4" s="19"/>
      <c r="B4" s="19"/>
      <c r="C4" s="166"/>
      <c r="E4" s="123"/>
      <c r="F4" s="58"/>
      <c r="G4" s="123"/>
      <c r="H4" s="283" t="s">
        <v>176</v>
      </c>
      <c r="I4" s="283"/>
      <c r="J4" s="283"/>
      <c r="K4" s="59"/>
      <c r="L4" s="283" t="s">
        <v>53</v>
      </c>
      <c r="M4" s="283"/>
      <c r="N4" s="283"/>
      <c r="O4" s="59"/>
      <c r="P4" s="59"/>
    </row>
    <row r="5" spans="1:18" s="8" customFormat="1" ht="20.100000000000001" customHeight="1" x14ac:dyDescent="0.45">
      <c r="A5" s="19"/>
      <c r="B5" s="19"/>
      <c r="C5" s="166"/>
      <c r="E5" s="123"/>
      <c r="F5" s="58"/>
      <c r="G5" s="123"/>
      <c r="H5" s="58"/>
      <c r="I5" s="58"/>
      <c r="J5" s="58"/>
      <c r="K5" s="59"/>
      <c r="L5" s="121"/>
      <c r="M5" s="58"/>
      <c r="N5" s="58" t="s">
        <v>85</v>
      </c>
      <c r="O5" s="60"/>
      <c r="P5" s="60"/>
    </row>
    <row r="6" spans="1:18" s="8" customFormat="1" ht="21" customHeight="1" x14ac:dyDescent="0.45">
      <c r="A6" s="19"/>
      <c r="C6" s="59"/>
      <c r="D6" s="121" t="s">
        <v>44</v>
      </c>
      <c r="E6" s="59"/>
      <c r="F6" s="121"/>
      <c r="G6" s="59"/>
      <c r="H6" s="121"/>
      <c r="I6" s="59"/>
      <c r="J6" s="121"/>
      <c r="K6" s="58"/>
      <c r="L6" s="121" t="s">
        <v>263</v>
      </c>
      <c r="M6" s="59"/>
      <c r="N6" s="121" t="s">
        <v>89</v>
      </c>
      <c r="O6" s="59"/>
      <c r="P6" s="121"/>
    </row>
    <row r="7" spans="1:18" s="8" customFormat="1" ht="21" customHeight="1" x14ac:dyDescent="0.45">
      <c r="A7" s="19"/>
      <c r="B7" s="19"/>
      <c r="C7" s="59"/>
      <c r="D7" s="121" t="s">
        <v>92</v>
      </c>
      <c r="E7" s="59"/>
      <c r="F7" s="121" t="s">
        <v>108</v>
      </c>
      <c r="G7" s="59"/>
      <c r="H7" s="121" t="s">
        <v>94</v>
      </c>
      <c r="I7" s="58"/>
      <c r="J7" s="121" t="s">
        <v>87</v>
      </c>
      <c r="K7" s="58"/>
      <c r="L7" s="121" t="s">
        <v>107</v>
      </c>
      <c r="M7" s="58"/>
      <c r="N7" s="121" t="s">
        <v>96</v>
      </c>
      <c r="O7" s="59"/>
      <c r="P7" s="121" t="s">
        <v>90</v>
      </c>
    </row>
    <row r="8" spans="1:18" s="8" customFormat="1" ht="21" customHeight="1" x14ac:dyDescent="0.45">
      <c r="A8" s="19"/>
      <c r="B8" s="83" t="s">
        <v>5</v>
      </c>
      <c r="C8" s="59"/>
      <c r="D8" s="121" t="s">
        <v>99</v>
      </c>
      <c r="E8" s="59"/>
      <c r="F8" s="61" t="s">
        <v>109</v>
      </c>
      <c r="G8" s="59"/>
      <c r="H8" s="121" t="s">
        <v>101</v>
      </c>
      <c r="I8" s="58"/>
      <c r="J8" s="121" t="s">
        <v>95</v>
      </c>
      <c r="K8" s="58"/>
      <c r="L8" s="121" t="s">
        <v>112</v>
      </c>
      <c r="M8" s="58"/>
      <c r="N8" s="121" t="s">
        <v>97</v>
      </c>
      <c r="O8" s="59"/>
      <c r="P8" s="121" t="s">
        <v>97</v>
      </c>
    </row>
    <row r="9" spans="1:18" s="8" customFormat="1" ht="20.100000000000001" customHeight="1" x14ac:dyDescent="0.45">
      <c r="A9" s="122"/>
      <c r="B9" s="122"/>
      <c r="C9" s="165"/>
      <c r="D9" s="273" t="s">
        <v>6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</row>
    <row r="10" spans="1:18" s="8" customFormat="1" ht="21" customHeight="1" x14ac:dyDescent="0.45">
      <c r="A10" s="122" t="s">
        <v>209</v>
      </c>
      <c r="B10" s="122"/>
      <c r="C10" s="165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62"/>
      <c r="R10" s="121"/>
    </row>
    <row r="11" spans="1:18" s="8" customFormat="1" ht="21" customHeight="1" x14ac:dyDescent="0.45">
      <c r="A11" s="122" t="s">
        <v>210</v>
      </c>
      <c r="B11" s="122"/>
      <c r="C11" s="36"/>
      <c r="D11" s="63"/>
      <c r="E11" s="36"/>
      <c r="F11" s="64"/>
      <c r="G11" s="36"/>
      <c r="H11" s="63"/>
      <c r="I11" s="118"/>
      <c r="J11" s="63"/>
      <c r="K11" s="36"/>
      <c r="L11" s="78"/>
      <c r="M11" s="36"/>
      <c r="N11" s="65"/>
      <c r="O11" s="36"/>
      <c r="P11" s="63"/>
      <c r="Q11" s="63"/>
    </row>
    <row r="12" spans="1:18" customFormat="1" ht="21.75" x14ac:dyDescent="0.45">
      <c r="A12" s="148" t="s">
        <v>233</v>
      </c>
      <c r="B12" s="148"/>
      <c r="C12" s="167"/>
      <c r="D12" s="167">
        <v>5607573</v>
      </c>
      <c r="E12" s="167"/>
      <c r="F12" s="168">
        <v>1742596</v>
      </c>
      <c r="G12" s="167"/>
      <c r="H12" s="167">
        <v>249528</v>
      </c>
      <c r="I12" s="167"/>
      <c r="J12" s="167">
        <v>1353415</v>
      </c>
      <c r="K12" s="167"/>
      <c r="L12" s="169">
        <v>35631</v>
      </c>
      <c r="M12" s="167"/>
      <c r="N12" s="169">
        <f>L12</f>
        <v>35631</v>
      </c>
      <c r="O12" s="167"/>
      <c r="P12" s="167">
        <f>D12+F12+H12+J12+N12</f>
        <v>8988743</v>
      </c>
      <c r="Q12" s="167"/>
      <c r="R12" s="156"/>
    </row>
    <row r="13" spans="1:18" customFormat="1" ht="21.75" x14ac:dyDescent="0.45">
      <c r="A13" s="146" t="s">
        <v>234</v>
      </c>
      <c r="B13" s="140">
        <v>3</v>
      </c>
      <c r="C13" s="170"/>
      <c r="D13" s="171">
        <v>0</v>
      </c>
      <c r="E13" s="172"/>
      <c r="F13" s="171">
        <v>0</v>
      </c>
      <c r="G13" s="172"/>
      <c r="H13" s="171">
        <v>0</v>
      </c>
      <c r="I13" s="172"/>
      <c r="J13" s="171">
        <v>-40807</v>
      </c>
      <c r="K13" s="172"/>
      <c r="L13" s="171">
        <v>0</v>
      </c>
      <c r="M13" s="172"/>
      <c r="N13" s="171">
        <f t="shared" ref="N13" si="0">L13</f>
        <v>0</v>
      </c>
      <c r="O13" s="172"/>
      <c r="P13" s="171">
        <f>D13+F13+H13+J13+N13</f>
        <v>-40807</v>
      </c>
      <c r="Q13" s="167"/>
      <c r="R13" s="156"/>
    </row>
    <row r="14" spans="1:18" customFormat="1" ht="21.75" x14ac:dyDescent="0.45">
      <c r="A14" s="148" t="s">
        <v>235</v>
      </c>
      <c r="B14" s="140"/>
      <c r="C14" s="170"/>
      <c r="D14" s="173">
        <f>D12+D13</f>
        <v>5607573</v>
      </c>
      <c r="E14" s="167"/>
      <c r="F14" s="173">
        <f>F12+F13</f>
        <v>1742596</v>
      </c>
      <c r="G14" s="167"/>
      <c r="H14" s="173">
        <f>H12+H13</f>
        <v>249528</v>
      </c>
      <c r="I14" s="167"/>
      <c r="J14" s="173">
        <f>J12+J13</f>
        <v>1312608</v>
      </c>
      <c r="K14" s="167"/>
      <c r="L14" s="173">
        <f>L12+L13</f>
        <v>35631</v>
      </c>
      <c r="M14" s="167"/>
      <c r="N14" s="173">
        <f>N12+N13</f>
        <v>35631</v>
      </c>
      <c r="O14" s="167"/>
      <c r="P14" s="173">
        <f>P12+P13</f>
        <v>8947936</v>
      </c>
      <c r="Q14" s="167"/>
      <c r="R14" s="156"/>
    </row>
    <row r="15" spans="1:18" s="8" customFormat="1" ht="21" customHeight="1" x14ac:dyDescent="0.45">
      <c r="A15" s="122" t="s">
        <v>199</v>
      </c>
      <c r="B15" s="140"/>
      <c r="C15" s="36"/>
      <c r="D15" s="63"/>
      <c r="E15" s="36"/>
      <c r="F15" s="64"/>
      <c r="G15" s="36"/>
      <c r="H15" s="63"/>
      <c r="I15" s="36"/>
      <c r="J15" s="63"/>
      <c r="K15" s="36"/>
      <c r="L15" s="78"/>
      <c r="M15" s="36"/>
      <c r="N15" s="65"/>
      <c r="O15" s="36"/>
      <c r="P15" s="63"/>
      <c r="Q15" s="63"/>
    </row>
    <row r="16" spans="1:18" s="8" customFormat="1" ht="21" customHeight="1" x14ac:dyDescent="0.45">
      <c r="A16" s="10" t="s">
        <v>200</v>
      </c>
      <c r="B16" s="140"/>
      <c r="C16" s="36"/>
      <c r="D16" s="63"/>
      <c r="E16" s="36"/>
      <c r="F16" s="64"/>
      <c r="G16" s="36"/>
      <c r="H16" s="36"/>
      <c r="I16" s="36"/>
      <c r="J16" s="63"/>
      <c r="K16" s="36"/>
      <c r="L16" s="82"/>
      <c r="M16" s="36"/>
      <c r="N16" s="65"/>
      <c r="O16" s="36"/>
      <c r="P16" s="63"/>
      <c r="Q16" s="63"/>
    </row>
    <row r="17" spans="1:17" s="8" customFormat="1" ht="21" customHeight="1" x14ac:dyDescent="0.45">
      <c r="A17" s="19" t="s">
        <v>155</v>
      </c>
      <c r="B17" s="241"/>
      <c r="C17" s="36"/>
      <c r="D17" s="69">
        <v>0</v>
      </c>
      <c r="E17" s="67"/>
      <c r="F17" s="69">
        <v>1</v>
      </c>
      <c r="G17" s="67"/>
      <c r="H17" s="69">
        <v>0</v>
      </c>
      <c r="I17" s="68"/>
      <c r="J17" s="98">
        <v>0</v>
      </c>
      <c r="K17" s="68"/>
      <c r="L17" s="69">
        <v>0</v>
      </c>
      <c r="M17" s="68"/>
      <c r="N17" s="66">
        <v>0</v>
      </c>
      <c r="O17" s="67"/>
      <c r="P17" s="70">
        <f>N17+SUM(D17:J17)</f>
        <v>1</v>
      </c>
      <c r="Q17" s="63"/>
    </row>
    <row r="18" spans="1:17" s="8" customFormat="1" ht="21" customHeight="1" x14ac:dyDescent="0.45">
      <c r="A18" s="19" t="s">
        <v>174</v>
      </c>
      <c r="B18" s="140">
        <v>13</v>
      </c>
      <c r="C18" s="36"/>
      <c r="D18" s="80">
        <v>0</v>
      </c>
      <c r="E18" s="36"/>
      <c r="F18" s="80">
        <v>0</v>
      </c>
      <c r="G18" s="36"/>
      <c r="H18" s="80">
        <v>0</v>
      </c>
      <c r="I18" s="36"/>
      <c r="J18" s="66">
        <v>-1121515</v>
      </c>
      <c r="K18" s="36"/>
      <c r="L18" s="80">
        <v>0</v>
      </c>
      <c r="M18" s="36"/>
      <c r="N18" s="80">
        <v>0</v>
      </c>
      <c r="O18" s="36"/>
      <c r="P18" s="79">
        <f>N18+SUM(D18:J18)</f>
        <v>-1121515</v>
      </c>
      <c r="Q18" s="63"/>
    </row>
    <row r="19" spans="1:17" s="8" customFormat="1" ht="21" customHeight="1" x14ac:dyDescent="0.45">
      <c r="A19" s="10" t="s">
        <v>202</v>
      </c>
      <c r="B19" s="10"/>
      <c r="C19" s="82"/>
      <c r="D19" s="71">
        <f>SUM(D17:D18)</f>
        <v>0</v>
      </c>
      <c r="E19" s="82"/>
      <c r="F19" s="71">
        <f>SUM(F17:F18)</f>
        <v>1</v>
      </c>
      <c r="G19" s="82"/>
      <c r="H19" s="71">
        <f>SUM(H17:H18)</f>
        <v>0</v>
      </c>
      <c r="I19" s="82"/>
      <c r="J19" s="71">
        <f>SUM(J18:J18)</f>
        <v>-1121515</v>
      </c>
      <c r="K19" s="82"/>
      <c r="L19" s="71">
        <f>SUM(L17:L18)</f>
        <v>0</v>
      </c>
      <c r="M19" s="82"/>
      <c r="N19" s="71">
        <f>SUM(N17:N18)</f>
        <v>0</v>
      </c>
      <c r="O19" s="36"/>
      <c r="P19" s="271">
        <f>N19+SUM(D19:J19)</f>
        <v>-1121514</v>
      </c>
      <c r="Q19" s="63"/>
    </row>
    <row r="20" spans="1:17" s="8" customFormat="1" ht="21" customHeight="1" x14ac:dyDescent="0.45">
      <c r="A20" s="122" t="s">
        <v>201</v>
      </c>
      <c r="B20" s="122"/>
      <c r="C20" s="36"/>
      <c r="D20" s="102">
        <f>D19</f>
        <v>0</v>
      </c>
      <c r="E20" s="36"/>
      <c r="F20" s="102">
        <f>F19</f>
        <v>1</v>
      </c>
      <c r="G20" s="36"/>
      <c r="H20" s="102">
        <f>H19</f>
        <v>0</v>
      </c>
      <c r="I20" s="36"/>
      <c r="J20" s="102">
        <f>J19</f>
        <v>-1121515</v>
      </c>
      <c r="K20" s="36"/>
      <c r="L20" s="102">
        <f>L19</f>
        <v>0</v>
      </c>
      <c r="M20" s="36"/>
      <c r="N20" s="102">
        <f>N19</f>
        <v>0</v>
      </c>
      <c r="O20" s="36"/>
      <c r="P20" s="102">
        <f>P19</f>
        <v>-1121514</v>
      </c>
      <c r="Q20" s="63"/>
    </row>
    <row r="21" spans="1:17" s="46" customFormat="1" ht="21" customHeight="1" x14ac:dyDescent="0.45">
      <c r="A21" s="122" t="s">
        <v>104</v>
      </c>
      <c r="B21" s="122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63"/>
    </row>
    <row r="22" spans="1:17" s="46" customFormat="1" ht="21" customHeight="1" x14ac:dyDescent="0.45">
      <c r="A22" s="19" t="s">
        <v>158</v>
      </c>
      <c r="B22" s="19"/>
      <c r="C22" s="67"/>
      <c r="D22" s="69">
        <v>0</v>
      </c>
      <c r="E22" s="67"/>
      <c r="F22" s="69">
        <v>0</v>
      </c>
      <c r="G22" s="67"/>
      <c r="H22" s="69">
        <v>0</v>
      </c>
      <c r="I22" s="68"/>
      <c r="J22" s="98">
        <f>'PL-6-11'!G147</f>
        <v>431656</v>
      </c>
      <c r="K22" s="68"/>
      <c r="L22" s="69">
        <v>0</v>
      </c>
      <c r="M22" s="68"/>
      <c r="N22" s="66">
        <f>SUM(L22)</f>
        <v>0</v>
      </c>
      <c r="O22" s="67"/>
      <c r="P22" s="70">
        <f>N22+SUM(D22:J22)</f>
        <v>431656</v>
      </c>
      <c r="Q22" s="63"/>
    </row>
    <row r="23" spans="1:17" s="46" customFormat="1" ht="21" customHeight="1" x14ac:dyDescent="0.45">
      <c r="A23" s="19" t="s">
        <v>111</v>
      </c>
      <c r="B23" s="19"/>
      <c r="C23" s="67"/>
      <c r="D23" s="69">
        <v>0</v>
      </c>
      <c r="E23" s="67"/>
      <c r="F23" s="69">
        <v>0</v>
      </c>
      <c r="G23" s="67"/>
      <c r="H23" s="69">
        <v>0</v>
      </c>
      <c r="I23" s="68"/>
      <c r="J23" s="124" t="s">
        <v>195</v>
      </c>
      <c r="K23" s="68"/>
      <c r="L23" s="69">
        <v>0</v>
      </c>
      <c r="M23" s="68"/>
      <c r="N23" s="66">
        <f>SUM(L23)</f>
        <v>0</v>
      </c>
      <c r="O23" s="67"/>
      <c r="P23" s="70">
        <f>N23+SUM(D23:J23)</f>
        <v>0</v>
      </c>
      <c r="Q23" s="63"/>
    </row>
    <row r="24" spans="1:17" s="46" customFormat="1" ht="21" customHeight="1" x14ac:dyDescent="0.45">
      <c r="A24" s="122" t="s">
        <v>106</v>
      </c>
      <c r="B24" s="122"/>
      <c r="C24" s="36"/>
      <c r="D24" s="71">
        <f>SUM(D22:D23)</f>
        <v>0</v>
      </c>
      <c r="E24" s="36"/>
      <c r="F24" s="71">
        <f>SUM(F22:F23)</f>
        <v>0</v>
      </c>
      <c r="G24" s="36"/>
      <c r="H24" s="71">
        <f>SUM(H22:H23)</f>
        <v>0</v>
      </c>
      <c r="I24" s="36"/>
      <c r="J24" s="71">
        <f>SUM(J22:J23)</f>
        <v>431656</v>
      </c>
      <c r="K24" s="36"/>
      <c r="L24" s="71">
        <f>SUM(L22:L23)</f>
        <v>0</v>
      </c>
      <c r="M24" s="36"/>
      <c r="N24" s="71">
        <f>SUM(N22:N23)</f>
        <v>0</v>
      </c>
      <c r="O24" s="36"/>
      <c r="P24" s="71">
        <f>SUM(P22:P23)</f>
        <v>431656</v>
      </c>
      <c r="Q24" s="63"/>
    </row>
    <row r="25" spans="1:17" s="46" customFormat="1" ht="21" customHeight="1" x14ac:dyDescent="0.45">
      <c r="A25" s="19"/>
      <c r="B25" s="119"/>
      <c r="C25" s="67"/>
      <c r="D25" s="174"/>
      <c r="E25" s="67"/>
      <c r="F25" s="66"/>
      <c r="G25" s="67"/>
      <c r="H25" s="174"/>
      <c r="I25" s="68"/>
      <c r="J25" s="174"/>
      <c r="K25" s="68"/>
      <c r="L25" s="66"/>
      <c r="M25" s="68"/>
      <c r="N25" s="66"/>
      <c r="O25" s="67"/>
      <c r="P25" s="67"/>
      <c r="Q25" s="63"/>
    </row>
    <row r="26" spans="1:17" s="8" customFormat="1" ht="21" customHeight="1" thickBot="1" x14ac:dyDescent="0.5">
      <c r="A26" s="122" t="s">
        <v>211</v>
      </c>
      <c r="B26" s="122"/>
      <c r="C26" s="73"/>
      <c r="D26" s="72">
        <f>D24+D14+D20</f>
        <v>5607573</v>
      </c>
      <c r="E26" s="73"/>
      <c r="F26" s="72">
        <f>F24+F14+F20</f>
        <v>1742597</v>
      </c>
      <c r="G26" s="73"/>
      <c r="H26" s="72">
        <f>H24+H14+H20</f>
        <v>249528</v>
      </c>
      <c r="I26" s="73"/>
      <c r="J26" s="72">
        <f>J24+J14+J20</f>
        <v>622749</v>
      </c>
      <c r="K26" s="73"/>
      <c r="L26" s="72">
        <f>L24+L14+L20</f>
        <v>35631</v>
      </c>
      <c r="M26" s="73"/>
      <c r="N26" s="72">
        <f>N24+N14+N20</f>
        <v>35631</v>
      </c>
      <c r="O26" s="73"/>
      <c r="P26" s="72">
        <f>P24+P14+P20</f>
        <v>8258078</v>
      </c>
      <c r="Q26" s="103"/>
    </row>
    <row r="27" spans="1:17" ht="23.25" customHeight="1" thickTop="1" x14ac:dyDescent="0.45"/>
    <row r="28" spans="1:17" ht="23.25" customHeight="1" x14ac:dyDescent="0.45">
      <c r="D28" s="105">
        <f>D26-'BS-3-5'!H95</f>
        <v>0</v>
      </c>
      <c r="F28" s="105">
        <f>F26-'BS-3-5'!H97</f>
        <v>0</v>
      </c>
      <c r="H28" s="105">
        <f>H26-'BS-3-5'!H102</f>
        <v>0</v>
      </c>
      <c r="J28" s="105">
        <f>J26-'BS-3-5'!H103</f>
        <v>0</v>
      </c>
      <c r="L28" s="105">
        <f>L26-'BS-3-5'!H104</f>
        <v>0</v>
      </c>
      <c r="P28" s="105">
        <f>P26-'BS-3-5'!H107</f>
        <v>0</v>
      </c>
    </row>
  </sheetData>
  <mergeCells count="5">
    <mergeCell ref="D3:P3"/>
    <mergeCell ref="H4:J4"/>
    <mergeCell ref="L4:N4"/>
    <mergeCell ref="D9:P9"/>
    <mergeCell ref="D10:P10"/>
  </mergeCells>
  <pageMargins left="0.8" right="0.8" top="0.48" bottom="0.5" header="0.5" footer="0.5"/>
  <pageSetup paperSize="9" scale="80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view="pageBreakPreview" zoomScale="70" zoomScaleNormal="70" zoomScaleSheetLayoutView="70" workbookViewId="0"/>
  </sheetViews>
  <sheetFormatPr defaultColWidth="35" defaultRowHeight="23.25" customHeight="1" x14ac:dyDescent="0.45"/>
  <cols>
    <col min="1" max="1" width="52.42578125" style="141" customWidth="1"/>
    <col min="2" max="2" width="8.7109375" style="141" customWidth="1"/>
    <col min="3" max="3" width="12.5703125" style="242" customWidth="1"/>
    <col min="4" max="4" width="1.42578125" style="141" customWidth="1"/>
    <col min="5" max="5" width="12.5703125" style="242" customWidth="1"/>
    <col min="6" max="6" width="1.42578125" style="141" customWidth="1"/>
    <col min="7" max="7" width="12.5703125" style="141" customWidth="1"/>
    <col min="8" max="8" width="1.42578125" style="141" customWidth="1"/>
    <col min="9" max="9" width="12.5703125" style="141" customWidth="1"/>
    <col min="10" max="16384" width="35" style="141"/>
  </cols>
  <sheetData>
    <row r="1" spans="1:9" ht="21.95" customHeight="1" x14ac:dyDescent="0.5">
      <c r="A1" s="178" t="str">
        <f>'[1]SFP-3-5'!A1</f>
        <v>บริษัท ไทยฟู้ดส์ กรุ๊ป จำกัด (มหาชน) และบริษัทย่อย</v>
      </c>
    </row>
    <row r="2" spans="1:9" ht="21.95" customHeight="1" x14ac:dyDescent="0.5">
      <c r="A2" s="243" t="s">
        <v>113</v>
      </c>
    </row>
    <row r="3" spans="1:9" ht="21.75" customHeight="1" x14ac:dyDescent="0.45"/>
    <row r="4" spans="1:9" ht="21.95" customHeight="1" x14ac:dyDescent="0.45">
      <c r="B4" s="155"/>
      <c r="C4" s="278" t="s">
        <v>2</v>
      </c>
      <c r="D4" s="278"/>
      <c r="E4" s="278"/>
      <c r="F4" s="237"/>
      <c r="G4" s="278" t="s">
        <v>3</v>
      </c>
      <c r="H4" s="278"/>
      <c r="I4" s="278"/>
    </row>
    <row r="5" spans="1:9" ht="44.25" customHeight="1" x14ac:dyDescent="0.45">
      <c r="B5" s="155"/>
      <c r="C5" s="275" t="s">
        <v>140</v>
      </c>
      <c r="D5" s="276"/>
      <c r="E5" s="276"/>
      <c r="F5" s="237"/>
      <c r="G5" s="275" t="s">
        <v>140</v>
      </c>
      <c r="H5" s="276"/>
      <c r="I5" s="276"/>
    </row>
    <row r="6" spans="1:9" ht="21.95" customHeight="1" x14ac:dyDescent="0.45">
      <c r="B6" s="236" t="s">
        <v>5</v>
      </c>
      <c r="C6" s="155">
        <v>2563</v>
      </c>
      <c r="D6" s="155"/>
      <c r="E6" s="155">
        <v>2562</v>
      </c>
      <c r="F6" s="155"/>
      <c r="G6" s="155">
        <v>2563</v>
      </c>
      <c r="H6" s="155"/>
      <c r="I6" s="155">
        <v>2562</v>
      </c>
    </row>
    <row r="7" spans="1:9" ht="21.95" customHeight="1" x14ac:dyDescent="0.45">
      <c r="B7" s="155"/>
      <c r="C7" s="277" t="s">
        <v>6</v>
      </c>
      <c r="D7" s="277"/>
      <c r="E7" s="277"/>
      <c r="F7" s="277"/>
      <c r="G7" s="277"/>
      <c r="H7" s="277"/>
      <c r="I7" s="277"/>
    </row>
    <row r="8" spans="1:9" ht="21.95" customHeight="1" x14ac:dyDescent="0.45">
      <c r="A8" s="244" t="s">
        <v>114</v>
      </c>
      <c r="B8" s="155"/>
      <c r="C8" s="245"/>
      <c r="D8" s="145"/>
      <c r="E8" s="245"/>
      <c r="F8" s="145"/>
      <c r="G8" s="145"/>
      <c r="H8" s="145"/>
      <c r="I8" s="145"/>
    </row>
    <row r="9" spans="1:9" ht="21.95" customHeight="1" x14ac:dyDescent="0.45">
      <c r="A9" t="s">
        <v>178</v>
      </c>
      <c r="B9" s="155"/>
      <c r="C9" s="245">
        <f>'PL-6-11'!C147</f>
        <v>1072323</v>
      </c>
      <c r="D9" s="145"/>
      <c r="E9" s="245">
        <f>'PL-6-11'!E147</f>
        <v>722665</v>
      </c>
      <c r="F9" s="145"/>
      <c r="G9" s="245">
        <f>'PL-6-11'!G147</f>
        <v>431656</v>
      </c>
      <c r="H9" s="145"/>
      <c r="I9" s="245">
        <f>'PL-6-11'!I147</f>
        <v>778877</v>
      </c>
    </row>
    <row r="10" spans="1:9" ht="21.95" customHeight="1" x14ac:dyDescent="0.45">
      <c r="A10" s="170" t="s">
        <v>278</v>
      </c>
      <c r="B10" s="155"/>
      <c r="C10" s="245"/>
      <c r="D10" s="145"/>
      <c r="E10" s="245"/>
      <c r="F10" s="145"/>
      <c r="G10" s="145"/>
      <c r="H10" s="145"/>
      <c r="I10" s="145"/>
    </row>
    <row r="11" spans="1:9" ht="21.95" customHeight="1" x14ac:dyDescent="0.45">
      <c r="A11" t="s">
        <v>115</v>
      </c>
      <c r="B11" s="155"/>
      <c r="C11" s="245">
        <v>327285</v>
      </c>
      <c r="D11" s="145"/>
      <c r="E11" s="245">
        <v>275138</v>
      </c>
      <c r="F11" s="145"/>
      <c r="G11" s="214">
        <v>0</v>
      </c>
      <c r="H11" s="144"/>
      <c r="I11" s="214">
        <v>0</v>
      </c>
    </row>
    <row r="12" spans="1:9" ht="21.95" customHeight="1" x14ac:dyDescent="0.45">
      <c r="A12" t="s">
        <v>116</v>
      </c>
      <c r="B12" s="236"/>
      <c r="C12" s="245">
        <v>670160</v>
      </c>
      <c r="D12" s="145"/>
      <c r="E12" s="245">
        <v>463619</v>
      </c>
      <c r="F12" s="145"/>
      <c r="G12" s="145">
        <v>219628</v>
      </c>
      <c r="H12" s="145"/>
      <c r="I12" s="145">
        <v>185721</v>
      </c>
    </row>
    <row r="13" spans="1:9" ht="21.95" customHeight="1" x14ac:dyDescent="0.45">
      <c r="A13" t="s">
        <v>159</v>
      </c>
      <c r="B13" s="236"/>
      <c r="C13" s="245">
        <v>19277</v>
      </c>
      <c r="D13" s="145"/>
      <c r="E13" s="245">
        <v>17283</v>
      </c>
      <c r="F13" s="145"/>
      <c r="G13" s="145">
        <v>12714</v>
      </c>
      <c r="H13" s="145"/>
      <c r="I13" s="145">
        <v>12892</v>
      </c>
    </row>
    <row r="14" spans="1:9" ht="21.95" customHeight="1" x14ac:dyDescent="0.45">
      <c r="A14" t="s">
        <v>175</v>
      </c>
      <c r="B14" s="236">
        <v>6</v>
      </c>
      <c r="C14" s="214">
        <v>0</v>
      </c>
      <c r="D14" s="145"/>
      <c r="E14" s="214">
        <v>0</v>
      </c>
      <c r="F14" s="144"/>
      <c r="G14" s="232">
        <v>3569</v>
      </c>
      <c r="H14" s="144"/>
      <c r="I14" s="232">
        <v>10000</v>
      </c>
    </row>
    <row r="15" spans="1:9" ht="21.95" customHeight="1" x14ac:dyDescent="0.45">
      <c r="A15" t="s">
        <v>279</v>
      </c>
      <c r="B15" s="236">
        <v>14</v>
      </c>
      <c r="C15" s="245">
        <v>10828</v>
      </c>
      <c r="D15" s="145"/>
      <c r="E15" s="214">
        <v>0</v>
      </c>
      <c r="F15" s="145"/>
      <c r="G15" s="145">
        <v>25787</v>
      </c>
      <c r="H15" s="145"/>
      <c r="I15" s="157">
        <v>0</v>
      </c>
    </row>
    <row r="16" spans="1:9" ht="21.95" customHeight="1" x14ac:dyDescent="0.45">
      <c r="A16" t="s">
        <v>268</v>
      </c>
      <c r="C16" s="141"/>
      <c r="D16" s="145"/>
      <c r="E16" s="141"/>
    </row>
    <row r="17" spans="1:9" ht="21.95" customHeight="1" x14ac:dyDescent="0.45">
      <c r="A17" t="s">
        <v>203</v>
      </c>
      <c r="B17" s="236"/>
      <c r="C17" s="245">
        <v>1823</v>
      </c>
      <c r="D17" s="145"/>
      <c r="E17" s="245">
        <v>11</v>
      </c>
      <c r="F17" s="144"/>
      <c r="G17" s="214">
        <v>0</v>
      </c>
      <c r="H17" s="144"/>
      <c r="I17" s="214">
        <v>0</v>
      </c>
    </row>
    <row r="18" spans="1:9" ht="21.95" customHeight="1" x14ac:dyDescent="0.45">
      <c r="A18" t="s">
        <v>269</v>
      </c>
      <c r="C18" s="156">
        <v>0</v>
      </c>
      <c r="D18" s="235"/>
      <c r="E18" s="235">
        <v>43693</v>
      </c>
      <c r="F18" s="235"/>
      <c r="G18" s="214">
        <v>0</v>
      </c>
      <c r="H18" s="235"/>
      <c r="I18" s="235">
        <v>3361</v>
      </c>
    </row>
    <row r="19" spans="1:9" ht="21.95" customHeight="1" x14ac:dyDescent="0.45">
      <c r="A19" t="s">
        <v>281</v>
      </c>
      <c r="B19" s="236"/>
      <c r="C19" s="245"/>
      <c r="D19" s="145"/>
      <c r="E19" s="245"/>
      <c r="F19" s="145"/>
      <c r="G19" s="145"/>
      <c r="H19" s="145"/>
      <c r="I19" s="145"/>
    </row>
    <row r="20" spans="1:9" ht="21.95" customHeight="1" x14ac:dyDescent="0.45">
      <c r="A20" t="s">
        <v>280</v>
      </c>
      <c r="B20" s="236"/>
      <c r="C20" s="246">
        <v>-29454</v>
      </c>
      <c r="D20" s="145"/>
      <c r="E20" s="246">
        <v>-79968</v>
      </c>
      <c r="F20" s="246"/>
      <c r="G20" s="246">
        <v>-20418</v>
      </c>
      <c r="H20" s="246"/>
      <c r="I20" s="246">
        <v>-63138</v>
      </c>
    </row>
    <row r="21" spans="1:9" ht="21.95" customHeight="1" x14ac:dyDescent="0.45">
      <c r="A21" t="s">
        <v>238</v>
      </c>
      <c r="B21" s="236"/>
      <c r="C21" s="246">
        <v>-40997</v>
      </c>
      <c r="D21" s="145"/>
      <c r="E21" s="246">
        <f>-'[3]PL-6-11'!E100</f>
        <v>-26460</v>
      </c>
      <c r="F21" s="246"/>
      <c r="G21" s="246">
        <v>-110905</v>
      </c>
      <c r="H21" s="246"/>
      <c r="I21" s="246">
        <f>-'[3]PL-6-11'!I100</f>
        <v>-47639</v>
      </c>
    </row>
    <row r="22" spans="1:9" ht="21.95" customHeight="1" x14ac:dyDescent="0.45">
      <c r="A22" s="146" t="s">
        <v>169</v>
      </c>
      <c r="B22" s="236" t="s">
        <v>239</v>
      </c>
      <c r="C22" s="214">
        <v>0</v>
      </c>
      <c r="D22" s="145"/>
      <c r="E22" s="214">
        <v>0</v>
      </c>
      <c r="F22" s="145"/>
      <c r="G22" s="246">
        <v>-466000</v>
      </c>
      <c r="H22" s="246"/>
      <c r="I22" s="246">
        <f>-'[3]PL-6-11'!I101</f>
        <v>-600000</v>
      </c>
    </row>
    <row r="23" spans="1:9" ht="21.95" customHeight="1" x14ac:dyDescent="0.45">
      <c r="A23" s="142" t="s">
        <v>70</v>
      </c>
      <c r="B23" s="236"/>
      <c r="C23" s="245">
        <v>175309</v>
      </c>
      <c r="D23" s="145"/>
      <c r="E23" s="245">
        <f>'[3]PL-6-11'!E124</f>
        <v>207533</v>
      </c>
      <c r="F23" s="145"/>
      <c r="G23" s="145">
        <v>101982</v>
      </c>
      <c r="H23" s="145"/>
      <c r="I23" s="145">
        <f>'[3]PL-6-11'!I124</f>
        <v>84733</v>
      </c>
    </row>
    <row r="24" spans="1:9" ht="21.95" customHeight="1" x14ac:dyDescent="0.45">
      <c r="A24" s="142" t="s">
        <v>160</v>
      </c>
      <c r="B24" s="236"/>
      <c r="C24" s="245">
        <v>3344</v>
      </c>
      <c r="D24" s="145"/>
      <c r="E24" s="245">
        <v>5802</v>
      </c>
      <c r="F24" s="145"/>
      <c r="G24" s="145">
        <v>683</v>
      </c>
      <c r="H24" s="145"/>
      <c r="I24" s="145">
        <v>939</v>
      </c>
    </row>
    <row r="25" spans="1:9" ht="21.95" customHeight="1" x14ac:dyDescent="0.45">
      <c r="A25" s="146" t="s">
        <v>189</v>
      </c>
      <c r="B25" s="155"/>
      <c r="C25" s="246">
        <v>-27310</v>
      </c>
      <c r="D25" s="145"/>
      <c r="E25" s="246">
        <v>-41270</v>
      </c>
      <c r="F25" s="145"/>
      <c r="G25" s="145">
        <v>2490</v>
      </c>
      <c r="H25" s="145"/>
      <c r="I25" s="145">
        <v>4512</v>
      </c>
    </row>
    <row r="26" spans="1:9" ht="21.95" customHeight="1" x14ac:dyDescent="0.45">
      <c r="A26" s="146" t="s">
        <v>62</v>
      </c>
      <c r="B26" s="155"/>
      <c r="C26" s="246"/>
      <c r="D26" s="145"/>
      <c r="E26" s="246"/>
      <c r="F26" s="145"/>
      <c r="G26" s="145"/>
      <c r="H26" s="145"/>
      <c r="I26" s="145"/>
    </row>
    <row r="27" spans="1:9" ht="21.95" customHeight="1" x14ac:dyDescent="0.45">
      <c r="A27" s="146" t="s">
        <v>288</v>
      </c>
      <c r="B27" s="155"/>
      <c r="C27" s="246">
        <v>-46070</v>
      </c>
      <c r="D27" s="145"/>
      <c r="E27" s="232">
        <v>0</v>
      </c>
      <c r="F27" s="145"/>
      <c r="G27" s="246">
        <v>-95295</v>
      </c>
      <c r="H27" s="145"/>
      <c r="I27" s="232">
        <v>0</v>
      </c>
    </row>
    <row r="28" spans="1:9" ht="21.95" customHeight="1" x14ac:dyDescent="0.45">
      <c r="A28" s="146" t="s">
        <v>265</v>
      </c>
      <c r="B28" s="155"/>
      <c r="C28" s="246"/>
      <c r="D28" s="145"/>
      <c r="E28" s="246"/>
      <c r="F28" s="145"/>
      <c r="G28" s="145"/>
      <c r="H28" s="145"/>
      <c r="I28" s="145"/>
    </row>
    <row r="29" spans="1:9" ht="21.95" customHeight="1" x14ac:dyDescent="0.45">
      <c r="A29" s="146" t="s">
        <v>63</v>
      </c>
      <c r="B29" s="236"/>
      <c r="C29" s="246">
        <v>-51033</v>
      </c>
      <c r="D29" s="145"/>
      <c r="E29" s="246">
        <v>43974</v>
      </c>
      <c r="F29" s="145"/>
      <c r="G29" s="232">
        <v>0</v>
      </c>
      <c r="H29" s="145"/>
      <c r="I29" s="232">
        <v>0</v>
      </c>
    </row>
    <row r="30" spans="1:9" ht="21.95" customHeight="1" x14ac:dyDescent="0.45">
      <c r="A30" s="146" t="s">
        <v>196</v>
      </c>
      <c r="B30" s="247"/>
      <c r="C30" s="232">
        <v>0</v>
      </c>
      <c r="D30" s="145"/>
      <c r="E30" s="248">
        <v>-9488</v>
      </c>
      <c r="F30" s="145"/>
      <c r="G30" s="248">
        <v>0</v>
      </c>
      <c r="H30" s="145"/>
      <c r="I30" s="232">
        <v>-10395</v>
      </c>
    </row>
    <row r="31" spans="1:9" ht="21.95" customHeight="1" x14ac:dyDescent="0.45">
      <c r="A31" s="146" t="s">
        <v>204</v>
      </c>
      <c r="B31" s="155"/>
      <c r="C31" s="232">
        <v>0</v>
      </c>
      <c r="D31" s="145"/>
      <c r="E31" s="248">
        <v>4119</v>
      </c>
      <c r="F31" s="145"/>
      <c r="G31" s="248">
        <v>0</v>
      </c>
      <c r="H31" s="145"/>
      <c r="I31" s="248">
        <v>0</v>
      </c>
    </row>
    <row r="32" spans="1:9" ht="21.95" customHeight="1" x14ac:dyDescent="0.45">
      <c r="A32" s="146" t="s">
        <v>253</v>
      </c>
      <c r="B32" s="155"/>
      <c r="C32" s="246">
        <v>2152</v>
      </c>
      <c r="D32" s="145"/>
      <c r="E32" s="246">
        <v>5627</v>
      </c>
      <c r="F32" s="145"/>
      <c r="G32" s="246">
        <v>-122</v>
      </c>
      <c r="H32" s="145"/>
      <c r="I32" s="144">
        <v>4371</v>
      </c>
    </row>
    <row r="33" spans="1:9" ht="21.95" customHeight="1" x14ac:dyDescent="0.45">
      <c r="A33" s="146" t="s">
        <v>252</v>
      </c>
      <c r="B33" s="155"/>
      <c r="C33" s="246">
        <v>442</v>
      </c>
      <c r="D33" s="145"/>
      <c r="E33" s="248">
        <v>0</v>
      </c>
      <c r="F33" s="145"/>
      <c r="G33" s="144">
        <v>336</v>
      </c>
      <c r="H33" s="145"/>
      <c r="I33" s="248">
        <v>0</v>
      </c>
    </row>
    <row r="34" spans="1:9" ht="21.95" customHeight="1" x14ac:dyDescent="0.45">
      <c r="A34" s="146" t="s">
        <v>161</v>
      </c>
      <c r="B34" s="155"/>
      <c r="C34" s="246">
        <v>1482</v>
      </c>
      <c r="D34" s="145"/>
      <c r="E34" s="246">
        <v>26</v>
      </c>
      <c r="F34" s="145"/>
      <c r="G34" s="248">
        <v>1485</v>
      </c>
      <c r="H34" s="145"/>
      <c r="I34" s="248">
        <v>0</v>
      </c>
    </row>
    <row r="35" spans="1:9" ht="21.95" customHeight="1" x14ac:dyDescent="0.45">
      <c r="A35" s="146" t="s">
        <v>242</v>
      </c>
      <c r="B35" s="155"/>
      <c r="C35" s="246"/>
      <c r="D35" s="145"/>
      <c r="E35" s="246"/>
      <c r="F35" s="145"/>
      <c r="G35" s="248"/>
      <c r="H35" s="145"/>
      <c r="I35" s="248"/>
    </row>
    <row r="36" spans="1:9" ht="21.95" customHeight="1" x14ac:dyDescent="0.45">
      <c r="A36" s="146" t="s">
        <v>283</v>
      </c>
      <c r="B36" s="236"/>
      <c r="C36" s="246">
        <v>4159</v>
      </c>
      <c r="D36" s="145"/>
      <c r="E36" s="246">
        <v>-4609</v>
      </c>
      <c r="F36" s="145"/>
      <c r="G36" s="248">
        <v>0</v>
      </c>
      <c r="H36" s="249"/>
      <c r="I36" s="248">
        <v>0</v>
      </c>
    </row>
    <row r="37" spans="1:9" ht="21.95" customHeight="1" x14ac:dyDescent="0.45">
      <c r="A37" s="146" t="s">
        <v>289</v>
      </c>
      <c r="B37" s="155"/>
      <c r="C37" s="246">
        <v>3183</v>
      </c>
      <c r="D37" s="145"/>
      <c r="E37" s="248">
        <v>0</v>
      </c>
      <c r="F37" s="145"/>
      <c r="G37" s="248">
        <v>0</v>
      </c>
      <c r="H37" s="145"/>
      <c r="I37" s="248">
        <v>0</v>
      </c>
    </row>
    <row r="38" spans="1:9" ht="21.95" customHeight="1" x14ac:dyDescent="0.45">
      <c r="A38" t="s">
        <v>130</v>
      </c>
      <c r="B38" s="236"/>
      <c r="C38" s="250">
        <v>279118</v>
      </c>
      <c r="D38" s="145"/>
      <c r="E38" s="250">
        <f>'[3]PL-6-11'!E129</f>
        <v>32803</v>
      </c>
      <c r="F38" s="145"/>
      <c r="G38" s="186">
        <v>86297</v>
      </c>
      <c r="H38" s="145"/>
      <c r="I38" s="225">
        <f>'[3]PL-6-11'!I129</f>
        <v>-19165</v>
      </c>
    </row>
    <row r="39" spans="1:9" ht="21.95" customHeight="1" x14ac:dyDescent="0.45">
      <c r="B39" s="155"/>
      <c r="C39" s="145">
        <f>SUM(C9:C38)</f>
        <v>2376021</v>
      </c>
      <c r="D39" s="145"/>
      <c r="E39" s="145">
        <f>SUM(E9:E38)</f>
        <v>1660498</v>
      </c>
      <c r="F39" s="145"/>
      <c r="G39" s="145">
        <f>SUM(G9:G38)</f>
        <v>193887</v>
      </c>
      <c r="H39" s="145"/>
      <c r="I39" s="145">
        <f>SUM(I9:I38)</f>
        <v>345069</v>
      </c>
    </row>
    <row r="40" spans="1:9" ht="21.95" customHeight="1" x14ac:dyDescent="0.5">
      <c r="A40" s="178" t="str">
        <f>A1</f>
        <v>บริษัท ไทยฟู้ดส์ กรุ๊ป จำกัด (มหาชน) และบริษัทย่อย</v>
      </c>
    </row>
    <row r="41" spans="1:9" ht="21.95" customHeight="1" x14ac:dyDescent="0.5">
      <c r="A41" s="243" t="s">
        <v>113</v>
      </c>
    </row>
    <row r="42" spans="1:9" ht="20.25" customHeight="1" x14ac:dyDescent="0.45"/>
    <row r="43" spans="1:9" ht="21.95" customHeight="1" x14ac:dyDescent="0.45">
      <c r="B43" s="155"/>
      <c r="C43" s="278" t="s">
        <v>2</v>
      </c>
      <c r="D43" s="278"/>
      <c r="E43" s="278"/>
      <c r="F43" s="237"/>
      <c r="G43" s="278" t="s">
        <v>3</v>
      </c>
      <c r="H43" s="278"/>
      <c r="I43" s="278"/>
    </row>
    <row r="44" spans="1:9" ht="44.25" customHeight="1" x14ac:dyDescent="0.45">
      <c r="B44" s="155"/>
      <c r="C44" s="275" t="s">
        <v>140</v>
      </c>
      <c r="D44" s="276"/>
      <c r="E44" s="276"/>
      <c r="F44" s="237"/>
      <c r="G44" s="275" t="s">
        <v>140</v>
      </c>
      <c r="H44" s="276"/>
      <c r="I44" s="276"/>
    </row>
    <row r="45" spans="1:9" ht="21.95" customHeight="1" x14ac:dyDescent="0.45">
      <c r="B45" s="236" t="s">
        <v>5</v>
      </c>
      <c r="C45" s="155">
        <v>2563</v>
      </c>
      <c r="D45" s="155"/>
      <c r="E45" s="155">
        <v>2562</v>
      </c>
      <c r="F45" s="155"/>
      <c r="G45" s="155">
        <v>2563</v>
      </c>
      <c r="H45" s="155"/>
      <c r="I45" s="155">
        <v>2562</v>
      </c>
    </row>
    <row r="46" spans="1:9" ht="21.95" customHeight="1" x14ac:dyDescent="0.45">
      <c r="B46" s="155"/>
      <c r="C46" s="277" t="s">
        <v>6</v>
      </c>
      <c r="D46" s="277"/>
      <c r="E46" s="277"/>
      <c r="F46" s="277"/>
      <c r="G46" s="277"/>
      <c r="H46" s="277"/>
      <c r="I46" s="277"/>
    </row>
    <row r="47" spans="1:9" ht="21.95" customHeight="1" x14ac:dyDescent="0.45">
      <c r="A47" s="244" t="s">
        <v>117</v>
      </c>
      <c r="B47" s="155"/>
      <c r="C47" s="236"/>
      <c r="D47" s="236"/>
      <c r="E47" s="236"/>
      <c r="F47" s="236"/>
      <c r="G47" s="236"/>
      <c r="H47" s="236"/>
      <c r="I47" s="236"/>
    </row>
    <row r="48" spans="1:9" ht="21" customHeight="1" x14ac:dyDescent="0.45">
      <c r="A48" s="159" t="s">
        <v>118</v>
      </c>
      <c r="B48" s="155"/>
      <c r="C48" s="245"/>
      <c r="D48" s="145"/>
      <c r="E48" s="245"/>
      <c r="F48" s="145"/>
      <c r="G48" s="145"/>
      <c r="H48" s="145"/>
      <c r="I48" s="145"/>
    </row>
    <row r="49" spans="1:10" ht="21" customHeight="1" x14ac:dyDescent="0.45">
      <c r="A49" t="s">
        <v>9</v>
      </c>
      <c r="B49" s="155"/>
      <c r="C49" s="245">
        <v>789</v>
      </c>
      <c r="D49" s="145"/>
      <c r="E49" s="246">
        <v>-46550</v>
      </c>
      <c r="F49" s="145"/>
      <c r="G49" s="145">
        <v>78356</v>
      </c>
      <c r="H49" s="145"/>
      <c r="I49" s="145">
        <v>86451</v>
      </c>
    </row>
    <row r="50" spans="1:10" ht="21" customHeight="1" x14ac:dyDescent="0.45">
      <c r="A50" t="s">
        <v>136</v>
      </c>
      <c r="B50" s="155"/>
      <c r="C50" s="246">
        <v>-86728</v>
      </c>
      <c r="D50" s="145"/>
      <c r="E50" s="245">
        <v>48982</v>
      </c>
      <c r="F50" s="145"/>
      <c r="G50" s="246">
        <v>-33860</v>
      </c>
      <c r="H50" s="145"/>
      <c r="I50" s="145">
        <v>24473</v>
      </c>
    </row>
    <row r="51" spans="1:10" ht="21" customHeight="1" x14ac:dyDescent="0.45">
      <c r="A51" s="141" t="s">
        <v>11</v>
      </c>
      <c r="B51" s="155"/>
      <c r="C51" s="246">
        <v>-666686</v>
      </c>
      <c r="D51" s="145"/>
      <c r="E51" s="245">
        <v>31683</v>
      </c>
      <c r="F51" s="145"/>
      <c r="G51" s="145">
        <v>161584</v>
      </c>
      <c r="H51" s="145"/>
      <c r="I51" s="145">
        <v>121891</v>
      </c>
    </row>
    <row r="52" spans="1:10" ht="21" customHeight="1" x14ac:dyDescent="0.45">
      <c r="A52" t="s">
        <v>119</v>
      </c>
      <c r="B52" s="155"/>
      <c r="C52" s="246">
        <v>-786458</v>
      </c>
      <c r="D52" s="145"/>
      <c r="E52" s="246">
        <v>-317550</v>
      </c>
      <c r="F52" s="145"/>
      <c r="G52" s="232">
        <v>0</v>
      </c>
      <c r="H52" s="144"/>
      <c r="I52" s="232">
        <v>0</v>
      </c>
    </row>
    <row r="53" spans="1:10" ht="21" customHeight="1" x14ac:dyDescent="0.45">
      <c r="A53" t="s">
        <v>137</v>
      </c>
      <c r="B53" s="155"/>
      <c r="C53" s="246">
        <v>-892</v>
      </c>
      <c r="D53" s="145"/>
      <c r="E53" s="246">
        <v>-3939</v>
      </c>
      <c r="F53" s="145"/>
      <c r="G53" s="246">
        <v>-769</v>
      </c>
      <c r="H53" s="246"/>
      <c r="I53" s="246">
        <v>-3062</v>
      </c>
    </row>
    <row r="54" spans="1:10" ht="21" customHeight="1" x14ac:dyDescent="0.45">
      <c r="A54" t="s">
        <v>25</v>
      </c>
      <c r="B54" s="155"/>
      <c r="C54" s="246">
        <v>-57451</v>
      </c>
      <c r="D54" s="145"/>
      <c r="E54" s="172">
        <v>222</v>
      </c>
      <c r="F54" s="145"/>
      <c r="G54" s="232">
        <v>0</v>
      </c>
      <c r="H54" s="144"/>
      <c r="I54" s="232">
        <v>0</v>
      </c>
    </row>
    <row r="55" spans="1:10" ht="21" customHeight="1" x14ac:dyDescent="0.45">
      <c r="A55" t="s">
        <v>31</v>
      </c>
      <c r="B55" s="155"/>
      <c r="C55" s="245">
        <v>507900</v>
      </c>
      <c r="D55" s="145"/>
      <c r="E55" s="246">
        <v>-794423</v>
      </c>
      <c r="F55" s="145"/>
      <c r="G55" s="144">
        <v>511851</v>
      </c>
      <c r="H55" s="144"/>
      <c r="I55" s="246">
        <v>-175877</v>
      </c>
    </row>
    <row r="56" spans="1:10" ht="21" customHeight="1" x14ac:dyDescent="0.45">
      <c r="A56" t="s">
        <v>32</v>
      </c>
      <c r="B56" s="155"/>
      <c r="C56" s="245">
        <v>311618</v>
      </c>
      <c r="D56" s="145"/>
      <c r="E56" s="245">
        <v>97833</v>
      </c>
      <c r="F56" s="145"/>
      <c r="G56" s="144">
        <v>122369</v>
      </c>
      <c r="H56" s="144"/>
      <c r="I56" s="144">
        <v>115943</v>
      </c>
    </row>
    <row r="57" spans="1:10" ht="21" customHeight="1" x14ac:dyDescent="0.45">
      <c r="A57" t="s">
        <v>38</v>
      </c>
      <c r="B57" s="155"/>
      <c r="C57" s="232">
        <v>-32</v>
      </c>
      <c r="D57" s="145"/>
      <c r="E57" s="232">
        <v>5386</v>
      </c>
      <c r="F57" s="145"/>
      <c r="G57" s="232">
        <v>0</v>
      </c>
      <c r="H57" s="144"/>
      <c r="I57" s="232">
        <v>0</v>
      </c>
    </row>
    <row r="58" spans="1:10" ht="21" customHeight="1" x14ac:dyDescent="0.45">
      <c r="A58" t="s">
        <v>270</v>
      </c>
      <c r="B58" s="155"/>
      <c r="C58" s="251">
        <f>C39+SUM(C49:C57)</f>
        <v>1598081</v>
      </c>
      <c r="D58" s="145"/>
      <c r="E58" s="251">
        <f>E39+SUM(E49:E57)</f>
        <v>682142</v>
      </c>
      <c r="F58" s="145"/>
      <c r="G58" s="251">
        <f>G39+SUM(G49:G57)</f>
        <v>1033418</v>
      </c>
      <c r="H58" s="251"/>
      <c r="I58" s="251">
        <f>I39+SUM(I49:I57)</f>
        <v>514888</v>
      </c>
    </row>
    <row r="59" spans="1:10" ht="21" customHeight="1" x14ac:dyDescent="0.45">
      <c r="A59" t="s">
        <v>162</v>
      </c>
      <c r="B59" s="155"/>
      <c r="C59" s="223">
        <v>-53893</v>
      </c>
      <c r="D59" s="145"/>
      <c r="E59" s="223">
        <v>-20452</v>
      </c>
      <c r="F59" s="144"/>
      <c r="G59" s="223">
        <v>0</v>
      </c>
      <c r="H59" s="144"/>
      <c r="I59" s="223">
        <v>0</v>
      </c>
      <c r="J59" s="144"/>
    </row>
    <row r="60" spans="1:10" ht="21" customHeight="1" x14ac:dyDescent="0.45">
      <c r="A60" s="148" t="s">
        <v>282</v>
      </c>
      <c r="B60" s="155"/>
      <c r="C60" s="252">
        <f>SUM(C58:C59)</f>
        <v>1544188</v>
      </c>
      <c r="D60" s="150"/>
      <c r="E60" s="252">
        <f>SUM(E58:E59)</f>
        <v>661690</v>
      </c>
      <c r="F60" s="150"/>
      <c r="G60" s="252">
        <f>SUM(G58:G59)</f>
        <v>1033418</v>
      </c>
      <c r="H60" s="150"/>
      <c r="I60" s="252">
        <f>SUM(I58:I59)</f>
        <v>514888</v>
      </c>
    </row>
    <row r="61" spans="1:10" ht="7.5" customHeight="1" x14ac:dyDescent="0.45">
      <c r="A61" s="148"/>
      <c r="B61" s="155"/>
      <c r="C61" s="167"/>
      <c r="D61" s="150"/>
      <c r="E61" s="167"/>
      <c r="F61" s="150"/>
      <c r="G61" s="167"/>
      <c r="H61" s="150"/>
      <c r="I61" s="167"/>
    </row>
    <row r="62" spans="1:10" ht="21" customHeight="1" x14ac:dyDescent="0.45">
      <c r="A62" s="244" t="s">
        <v>120</v>
      </c>
      <c r="B62" s="155"/>
      <c r="C62" s="245"/>
      <c r="D62" s="145"/>
      <c r="E62" s="245"/>
      <c r="F62" s="145"/>
      <c r="G62" s="145"/>
      <c r="H62" s="145"/>
      <c r="I62" s="145"/>
    </row>
    <row r="63" spans="1:10" ht="21" customHeight="1" x14ac:dyDescent="0.45">
      <c r="A63" s="146" t="s">
        <v>121</v>
      </c>
      <c r="B63" s="155"/>
      <c r="C63" s="245">
        <v>31497</v>
      </c>
      <c r="D63" s="145"/>
      <c r="E63" s="245">
        <v>27437</v>
      </c>
      <c r="F63" s="145"/>
      <c r="G63" s="144">
        <v>100210</v>
      </c>
      <c r="H63" s="145"/>
      <c r="I63" s="144">
        <v>45962</v>
      </c>
    </row>
    <row r="64" spans="1:10" ht="21" customHeight="1" x14ac:dyDescent="0.45">
      <c r="A64" t="s">
        <v>170</v>
      </c>
      <c r="B64" s="155"/>
      <c r="C64" s="232">
        <v>0</v>
      </c>
      <c r="D64" s="232"/>
      <c r="E64" s="232">
        <v>0</v>
      </c>
      <c r="F64" s="145"/>
      <c r="G64" s="145">
        <v>466000</v>
      </c>
      <c r="H64" s="145"/>
      <c r="I64" s="145">
        <v>600000</v>
      </c>
    </row>
    <row r="65" spans="1:9" ht="21" hidden="1" customHeight="1" x14ac:dyDescent="0.45">
      <c r="A65" t="s">
        <v>188</v>
      </c>
      <c r="B65" s="236"/>
      <c r="C65" s="232"/>
      <c r="D65" s="232"/>
      <c r="E65" s="232">
        <v>0</v>
      </c>
      <c r="F65" s="145"/>
      <c r="G65" s="232">
        <v>0</v>
      </c>
      <c r="H65" s="145"/>
      <c r="I65" s="232">
        <v>0</v>
      </c>
    </row>
    <row r="66" spans="1:9" ht="21" customHeight="1" x14ac:dyDescent="0.45">
      <c r="A66" t="s">
        <v>122</v>
      </c>
      <c r="B66" s="155"/>
      <c r="C66" s="245"/>
      <c r="D66" s="145"/>
      <c r="E66" s="245"/>
      <c r="F66" s="145"/>
      <c r="G66" s="144"/>
      <c r="H66" s="145"/>
      <c r="I66" s="144"/>
    </row>
    <row r="67" spans="1:9" ht="21" customHeight="1" x14ac:dyDescent="0.45">
      <c r="A67" t="s">
        <v>123</v>
      </c>
      <c r="B67" s="155"/>
      <c r="C67" s="245">
        <v>1626</v>
      </c>
      <c r="D67" s="145"/>
      <c r="E67" s="246">
        <v>-270</v>
      </c>
      <c r="F67" s="145"/>
      <c r="G67" s="144">
        <v>1506</v>
      </c>
      <c r="H67" s="145"/>
      <c r="I67" s="246">
        <v>-16</v>
      </c>
    </row>
    <row r="68" spans="1:9" ht="21" customHeight="1" x14ac:dyDescent="0.45">
      <c r="A68" t="s">
        <v>257</v>
      </c>
      <c r="B68" s="155"/>
      <c r="C68" s="214">
        <v>0</v>
      </c>
      <c r="D68" s="145"/>
      <c r="E68" s="214">
        <v>0</v>
      </c>
      <c r="F68" s="145"/>
      <c r="G68" s="144">
        <v>3645</v>
      </c>
      <c r="H68" s="145"/>
      <c r="I68" s="232">
        <v>0</v>
      </c>
    </row>
    <row r="69" spans="1:9" ht="21" customHeight="1" x14ac:dyDescent="0.45">
      <c r="A69" t="s">
        <v>124</v>
      </c>
      <c r="B69" s="236">
        <v>4</v>
      </c>
      <c r="C69" s="214">
        <v>0</v>
      </c>
      <c r="D69" s="145"/>
      <c r="E69" s="214">
        <v>0</v>
      </c>
      <c r="F69" s="145"/>
      <c r="G69" s="246">
        <v>-3259050</v>
      </c>
      <c r="H69" s="246"/>
      <c r="I69" s="246">
        <v>-5786221</v>
      </c>
    </row>
    <row r="70" spans="1:9" ht="21" customHeight="1" x14ac:dyDescent="0.45">
      <c r="A70" t="s">
        <v>205</v>
      </c>
      <c r="B70" s="236">
        <v>4</v>
      </c>
      <c r="C70" s="214">
        <v>0</v>
      </c>
      <c r="D70" s="145"/>
      <c r="E70" s="214">
        <v>0</v>
      </c>
      <c r="F70" s="145"/>
      <c r="G70" s="145">
        <v>3012580</v>
      </c>
      <c r="H70" s="145"/>
      <c r="I70" s="145">
        <v>4694984</v>
      </c>
    </row>
    <row r="71" spans="1:9" ht="21" customHeight="1" x14ac:dyDescent="0.45">
      <c r="A71" t="s">
        <v>255</v>
      </c>
      <c r="B71" s="236">
        <v>4</v>
      </c>
      <c r="C71" s="214">
        <v>0</v>
      </c>
      <c r="D71" s="145"/>
      <c r="E71" s="214">
        <v>0</v>
      </c>
      <c r="F71" s="145"/>
      <c r="G71" s="214">
        <v>-2000000</v>
      </c>
      <c r="H71" s="145"/>
      <c r="I71" s="232">
        <v>0</v>
      </c>
    </row>
    <row r="72" spans="1:9" ht="21" customHeight="1" x14ac:dyDescent="0.45">
      <c r="A72" t="s">
        <v>256</v>
      </c>
      <c r="B72" s="236">
        <v>4</v>
      </c>
      <c r="C72" s="214">
        <v>-118600</v>
      </c>
      <c r="D72" s="145"/>
      <c r="E72" s="214">
        <v>0</v>
      </c>
      <c r="F72" s="145"/>
      <c r="G72" s="214">
        <v>0</v>
      </c>
      <c r="H72" s="145"/>
      <c r="I72" s="232">
        <v>0</v>
      </c>
    </row>
    <row r="73" spans="1:9" ht="21" customHeight="1" x14ac:dyDescent="0.45">
      <c r="A73" t="s">
        <v>181</v>
      </c>
      <c r="B73" s="155"/>
      <c r="C73" s="245">
        <v>59409</v>
      </c>
      <c r="D73" s="145"/>
      <c r="E73" s="245">
        <v>50869</v>
      </c>
      <c r="F73" s="145"/>
      <c r="G73" s="232">
        <v>0</v>
      </c>
      <c r="H73" s="145"/>
      <c r="I73" s="232">
        <v>0</v>
      </c>
    </row>
    <row r="74" spans="1:9" ht="21" customHeight="1" x14ac:dyDescent="0.45">
      <c r="A74" t="s">
        <v>132</v>
      </c>
      <c r="B74" s="236">
        <v>6</v>
      </c>
      <c r="C74" s="232">
        <v>0</v>
      </c>
      <c r="D74" s="232"/>
      <c r="E74" s="232">
        <v>0</v>
      </c>
      <c r="F74" s="145"/>
      <c r="G74" s="232">
        <v>-59276</v>
      </c>
      <c r="H74" s="145"/>
      <c r="I74" s="232">
        <v>-309965</v>
      </c>
    </row>
    <row r="75" spans="1:9" ht="21.95" customHeight="1" x14ac:dyDescent="0.45">
      <c r="A75" t="s">
        <v>266</v>
      </c>
      <c r="B75" s="155">
        <v>7</v>
      </c>
      <c r="C75" s="232">
        <v>-75</v>
      </c>
      <c r="D75" s="145"/>
      <c r="E75" s="232">
        <v>0</v>
      </c>
      <c r="F75" s="145"/>
      <c r="G75" s="232">
        <v>0</v>
      </c>
      <c r="H75" s="145"/>
      <c r="I75" s="232">
        <v>0</v>
      </c>
    </row>
    <row r="76" spans="1:9" ht="21" customHeight="1" x14ac:dyDescent="0.45">
      <c r="A76" t="s">
        <v>163</v>
      </c>
      <c r="B76" s="236"/>
      <c r="C76" s="232">
        <v>0</v>
      </c>
      <c r="D76" s="232"/>
      <c r="E76" s="232">
        <v>-236493</v>
      </c>
      <c r="F76" s="145"/>
      <c r="G76" s="232">
        <v>0</v>
      </c>
      <c r="H76" s="145"/>
      <c r="I76" s="232">
        <v>0</v>
      </c>
    </row>
    <row r="77" spans="1:9" ht="21" customHeight="1" x14ac:dyDescent="0.45">
      <c r="A77" t="s">
        <v>290</v>
      </c>
      <c r="B77" s="268"/>
      <c r="C77" s="232">
        <v>3750</v>
      </c>
      <c r="D77" s="232"/>
      <c r="E77" s="232">
        <v>0</v>
      </c>
      <c r="F77" s="145"/>
      <c r="G77" s="232">
        <v>0</v>
      </c>
      <c r="H77" s="145"/>
      <c r="I77" s="232">
        <v>0</v>
      </c>
    </row>
    <row r="78" spans="1:9" ht="21" customHeight="1" x14ac:dyDescent="0.45">
      <c r="A78" t="s">
        <v>164</v>
      </c>
      <c r="B78" s="236">
        <v>12</v>
      </c>
      <c r="C78" s="246">
        <v>-747112</v>
      </c>
      <c r="D78" s="246"/>
      <c r="E78" s="246">
        <v>-664493</v>
      </c>
      <c r="F78" s="246"/>
      <c r="G78" s="246">
        <v>-208041</v>
      </c>
      <c r="H78" s="246"/>
      <c r="I78" s="246">
        <v>-203925</v>
      </c>
    </row>
    <row r="79" spans="1:9" ht="21" customHeight="1" x14ac:dyDescent="0.45">
      <c r="A79" t="s">
        <v>182</v>
      </c>
      <c r="B79" s="155"/>
      <c r="C79" s="245">
        <v>4608</v>
      </c>
      <c r="D79" s="145"/>
      <c r="E79" s="245">
        <v>74155</v>
      </c>
      <c r="F79" s="145"/>
      <c r="G79" s="145">
        <v>536</v>
      </c>
      <c r="H79" s="145"/>
      <c r="I79" s="145">
        <v>165</v>
      </c>
    </row>
    <row r="80" spans="1:9" ht="21" customHeight="1" x14ac:dyDescent="0.45">
      <c r="A80" t="s">
        <v>254</v>
      </c>
      <c r="B80" s="236"/>
      <c r="C80" s="246">
        <v>-11176</v>
      </c>
      <c r="D80" s="145"/>
      <c r="E80" s="232">
        <v>0</v>
      </c>
      <c r="F80" s="145"/>
      <c r="G80" s="246">
        <v>-14446</v>
      </c>
      <c r="H80" s="145"/>
      <c r="I80" s="232">
        <v>0</v>
      </c>
    </row>
    <row r="81" spans="1:9" ht="21.95" customHeight="1" x14ac:dyDescent="0.45">
      <c r="A81" t="s">
        <v>165</v>
      </c>
      <c r="B81" s="155"/>
      <c r="C81" s="246">
        <v>-4954</v>
      </c>
      <c r="D81" s="145"/>
      <c r="E81" s="246">
        <v>-1870</v>
      </c>
      <c r="F81" s="145"/>
      <c r="G81" s="145">
        <v>169</v>
      </c>
      <c r="H81" s="145"/>
      <c r="I81" s="246">
        <v>-150</v>
      </c>
    </row>
    <row r="82" spans="1:9" ht="21.95" customHeight="1" x14ac:dyDescent="0.45">
      <c r="A82" t="s">
        <v>267</v>
      </c>
      <c r="B82" s="155"/>
      <c r="C82" s="245">
        <v>25</v>
      </c>
      <c r="D82" s="145"/>
      <c r="E82" s="232">
        <v>0</v>
      </c>
      <c r="F82" s="145"/>
      <c r="G82" s="232">
        <v>0</v>
      </c>
      <c r="H82" s="145"/>
      <c r="I82" s="232">
        <v>0</v>
      </c>
    </row>
    <row r="83" spans="1:9" ht="21.95" customHeight="1" x14ac:dyDescent="0.45">
      <c r="A83" s="148" t="s">
        <v>206</v>
      </c>
      <c r="B83" s="155"/>
      <c r="C83" s="272">
        <f>SUM(C63:C82)</f>
        <v>-781002</v>
      </c>
      <c r="D83" s="246"/>
      <c r="E83" s="272">
        <f>SUM(E63:E82)</f>
        <v>-750665</v>
      </c>
      <c r="F83" s="246"/>
      <c r="G83" s="272">
        <f>SUM(G63:G82)</f>
        <v>-1956167</v>
      </c>
      <c r="H83" s="246"/>
      <c r="I83" s="272">
        <f>SUM(I63:I82)</f>
        <v>-959166</v>
      </c>
    </row>
    <row r="84" spans="1:9" ht="41.45" customHeight="1" x14ac:dyDescent="0.45">
      <c r="A84" s="148"/>
      <c r="B84" s="155"/>
      <c r="C84" s="167"/>
      <c r="D84" s="167"/>
      <c r="E84" s="167"/>
      <c r="F84" s="167"/>
      <c r="G84" s="167"/>
      <c r="H84" s="167"/>
      <c r="I84" s="167"/>
    </row>
    <row r="85" spans="1:9" ht="21.95" customHeight="1" x14ac:dyDescent="0.5">
      <c r="A85" s="178" t="str">
        <f>A1</f>
        <v>บริษัท ไทยฟู้ดส์ กรุ๊ป จำกัด (มหาชน) และบริษัทย่อย</v>
      </c>
    </row>
    <row r="86" spans="1:9" ht="21.95" customHeight="1" x14ac:dyDescent="0.5">
      <c r="A86" s="243" t="s">
        <v>113</v>
      </c>
    </row>
    <row r="87" spans="1:9" ht="21.75" customHeight="1" x14ac:dyDescent="0.45"/>
    <row r="88" spans="1:9" ht="21" customHeight="1" x14ac:dyDescent="0.45">
      <c r="B88" s="155"/>
      <c r="C88" s="278" t="s">
        <v>2</v>
      </c>
      <c r="D88" s="278"/>
      <c r="E88" s="278"/>
      <c r="F88" s="237"/>
      <c r="G88" s="278" t="s">
        <v>3</v>
      </c>
      <c r="H88" s="278"/>
      <c r="I88" s="278"/>
    </row>
    <row r="89" spans="1:9" ht="44.25" customHeight="1" x14ac:dyDescent="0.45">
      <c r="B89" s="155"/>
      <c r="C89" s="275" t="s">
        <v>140</v>
      </c>
      <c r="D89" s="276"/>
      <c r="E89" s="276"/>
      <c r="F89" s="237"/>
      <c r="G89" s="275" t="s">
        <v>140</v>
      </c>
      <c r="H89" s="276"/>
      <c r="I89" s="276"/>
    </row>
    <row r="90" spans="1:9" ht="21.95" customHeight="1" x14ac:dyDescent="0.45">
      <c r="B90" s="236" t="s">
        <v>5</v>
      </c>
      <c r="C90" s="155">
        <v>2563</v>
      </c>
      <c r="D90" s="155"/>
      <c r="E90" s="155">
        <v>2562</v>
      </c>
      <c r="F90" s="155"/>
      <c r="G90" s="155">
        <v>2563</v>
      </c>
      <c r="H90" s="155"/>
      <c r="I90" s="155">
        <v>2562</v>
      </c>
    </row>
    <row r="91" spans="1:9" ht="21.95" customHeight="1" x14ac:dyDescent="0.45">
      <c r="B91" s="155"/>
      <c r="C91" s="277" t="s">
        <v>6</v>
      </c>
      <c r="D91" s="277"/>
      <c r="E91" s="277"/>
      <c r="F91" s="277"/>
      <c r="G91" s="277"/>
      <c r="H91" s="277"/>
      <c r="I91" s="277"/>
    </row>
    <row r="92" spans="1:9" ht="21.95" customHeight="1" x14ac:dyDescent="0.45">
      <c r="A92" s="244" t="s">
        <v>125</v>
      </c>
      <c r="B92" s="155"/>
      <c r="C92" s="245"/>
      <c r="D92" s="145"/>
      <c r="E92" s="245"/>
      <c r="F92" s="145"/>
      <c r="G92" s="145"/>
      <c r="H92" s="145"/>
      <c r="I92" s="145"/>
    </row>
    <row r="93" spans="1:9" ht="21.95" customHeight="1" x14ac:dyDescent="0.45">
      <c r="A93" s="146" t="s">
        <v>126</v>
      </c>
      <c r="B93" s="155"/>
      <c r="C93" s="246">
        <v>-164917</v>
      </c>
      <c r="D93" s="145"/>
      <c r="E93" s="246">
        <v>-205214</v>
      </c>
      <c r="F93" s="145"/>
      <c r="G93" s="246">
        <v>-89339</v>
      </c>
      <c r="H93" s="246"/>
      <c r="I93" s="246">
        <v>-83031</v>
      </c>
    </row>
    <row r="94" spans="1:9" ht="21.95" customHeight="1" x14ac:dyDescent="0.45">
      <c r="A94" t="s">
        <v>259</v>
      </c>
      <c r="B94" s="236"/>
      <c r="C94" s="145"/>
      <c r="D94" s="145"/>
      <c r="E94" s="145"/>
      <c r="F94" s="145"/>
      <c r="G94" s="145"/>
      <c r="H94" s="145"/>
      <c r="I94" s="145"/>
    </row>
    <row r="95" spans="1:9" ht="21.95" customHeight="1" x14ac:dyDescent="0.45">
      <c r="A95" s="170" t="s">
        <v>258</v>
      </c>
      <c r="B95" s="236"/>
      <c r="C95" s="246">
        <v>-214133</v>
      </c>
      <c r="D95" s="145"/>
      <c r="E95" s="246">
        <v>-193874</v>
      </c>
      <c r="F95" s="246"/>
      <c r="G95" s="246">
        <v>-102915</v>
      </c>
      <c r="H95" s="246"/>
      <c r="I95" s="246">
        <v>-85913</v>
      </c>
    </row>
    <row r="96" spans="1:9" ht="21.95" customHeight="1" x14ac:dyDescent="0.45">
      <c r="A96" t="s">
        <v>271</v>
      </c>
      <c r="B96" s="236"/>
      <c r="C96" s="246">
        <v>-1769319</v>
      </c>
      <c r="D96" s="145"/>
      <c r="E96" s="246">
        <v>-417245</v>
      </c>
      <c r="F96" s="246"/>
      <c r="G96" s="246">
        <v>-876226</v>
      </c>
      <c r="H96" s="246"/>
      <c r="I96" s="246">
        <v>-219739</v>
      </c>
    </row>
    <row r="97" spans="1:9" ht="21.95" customHeight="1" x14ac:dyDescent="0.45">
      <c r="A97" t="s">
        <v>261</v>
      </c>
      <c r="B97" s="236"/>
      <c r="C97" s="232">
        <v>0</v>
      </c>
      <c r="D97" s="145"/>
      <c r="E97" s="232">
        <v>0</v>
      </c>
      <c r="F97" s="145"/>
      <c r="G97" s="145">
        <v>416500</v>
      </c>
      <c r="H97" s="145"/>
      <c r="I97" s="232">
        <v>0</v>
      </c>
    </row>
    <row r="98" spans="1:9" ht="21.95" customHeight="1" x14ac:dyDescent="0.45">
      <c r="A98" t="s">
        <v>133</v>
      </c>
      <c r="B98" s="236">
        <v>9</v>
      </c>
      <c r="C98" s="145">
        <v>333000</v>
      </c>
      <c r="D98" s="145"/>
      <c r="E98" s="232">
        <v>272915</v>
      </c>
      <c r="F98" s="145"/>
      <c r="G98" s="145">
        <v>333000</v>
      </c>
      <c r="H98" s="232"/>
      <c r="I98" s="232">
        <v>0</v>
      </c>
    </row>
    <row r="99" spans="1:9" ht="21.95" customHeight="1" x14ac:dyDescent="0.45">
      <c r="A99" t="s">
        <v>262</v>
      </c>
      <c r="B99" s="236">
        <v>9</v>
      </c>
      <c r="C99" s="246">
        <v>-417777</v>
      </c>
      <c r="D99" s="145"/>
      <c r="E99" s="246">
        <v>-353377</v>
      </c>
      <c r="F99" s="246"/>
      <c r="G99" s="246">
        <v>-270493</v>
      </c>
      <c r="H99" s="246"/>
      <c r="I99" s="246">
        <v>-187260</v>
      </c>
    </row>
    <row r="100" spans="1:9" ht="21.95" customHeight="1" x14ac:dyDescent="0.45">
      <c r="A100" t="s">
        <v>260</v>
      </c>
      <c r="B100" s="236">
        <v>9</v>
      </c>
      <c r="C100" s="232">
        <v>2568600</v>
      </c>
      <c r="D100" s="145"/>
      <c r="E100" s="232">
        <v>0</v>
      </c>
      <c r="F100" s="145"/>
      <c r="G100" s="232">
        <v>2568600</v>
      </c>
      <c r="H100" s="145"/>
      <c r="I100" s="232">
        <v>0</v>
      </c>
    </row>
    <row r="101" spans="1:9" ht="21.95" customHeight="1" x14ac:dyDescent="0.45">
      <c r="A101" t="s">
        <v>166</v>
      </c>
      <c r="B101" s="236"/>
      <c r="C101" s="232">
        <v>1</v>
      </c>
      <c r="D101" s="145"/>
      <c r="E101" s="232">
        <v>1077360</v>
      </c>
      <c r="F101" s="145"/>
      <c r="G101" s="232">
        <v>1</v>
      </c>
      <c r="H101" s="145"/>
      <c r="I101" s="232">
        <v>1077360</v>
      </c>
    </row>
    <row r="102" spans="1:9" ht="21.95" customHeight="1" x14ac:dyDescent="0.45">
      <c r="A102" t="s">
        <v>183</v>
      </c>
      <c r="B102" s="236">
        <v>13</v>
      </c>
      <c r="C102" s="246">
        <v>-1121515</v>
      </c>
      <c r="D102" s="145"/>
      <c r="E102" s="246">
        <v>-67296</v>
      </c>
      <c r="F102" s="246"/>
      <c r="G102" s="246">
        <v>-1121515</v>
      </c>
      <c r="H102" s="246"/>
      <c r="I102" s="246">
        <v>-67296</v>
      </c>
    </row>
    <row r="103" spans="1:9" ht="21.95" customHeight="1" x14ac:dyDescent="0.45">
      <c r="A103" s="148" t="s">
        <v>171</v>
      </c>
      <c r="B103" s="236"/>
      <c r="C103" s="272">
        <f>SUM(C93:C102)</f>
        <v>-786060</v>
      </c>
      <c r="D103" s="150"/>
      <c r="E103" s="252">
        <f>SUM(E93:E102)</f>
        <v>113269</v>
      </c>
      <c r="F103" s="167"/>
      <c r="G103" s="252">
        <f>SUM(G93:G102)</f>
        <v>857613</v>
      </c>
      <c r="H103" s="167"/>
      <c r="I103" s="252">
        <f>SUM(I93:I102)</f>
        <v>434121</v>
      </c>
    </row>
    <row r="104" spans="1:9" ht="21.95" customHeight="1" x14ac:dyDescent="0.45">
      <c r="A104" s="148"/>
      <c r="B104" s="236"/>
      <c r="C104" s="167"/>
      <c r="D104" s="150"/>
      <c r="E104" s="167"/>
      <c r="F104" s="150"/>
      <c r="G104" s="167"/>
      <c r="H104" s="150"/>
      <c r="I104" s="167"/>
    </row>
    <row r="105" spans="1:9" ht="21.95" customHeight="1" x14ac:dyDescent="0.45">
      <c r="A105" s="146" t="s">
        <v>184</v>
      </c>
      <c r="B105" s="236"/>
      <c r="C105" s="167"/>
      <c r="D105" s="150"/>
      <c r="E105" s="167"/>
      <c r="F105" s="150"/>
      <c r="G105" s="167"/>
      <c r="H105" s="150"/>
      <c r="I105" s="167"/>
    </row>
    <row r="106" spans="1:9" ht="21.95" customHeight="1" x14ac:dyDescent="0.45">
      <c r="A106" s="146" t="s">
        <v>167</v>
      </c>
      <c r="B106" s="236"/>
      <c r="C106" s="246">
        <f>C60+C83+C103</f>
        <v>-22874</v>
      </c>
      <c r="D106" s="172"/>
      <c r="E106" s="172">
        <f>E60+E83+E103</f>
        <v>24294</v>
      </c>
      <c r="F106" s="172"/>
      <c r="G106" s="246">
        <f>G60+G83+G103</f>
        <v>-65136</v>
      </c>
      <c r="H106" s="172"/>
      <c r="I106" s="246">
        <f>I60+I83+I103</f>
        <v>-10157</v>
      </c>
    </row>
    <row r="107" spans="1:9" ht="21.95" customHeight="1" x14ac:dyDescent="0.45">
      <c r="A107" s="146" t="s">
        <v>168</v>
      </c>
      <c r="B107" s="236"/>
      <c r="C107" s="172"/>
      <c r="D107" s="144"/>
      <c r="E107" s="172"/>
      <c r="F107" s="144"/>
      <c r="G107" s="172"/>
      <c r="H107" s="144"/>
      <c r="I107" s="172"/>
    </row>
    <row r="108" spans="1:9" ht="21.95" customHeight="1" x14ac:dyDescent="0.45">
      <c r="A108" s="146" t="s">
        <v>172</v>
      </c>
      <c r="B108" s="236"/>
      <c r="C108" s="223">
        <v>0</v>
      </c>
      <c r="D108" s="144"/>
      <c r="E108" s="224">
        <v>613</v>
      </c>
      <c r="F108" s="144"/>
      <c r="G108" s="223">
        <v>0</v>
      </c>
      <c r="H108" s="144"/>
      <c r="I108" s="223">
        <v>0</v>
      </c>
    </row>
    <row r="109" spans="1:9" ht="21.95" customHeight="1" x14ac:dyDescent="0.45">
      <c r="A109" s="148" t="s">
        <v>184</v>
      </c>
      <c r="B109" s="155"/>
      <c r="C109" s="222">
        <f>C106+C108</f>
        <v>-22874</v>
      </c>
      <c r="D109" s="150"/>
      <c r="E109" s="167">
        <f>E106+E108</f>
        <v>24907</v>
      </c>
      <c r="F109" s="150"/>
      <c r="G109" s="222">
        <f>G106+G108</f>
        <v>-65136</v>
      </c>
      <c r="H109" s="150"/>
      <c r="I109" s="222">
        <f>I106+I108</f>
        <v>-10157</v>
      </c>
    </row>
    <row r="110" spans="1:9" ht="23.25" customHeight="1" x14ac:dyDescent="0.45">
      <c r="A110" s="146" t="s">
        <v>207</v>
      </c>
      <c r="B110" s="155"/>
      <c r="C110" s="245">
        <f>'BS-3-5'!F10</f>
        <v>398769</v>
      </c>
      <c r="D110" s="145"/>
      <c r="E110" s="245">
        <v>210076</v>
      </c>
      <c r="F110" s="253"/>
      <c r="G110" s="147">
        <f>'BS-3-5'!J10</f>
        <v>123088</v>
      </c>
      <c r="H110" s="253"/>
      <c r="I110" s="147">
        <v>90588</v>
      </c>
    </row>
    <row r="111" spans="1:9" ht="23.25" customHeight="1" thickBot="1" x14ac:dyDescent="0.5">
      <c r="A111" s="148" t="s">
        <v>208</v>
      </c>
      <c r="B111" s="236"/>
      <c r="C111" s="254">
        <f>SUM(C109:C110)</f>
        <v>375895</v>
      </c>
      <c r="D111" s="150"/>
      <c r="E111" s="254">
        <f>SUM(E109:E110)</f>
        <v>234983</v>
      </c>
      <c r="F111" s="150"/>
      <c r="G111" s="254">
        <f>SUM(G109:G110)</f>
        <v>57952</v>
      </c>
      <c r="H111" s="150"/>
      <c r="I111" s="254">
        <f>SUM(I109:I110)</f>
        <v>80431</v>
      </c>
    </row>
    <row r="112" spans="1:9" ht="23.25" customHeight="1" thickTop="1" x14ac:dyDescent="0.45">
      <c r="C112" s="214">
        <f>C111-'BS-3-5'!D10</f>
        <v>0</v>
      </c>
      <c r="D112" s="245"/>
      <c r="E112" s="214"/>
      <c r="F112" s="214"/>
      <c r="G112" s="214">
        <f>G111-'BS-3-5'!H10</f>
        <v>0</v>
      </c>
      <c r="H112" s="214"/>
      <c r="I112" s="214"/>
    </row>
  </sheetData>
  <mergeCells count="15">
    <mergeCell ref="C43:E43"/>
    <mergeCell ref="G43:I43"/>
    <mergeCell ref="C4:E4"/>
    <mergeCell ref="G4:I4"/>
    <mergeCell ref="C5:E5"/>
    <mergeCell ref="G5:I5"/>
    <mergeCell ref="C7:I7"/>
    <mergeCell ref="C91:I91"/>
    <mergeCell ref="C44:E44"/>
    <mergeCell ref="G44:I44"/>
    <mergeCell ref="C46:I46"/>
    <mergeCell ref="C88:E88"/>
    <mergeCell ref="G88:I88"/>
    <mergeCell ref="C89:E89"/>
    <mergeCell ref="G89:I89"/>
  </mergeCells>
  <pageMargins left="0.8" right="0.8" top="0.48" bottom="0.5" header="0.5" footer="0.5"/>
  <pageSetup paperSize="9" scale="79" firstPageNumber="1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9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 </vt:lpstr>
      <vt:lpstr>CH-Separate-14 </vt:lpstr>
      <vt:lpstr>CH-Separate-15</vt:lpstr>
      <vt:lpstr>CF-16-18</vt:lpstr>
      <vt:lpstr>'BS-3-5'!Print_Area</vt:lpstr>
      <vt:lpstr>'CF-16-18'!Print_Area</vt:lpstr>
      <vt:lpstr>'CH-Conso-12'!Print_Area</vt:lpstr>
      <vt:lpstr>'CH-Conso-13 '!Print_Area</vt:lpstr>
      <vt:lpstr>'CH-Separate-14 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Chormard Luengcomchat</cp:lastModifiedBy>
  <cp:lastPrinted>2020-08-11T10:39:12Z</cp:lastPrinted>
  <dcterms:created xsi:type="dcterms:W3CDTF">2017-03-20T06:17:14Z</dcterms:created>
  <dcterms:modified xsi:type="dcterms:W3CDTF">2020-08-11T11:54:35Z</dcterms:modified>
</cp:coreProperties>
</file>