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 tabRatio="768"/>
  </bookViews>
  <sheets>
    <sheet name="SFP 2-4" sheetId="1" r:id="rId1"/>
    <sheet name="PL 5-10" sheetId="2" r:id="rId2"/>
    <sheet name="CH-Conso 11" sheetId="3" r:id="rId3"/>
    <sheet name="CH-Conso 12" sheetId="11" r:id="rId4"/>
    <sheet name="CH-Seperate 13" sheetId="5" r:id="rId5"/>
    <sheet name="CH-Seperate14" sheetId="10" r:id="rId6"/>
    <sheet name="CF 15-17" sheetId="7" r:id="rId7"/>
  </sheets>
  <externalReferences>
    <externalReference r:id="rId8"/>
  </externalReferences>
  <definedNames>
    <definedName name="_Hlk120336604" localSheetId="6">'CF 15-17'!#REF!</definedName>
    <definedName name="_xlnm.Print_Area" localSheetId="6">'CF 15-17'!$A$1:$J$130</definedName>
    <definedName name="_xlnm.Print_Area" localSheetId="2">'CH-Conso 11'!$A$1:$Z$32</definedName>
    <definedName name="_xlnm.Print_Area" localSheetId="3">'CH-Conso 12'!$A$1:$Y$32</definedName>
    <definedName name="_xlnm.Print_Area" localSheetId="4">'CH-Seperate 13'!$A$1:$Q$29</definedName>
    <definedName name="_xlnm.Print_Area" localSheetId="5">'CH-Seperate14'!$A$1:$Q$30</definedName>
    <definedName name="_xlnm.Print_Area" localSheetId="0">'SFP 2-4'!$A$1:$I$113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1" i="1" l="1"/>
  <c r="D83" i="2" l="1"/>
  <c r="J153" i="2"/>
  <c r="F153" i="2"/>
  <c r="F55" i="2"/>
  <c r="F33" i="11" l="1"/>
  <c r="F32" i="11"/>
  <c r="P19" i="10"/>
  <c r="N22" i="10"/>
  <c r="L22" i="10"/>
  <c r="J22" i="10"/>
  <c r="H22" i="10"/>
  <c r="F22" i="10"/>
  <c r="D22" i="10"/>
  <c r="T21" i="11"/>
  <c r="V24" i="11" l="1"/>
  <c r="R24" i="11"/>
  <c r="P24" i="11"/>
  <c r="N24" i="11"/>
  <c r="L24" i="11"/>
  <c r="J24" i="11"/>
  <c r="H24" i="11"/>
  <c r="F24" i="11"/>
  <c r="D24" i="11"/>
  <c r="J94" i="7" l="1"/>
  <c r="H94" i="7"/>
  <c r="F94" i="7"/>
  <c r="D94" i="7"/>
  <c r="X21" i="11" l="1"/>
  <c r="V30" i="11"/>
  <c r="J30" i="11"/>
  <c r="H30" i="11"/>
  <c r="F30" i="11"/>
  <c r="D30" i="11"/>
  <c r="V26" i="11"/>
  <c r="R26" i="11"/>
  <c r="P26" i="11"/>
  <c r="N26" i="11"/>
  <c r="L26" i="11"/>
  <c r="J26" i="11"/>
  <c r="H26" i="11"/>
  <c r="F26" i="11"/>
  <c r="D26" i="11"/>
  <c r="T22" i="11"/>
  <c r="V16" i="11"/>
  <c r="P16" i="11"/>
  <c r="N16" i="11"/>
  <c r="L16" i="11"/>
  <c r="J16" i="11"/>
  <c r="H16" i="11"/>
  <c r="F16" i="11"/>
  <c r="D16" i="11"/>
  <c r="R15" i="11"/>
  <c r="T15" i="11" s="1"/>
  <c r="X15" i="11" s="1"/>
  <c r="T14" i="11"/>
  <c r="X14" i="11" s="1"/>
  <c r="R14" i="11"/>
  <c r="T24" i="11" l="1"/>
  <c r="T26" i="11" s="1"/>
  <c r="J32" i="11"/>
  <c r="J33" i="11" s="1"/>
  <c r="R16" i="11"/>
  <c r="D32" i="11"/>
  <c r="D33" i="11" s="1"/>
  <c r="H32" i="11"/>
  <c r="H33" i="11" s="1"/>
  <c r="V32" i="11"/>
  <c r="V33" i="11" s="1"/>
  <c r="X16" i="11"/>
  <c r="T16" i="11"/>
  <c r="X22" i="11"/>
  <c r="T32" i="11" l="1"/>
  <c r="X24" i="11"/>
  <c r="X26" i="11" s="1"/>
  <c r="D125" i="2"/>
  <c r="J125" i="2"/>
  <c r="H125" i="2"/>
  <c r="F125" i="2"/>
  <c r="D27" i="2" l="1"/>
  <c r="J27" i="2"/>
  <c r="H27" i="2"/>
  <c r="F27" i="2"/>
  <c r="N28" i="10" l="1"/>
  <c r="L28" i="10"/>
  <c r="H28" i="10"/>
  <c r="F28" i="10"/>
  <c r="D28" i="10"/>
  <c r="P27" i="10"/>
  <c r="L24" i="10"/>
  <c r="D24" i="10"/>
  <c r="N24" i="10"/>
  <c r="J24" i="10"/>
  <c r="H24" i="10"/>
  <c r="F24" i="10"/>
  <c r="P20" i="10"/>
  <c r="P22" i="10" s="1"/>
  <c r="P24" i="10" s="1"/>
  <c r="N14" i="10"/>
  <c r="N30" i="10" s="1"/>
  <c r="L14" i="10"/>
  <c r="J14" i="10"/>
  <c r="H14" i="10"/>
  <c r="F14" i="10"/>
  <c r="D14" i="10"/>
  <c r="P13" i="10"/>
  <c r="P12" i="10"/>
  <c r="P14" i="10" s="1"/>
  <c r="L30" i="10" l="1"/>
  <c r="L31" i="10" s="1"/>
  <c r="D30" i="10"/>
  <c r="D31" i="10" s="1"/>
  <c r="F30" i="10"/>
  <c r="F31" i="10" s="1"/>
  <c r="H30" i="10"/>
  <c r="H31" i="10" s="1"/>
  <c r="H128" i="7" l="1"/>
  <c r="H181" i="2"/>
  <c r="H173" i="2"/>
  <c r="G80" i="1"/>
  <c r="H184" i="2" l="1"/>
  <c r="J121" i="7"/>
  <c r="F121" i="7"/>
  <c r="Q26" i="5"/>
  <c r="O26" i="5"/>
  <c r="M24" i="5"/>
  <c r="I24" i="5"/>
  <c r="G24" i="5"/>
  <c r="C24" i="5"/>
  <c r="C28" i="5" s="1"/>
  <c r="O23" i="5"/>
  <c r="Q23" i="5" s="1"/>
  <c r="O22" i="5"/>
  <c r="M19" i="5"/>
  <c r="M20" i="5" s="1"/>
  <c r="K19" i="5"/>
  <c r="K20" i="5" s="1"/>
  <c r="I19" i="5"/>
  <c r="I20" i="5" s="1"/>
  <c r="G19" i="5"/>
  <c r="G20" i="5" s="1"/>
  <c r="E19" i="5"/>
  <c r="E20" i="5" s="1"/>
  <c r="C19" i="5"/>
  <c r="C20" i="5" s="1"/>
  <c r="O17" i="5"/>
  <c r="O19" i="5" s="1"/>
  <c r="O20" i="5" s="1"/>
  <c r="Q16" i="5"/>
  <c r="O16" i="5"/>
  <c r="Q12" i="5"/>
  <c r="X20" i="3"/>
  <c r="S20" i="3"/>
  <c r="R20" i="3"/>
  <c r="Q20" i="3"/>
  <c r="P20" i="3"/>
  <c r="O20" i="3"/>
  <c r="N20" i="3"/>
  <c r="M20" i="3"/>
  <c r="L20" i="3"/>
  <c r="K20" i="3"/>
  <c r="J20" i="3"/>
  <c r="H20" i="3"/>
  <c r="G20" i="3"/>
  <c r="F20" i="3"/>
  <c r="E20" i="3"/>
  <c r="D20" i="3"/>
  <c r="V19" i="3"/>
  <c r="Z19" i="3" s="1"/>
  <c r="T18" i="3"/>
  <c r="T20" i="3" s="1"/>
  <c r="J191" i="2"/>
  <c r="J179" i="2"/>
  <c r="J181" i="2" s="1"/>
  <c r="J173" i="2"/>
  <c r="F191" i="2"/>
  <c r="F181" i="2"/>
  <c r="F173" i="2"/>
  <c r="J149" i="2"/>
  <c r="F149" i="2"/>
  <c r="J114" i="2"/>
  <c r="J137" i="2" s="1"/>
  <c r="J143" i="2" s="1"/>
  <c r="J145" i="2" s="1"/>
  <c r="F114" i="2"/>
  <c r="F137" i="2" s="1"/>
  <c r="J75" i="2"/>
  <c r="F75" i="2"/>
  <c r="F86" i="2" s="1"/>
  <c r="J19" i="2"/>
  <c r="J39" i="2" s="1"/>
  <c r="J45" i="2" s="1"/>
  <c r="J47" i="2" s="1"/>
  <c r="J49" i="2" s="1"/>
  <c r="J51" i="2" s="1"/>
  <c r="J54" i="2" s="1"/>
  <c r="J55" i="2" s="1"/>
  <c r="F19" i="2"/>
  <c r="F39" i="2" s="1"/>
  <c r="F45" i="2" s="1"/>
  <c r="F47" i="2" s="1"/>
  <c r="F49" i="2" s="1"/>
  <c r="F51" i="2" s="1"/>
  <c r="I80" i="1"/>
  <c r="I69" i="1"/>
  <c r="I81" i="1" s="1"/>
  <c r="E80" i="1"/>
  <c r="E69" i="1"/>
  <c r="H114" i="1"/>
  <c r="F114" i="1"/>
  <c r="D114" i="1"/>
  <c r="I111" i="1"/>
  <c r="I109" i="1"/>
  <c r="G109" i="1"/>
  <c r="G111" i="1" s="1"/>
  <c r="E109" i="1"/>
  <c r="E111" i="1" s="1"/>
  <c r="C109" i="1"/>
  <c r="C111" i="1" s="1"/>
  <c r="C80" i="1"/>
  <c r="G69" i="1"/>
  <c r="G81" i="1" s="1"/>
  <c r="C69" i="1"/>
  <c r="I41" i="1"/>
  <c r="G41" i="1"/>
  <c r="E41" i="1"/>
  <c r="C41" i="1"/>
  <c r="I21" i="1"/>
  <c r="I43" i="1" s="1"/>
  <c r="E21" i="1"/>
  <c r="E43" i="1" s="1"/>
  <c r="C21" i="1"/>
  <c r="J165" i="2" l="1"/>
  <c r="F165" i="2"/>
  <c r="F143" i="2"/>
  <c r="F145" i="2" s="1"/>
  <c r="G113" i="1"/>
  <c r="C81" i="1"/>
  <c r="C113" i="1" s="1"/>
  <c r="C43" i="1"/>
  <c r="J184" i="2"/>
  <c r="J185" i="2" s="1"/>
  <c r="F184" i="2"/>
  <c r="F185" i="2" s="1"/>
  <c r="G43" i="1"/>
  <c r="E81" i="1"/>
  <c r="E113" i="1" s="1"/>
  <c r="E114" i="1" s="1"/>
  <c r="I28" i="5"/>
  <c r="G28" i="5"/>
  <c r="M28" i="5"/>
  <c r="Q17" i="5"/>
  <c r="Q19" i="5" s="1"/>
  <c r="Q20" i="5" s="1"/>
  <c r="O24" i="5"/>
  <c r="O28" i="5" s="1"/>
  <c r="V18" i="3"/>
  <c r="I113" i="1"/>
  <c r="I114" i="1" s="1"/>
  <c r="G114" i="1" l="1"/>
  <c r="C114" i="1"/>
  <c r="V20" i="3"/>
  <c r="Z20" i="3" s="1"/>
  <c r="Z18" i="3"/>
  <c r="J67" i="2" l="1"/>
  <c r="J87" i="2" s="1"/>
  <c r="J91" i="2" s="1"/>
  <c r="J93" i="2" s="1"/>
  <c r="F67" i="2"/>
  <c r="F87" i="2" s="1"/>
  <c r="F91" i="2" s="1"/>
  <c r="F93" i="2" s="1"/>
  <c r="H121" i="7"/>
  <c r="D121" i="7"/>
  <c r="G184" i="2"/>
  <c r="E184" i="2"/>
  <c r="I181" i="2"/>
  <c r="I184" i="2" s="1"/>
  <c r="D181" i="2"/>
  <c r="P29" i="11" s="1"/>
  <c r="P30" i="11" s="1"/>
  <c r="P32" i="11" s="1"/>
  <c r="D173" i="2"/>
  <c r="N29" i="11" s="1"/>
  <c r="H114" i="2"/>
  <c r="H137" i="2" s="1"/>
  <c r="H143" i="2" s="1"/>
  <c r="H145" i="2" s="1"/>
  <c r="D114" i="2"/>
  <c r="D137" i="2" s="1"/>
  <c r="G86" i="2"/>
  <c r="E86" i="2"/>
  <c r="I83" i="2"/>
  <c r="I86" i="2" s="1"/>
  <c r="H75" i="2"/>
  <c r="D75" i="2"/>
  <c r="H19" i="2"/>
  <c r="D19" i="2"/>
  <c r="D149" i="2"/>
  <c r="D47" i="2" l="1"/>
  <c r="D49" i="2" s="1"/>
  <c r="D39" i="2"/>
  <c r="D45" i="2" s="1"/>
  <c r="H39" i="2"/>
  <c r="H45" i="2" s="1"/>
  <c r="H47" i="2" s="1"/>
  <c r="H49" i="2" s="1"/>
  <c r="H51" i="2" s="1"/>
  <c r="N30" i="11"/>
  <c r="N32" i="11" s="1"/>
  <c r="R29" i="11"/>
  <c r="D152" i="2"/>
  <c r="L28" i="11"/>
  <c r="D165" i="2"/>
  <c r="D143" i="2"/>
  <c r="D145" i="2" s="1"/>
  <c r="D184" i="2"/>
  <c r="D86" i="2"/>
  <c r="H67" i="2" l="1"/>
  <c r="H87" i="2" s="1"/>
  <c r="H91" i="2" s="1"/>
  <c r="H93" i="2" s="1"/>
  <c r="H54" i="2"/>
  <c r="R30" i="11"/>
  <c r="R32" i="11" s="1"/>
  <c r="R33" i="11" s="1"/>
  <c r="T29" i="11"/>
  <c r="X29" i="11" s="1"/>
  <c r="D185" i="2"/>
  <c r="D189" i="2" s="1"/>
  <c r="D191" i="2" s="1"/>
  <c r="L30" i="11"/>
  <c r="L32" i="11" s="1"/>
  <c r="L33" i="11" s="1"/>
  <c r="T28" i="11"/>
  <c r="D51" i="2"/>
  <c r="X28" i="11" l="1"/>
  <c r="X30" i="11" s="1"/>
  <c r="X32" i="11" s="1"/>
  <c r="X33" i="11" s="1"/>
  <c r="T30" i="11"/>
  <c r="T33" i="11" s="1"/>
  <c r="D67" i="2"/>
  <c r="D87" i="2" s="1"/>
  <c r="D91" i="2" s="1"/>
  <c r="D93" i="2" s="1"/>
  <c r="D54" i="2"/>
  <c r="D43" i="7"/>
  <c r="D65" i="7" s="1"/>
  <c r="D67" i="7" s="1"/>
  <c r="D124" i="7" s="1"/>
  <c r="D127" i="7" s="1"/>
  <c r="D129" i="7" s="1"/>
  <c r="D131" i="7" s="1"/>
  <c r="F11" i="7"/>
  <c r="F43" i="7" s="1"/>
  <c r="F65" i="7" s="1"/>
  <c r="F67" i="7" s="1"/>
  <c r="F124" i="7" s="1"/>
  <c r="F127" i="7" s="1"/>
  <c r="F129" i="7" s="1"/>
  <c r="H11" i="7" l="1"/>
  <c r="H43" i="7" s="1"/>
  <c r="H65" i="7" s="1"/>
  <c r="H67" i="7" s="1"/>
  <c r="H124" i="7" s="1"/>
  <c r="H127" i="7" s="1"/>
  <c r="H129" i="7" s="1"/>
  <c r="H131" i="7" s="1"/>
  <c r="H147" i="2"/>
  <c r="J26" i="10" l="1"/>
  <c r="H149" i="2"/>
  <c r="H165" i="2" l="1"/>
  <c r="H185" i="2" s="1"/>
  <c r="H189" i="2" s="1"/>
  <c r="H191" i="2" s="1"/>
  <c r="H152" i="2"/>
  <c r="P26" i="10"/>
  <c r="P28" i="10" s="1"/>
  <c r="P30" i="10" s="1"/>
  <c r="P31" i="10" s="1"/>
  <c r="J28" i="10"/>
  <c r="J30" i="10" s="1"/>
  <c r="J31" i="10" s="1"/>
  <c r="K22" i="5"/>
  <c r="Q22" i="5" l="1"/>
  <c r="Q24" i="5" s="1"/>
  <c r="Q28" i="5" s="1"/>
  <c r="K24" i="5"/>
  <c r="K28" i="5" s="1"/>
  <c r="J11" i="7"/>
  <c r="J43" i="7" s="1"/>
  <c r="J65" i="7" s="1"/>
  <c r="J67" i="7" s="1"/>
  <c r="J124" i="7" s="1"/>
  <c r="J127" i="7" s="1"/>
  <c r="J129" i="7" s="1"/>
</calcChain>
</file>

<file path=xl/sharedStrings.xml><?xml version="1.0" encoding="utf-8"?>
<sst xmlns="http://schemas.openxmlformats.org/spreadsheetml/2006/main" count="679" uniqueCount="332">
  <si>
    <t>Thaifoods Group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</si>
  <si>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</si>
  <si>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</si>
  <si>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</si>
  <si>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</si>
  <si>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 xml:space="preserve">financial statements </t>
  </si>
  <si>
    <t>Assets</t>
  </si>
  <si>
    <t>Note</t>
  </si>
  <si>
    <t>(in thousand Baht)</t>
  </si>
  <si>
    <t>Current assets</t>
  </si>
  <si>
    <t xml:space="preserve">Cash and cash equivalents </t>
  </si>
  <si>
    <t>Trade accounts receivable</t>
  </si>
  <si>
    <t>Short-term loans to subsidiaries</t>
  </si>
  <si>
    <t>Inventories</t>
  </si>
  <si>
    <t>Current biological assets</t>
  </si>
  <si>
    <t>Advance payments to farmers</t>
  </si>
  <si>
    <t xml:space="preserve">Total current assets </t>
  </si>
  <si>
    <t>Non-current assets</t>
  </si>
  <si>
    <t>Investments in subsidiaries</t>
  </si>
  <si>
    <t>Other long-term investments</t>
  </si>
  <si>
    <t>Investment properties</t>
  </si>
  <si>
    <t xml:space="preserve">Property, plant and equipment  </t>
  </si>
  <si>
    <t>Non-current biological assets</t>
  </si>
  <si>
    <t>Other intangible assets</t>
  </si>
  <si>
    <t>Restricted deposits at financial institutions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</si>
  <si>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</si>
  <si>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</si>
  <si>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</si>
  <si>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</si>
  <si>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</si>
  <si>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</si>
  <si>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financial institutions</t>
  </si>
  <si>
    <t xml:space="preserve">Trade accounts payable </t>
  </si>
  <si>
    <t xml:space="preserve">Current portion of long-term </t>
  </si>
  <si>
    <t xml:space="preserve">   borrowings from financial institutions</t>
  </si>
  <si>
    <t xml:space="preserve">Total current liabilities </t>
  </si>
  <si>
    <t xml:space="preserve">Non-current liabilities </t>
  </si>
  <si>
    <t>Debentures</t>
  </si>
  <si>
    <t>Long-term borrowings from financial</t>
  </si>
  <si>
    <t xml:space="preserve">   institutions</t>
  </si>
  <si>
    <t>Retentions</t>
  </si>
  <si>
    <t>Deferred tax liabilities</t>
  </si>
  <si>
    <t xml:space="preserve">Total non-current liabilities </t>
  </si>
  <si>
    <t>Total liabilities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</si>
  <si>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</si>
  <si>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Share capital</t>
  </si>
  <si>
    <t xml:space="preserve">   Authorised share capital</t>
  </si>
  <si>
    <t xml:space="preserve">   Issued and paid-up share capital</t>
  </si>
  <si>
    <t>Additional paid-in capital</t>
  </si>
  <si>
    <t xml:space="preserve">   Premium on ordinary shares</t>
  </si>
  <si>
    <t xml:space="preserve">   Appropriated</t>
  </si>
  <si>
    <t xml:space="preserve">      Legal reserve</t>
  </si>
  <si>
    <t xml:space="preserve">Equity attributable to owners </t>
  </si>
  <si>
    <t>Non-controlling interests</t>
  </si>
  <si>
    <t xml:space="preserve">Statement of income (Unaudited) </t>
  </si>
  <si>
    <t xml:space="preserve">For the three-month </t>
  </si>
  <si>
    <t>Revenue from sale of goods and</t>
  </si>
  <si>
    <t xml:space="preserve">   rendering of services</t>
  </si>
  <si>
    <t xml:space="preserve">   of biological assets</t>
  </si>
  <si>
    <t>Net foreign exchange gain</t>
  </si>
  <si>
    <t>Interest income</t>
  </si>
  <si>
    <t>Other income</t>
  </si>
  <si>
    <t>Expenses</t>
  </si>
  <si>
    <t xml:space="preserve">Cost of sales of goods and 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</si>
  <si>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</si>
  <si>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</si>
  <si>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</si>
  <si>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</si>
  <si>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Statement of comprehensive income (Unaudited) </t>
  </si>
  <si>
    <t>For the three-month</t>
  </si>
  <si>
    <t xml:space="preserve">Other comprehensive income </t>
  </si>
  <si>
    <t xml:space="preserve">Total comprehensive income </t>
  </si>
  <si>
    <t xml:space="preserve">   attributable to:</t>
  </si>
  <si>
    <t>Statement of changes in equity (Unaudited)</t>
  </si>
  <si>
    <t xml:space="preserve">Consolidated financial statements </t>
  </si>
  <si>
    <t xml:space="preserve">Deficit on </t>
  </si>
  <si>
    <t>Total</t>
  </si>
  <si>
    <t xml:space="preserve">Equity </t>
  </si>
  <si>
    <t xml:space="preserve">Issued and </t>
  </si>
  <si>
    <t>common</t>
  </si>
  <si>
    <t>other</t>
  </si>
  <si>
    <t>attributable to</t>
  </si>
  <si>
    <t>Non-</t>
  </si>
  <si>
    <t xml:space="preserve">control </t>
  </si>
  <si>
    <t>Legal</t>
  </si>
  <si>
    <t xml:space="preserve">Unappropriated </t>
  </si>
  <si>
    <t>revaluation</t>
  </si>
  <si>
    <t>owners of</t>
  </si>
  <si>
    <t xml:space="preserve">controlling </t>
  </si>
  <si>
    <t>share capital</t>
  </si>
  <si>
    <t>transactions</t>
  </si>
  <si>
    <t>reserve</t>
  </si>
  <si>
    <t>interests</t>
  </si>
  <si>
    <t>equity</t>
  </si>
  <si>
    <t xml:space="preserve">Separate financial statements  </t>
  </si>
  <si>
    <t>Comprehensive income for the period</t>
  </si>
  <si>
    <t>Total comprehensive income for the period</t>
  </si>
  <si>
    <t>Statement of cash flows (Unaudited)</t>
  </si>
  <si>
    <t>Cash flows from operating activities</t>
  </si>
  <si>
    <t>Depreciation of biological assets</t>
  </si>
  <si>
    <t>Depreciation</t>
  </si>
  <si>
    <t>Changes in operating assets and liabilities</t>
  </si>
  <si>
    <t>Current and non-current biological assets</t>
  </si>
  <si>
    <t>Trade accounts payable</t>
  </si>
  <si>
    <t>Cash flows from investing activities</t>
  </si>
  <si>
    <t xml:space="preserve">Interest received  </t>
  </si>
  <si>
    <t>Cash flows from financing activities</t>
  </si>
  <si>
    <t>Interest paid</t>
  </si>
  <si>
    <t xml:space="preserve">   from financial institutions </t>
  </si>
  <si>
    <t>Repayment of long-term borrowings from</t>
  </si>
  <si>
    <t xml:space="preserve">   financial institutions </t>
  </si>
  <si>
    <t>Net foreign exchange loss</t>
  </si>
  <si>
    <t>Transactions with owners,</t>
  </si>
  <si>
    <t xml:space="preserve">    recorded directly in equity</t>
  </si>
  <si>
    <t>Goodwill</t>
  </si>
  <si>
    <t>Distribution costs</t>
  </si>
  <si>
    <t>Income tax expense (income)</t>
  </si>
  <si>
    <t>paid</t>
  </si>
  <si>
    <t>Exchange</t>
  </si>
  <si>
    <t>differences on</t>
  </si>
  <si>
    <t>translating</t>
  </si>
  <si>
    <t xml:space="preserve"> components of</t>
  </si>
  <si>
    <t>Total transactions with owners,</t>
  </si>
  <si>
    <t>Other current receivables</t>
  </si>
  <si>
    <t>Other non-current receivables</t>
  </si>
  <si>
    <t>Provisions for employee benefit</t>
  </si>
  <si>
    <t xml:space="preserve">   downstream sales to joint venture</t>
  </si>
  <si>
    <t>Bad and doubtful debts expense</t>
  </si>
  <si>
    <t xml:space="preserve">   biological assets</t>
  </si>
  <si>
    <t xml:space="preserve">(Gain) loss on changes in fair value of </t>
  </si>
  <si>
    <t>Acquisition of subsidiary, net of cash acquired</t>
  </si>
  <si>
    <t>Proceeds from exercise of warrants</t>
  </si>
  <si>
    <t>paid-up</t>
  </si>
  <si>
    <t xml:space="preserve">Exchange differences on translating </t>
  </si>
  <si>
    <t>Premium</t>
  </si>
  <si>
    <t xml:space="preserve"> shares</t>
  </si>
  <si>
    <t>on ordinary</t>
  </si>
  <si>
    <t>Acquisition of investments in subsidiaries</t>
  </si>
  <si>
    <t xml:space="preserve">Acquisition of property, plant and equipment  </t>
  </si>
  <si>
    <t>Acquisition of other intangible assets</t>
  </si>
  <si>
    <t>Total other</t>
  </si>
  <si>
    <t>Revenues</t>
  </si>
  <si>
    <t>Total revenues</t>
  </si>
  <si>
    <t xml:space="preserve">   before effect of exchange rates</t>
  </si>
  <si>
    <t xml:space="preserve">Effect of exchange rate changes on  </t>
  </si>
  <si>
    <t xml:space="preserve">   cash and cash equivalent </t>
  </si>
  <si>
    <t xml:space="preserve">       Increase of ordinary shares</t>
  </si>
  <si>
    <t xml:space="preserve">      Increase of ordinary shares</t>
  </si>
  <si>
    <t>Consolidated</t>
  </si>
  <si>
    <t xml:space="preserve"> financial statements</t>
  </si>
  <si>
    <t xml:space="preserve">Short-term borrowings from </t>
  </si>
  <si>
    <t>Separate</t>
  </si>
  <si>
    <t>Equity</t>
  </si>
  <si>
    <t>Deficits on common control transactions</t>
  </si>
  <si>
    <t>Other components of equity</t>
  </si>
  <si>
    <t xml:space="preserve">   of the parent</t>
  </si>
  <si>
    <t>Total equity</t>
  </si>
  <si>
    <t>Total liabilities and equity</t>
  </si>
  <si>
    <t>(Unaudited)</t>
  </si>
  <si>
    <t>Dividend income</t>
  </si>
  <si>
    <t>Dividend received</t>
  </si>
  <si>
    <t>Retained earnings</t>
  </si>
  <si>
    <t>31 December</t>
  </si>
  <si>
    <t>30 June</t>
  </si>
  <si>
    <t>period ended 30 June</t>
  </si>
  <si>
    <t xml:space="preserve">For the six-month </t>
  </si>
  <si>
    <t>For the six-month</t>
  </si>
  <si>
    <t>Amortisation</t>
  </si>
  <si>
    <t xml:space="preserve">  on decline in value of inventories</t>
  </si>
  <si>
    <t>Loss on write-off of intangible assets</t>
  </si>
  <si>
    <t xml:space="preserve"> </t>
  </si>
  <si>
    <t xml:space="preserve">Proceeds from repayment of short-term loans </t>
  </si>
  <si>
    <t xml:space="preserve">   to subsidiaries</t>
  </si>
  <si>
    <t xml:space="preserve">Proceeds from long-term borrowings from </t>
  </si>
  <si>
    <t xml:space="preserve">Net cash provided by (used in) financing activities  </t>
  </si>
  <si>
    <t>Transfer to legal reserve</t>
  </si>
  <si>
    <t>Dividends paid to owners of the Company</t>
  </si>
  <si>
    <t>Profit attributable to:</t>
  </si>
  <si>
    <t>Profit for the period</t>
  </si>
  <si>
    <t>Profit before income tax expense (income)</t>
  </si>
  <si>
    <t>Net increase (decrease) in cash and cash equivalents</t>
  </si>
  <si>
    <t>Decrease in current investment</t>
  </si>
  <si>
    <t>Item that will be reclassified</t>
  </si>
  <si>
    <t xml:space="preserve">   to profit or loss</t>
  </si>
  <si>
    <t xml:space="preserve">Total item that will be reclassified </t>
  </si>
  <si>
    <t xml:space="preserve">   subsequently to profit or loss</t>
  </si>
  <si>
    <t>Item that will not be reclassified</t>
  </si>
  <si>
    <t>Gain on revaluation of land</t>
  </si>
  <si>
    <t xml:space="preserve">Income tax relating to item that will </t>
  </si>
  <si>
    <t xml:space="preserve">   not be reclassified to profit or loss</t>
  </si>
  <si>
    <t>Total item that will not be reclassified</t>
  </si>
  <si>
    <t xml:space="preserve">Other comprehensive income for </t>
  </si>
  <si>
    <t xml:space="preserve">   Owners of the parent</t>
  </si>
  <si>
    <t xml:space="preserve">Item that will be reclassified </t>
  </si>
  <si>
    <t xml:space="preserve">Income tax relating to item that will  </t>
  </si>
  <si>
    <t xml:space="preserve">  not be reclassified to profit or loss  </t>
  </si>
  <si>
    <t xml:space="preserve">Adjustments to reconcile profit to </t>
  </si>
  <si>
    <t>Unrealised (gain) loss on exchange</t>
  </si>
  <si>
    <t>Advance payments received from farmers</t>
  </si>
  <si>
    <t xml:space="preserve">   Total contributions by and distributions to owner </t>
  </si>
  <si>
    <t xml:space="preserve">      of  the Company</t>
  </si>
  <si>
    <t xml:space="preserve">   Unappropriated </t>
  </si>
  <si>
    <t>Balance at 1 January 2019</t>
  </si>
  <si>
    <t>Balance at 30 June 2019</t>
  </si>
  <si>
    <t>For the six-month period ended 30 June 2019</t>
  </si>
  <si>
    <t xml:space="preserve">   foreign operations</t>
  </si>
  <si>
    <t>Transactions with owners, recorded directly in equity</t>
  </si>
  <si>
    <t>Total transactions with owners, recorded directly in equity</t>
  </si>
  <si>
    <t xml:space="preserve">Net cash used in investing activities </t>
  </si>
  <si>
    <t>Net gain on changes in fair value</t>
  </si>
  <si>
    <t>Net loss on changes in fair value</t>
  </si>
  <si>
    <t xml:space="preserve">   the period, net of tax</t>
  </si>
  <si>
    <t>Reversal of loss on land revaluation</t>
  </si>
  <si>
    <t xml:space="preserve">    Contributions by and distributions to </t>
  </si>
  <si>
    <t xml:space="preserve">       owner of the Company</t>
  </si>
  <si>
    <t xml:space="preserve">    Total contributions by and distributions to </t>
  </si>
  <si>
    <t xml:space="preserve">    Profit</t>
  </si>
  <si>
    <t xml:space="preserve">    Other comprehensive income</t>
  </si>
  <si>
    <t xml:space="preserve">Advance </t>
  </si>
  <si>
    <t xml:space="preserve">received </t>
  </si>
  <si>
    <t xml:space="preserve">   Contributions by and distributions to owner </t>
  </si>
  <si>
    <t xml:space="preserve">      of the Company</t>
  </si>
  <si>
    <t>Impairment losses on assets</t>
  </si>
  <si>
    <t>Cash flows from operating activities (continued)</t>
  </si>
  <si>
    <t xml:space="preserve">Proceeds from sale of plant and equipment </t>
  </si>
  <si>
    <t xml:space="preserve">Changes in restricted deposits at financial </t>
  </si>
  <si>
    <t xml:space="preserve">Cash outflow on short-term loans to </t>
  </si>
  <si>
    <t xml:space="preserve">   subsidiaries</t>
  </si>
  <si>
    <t xml:space="preserve">Cash and cash equivalents at 1 January </t>
  </si>
  <si>
    <t xml:space="preserve">for </t>
  </si>
  <si>
    <t>shares</t>
  </si>
  <si>
    <t xml:space="preserve">Cash and cash equivalents at 30 June </t>
  </si>
  <si>
    <t xml:space="preserve">       Dividend </t>
  </si>
  <si>
    <t xml:space="preserve">      Dividend </t>
  </si>
  <si>
    <t>4, 14</t>
  </si>
  <si>
    <t>Current portion of finance lease receivables</t>
  </si>
  <si>
    <t>Short-term loans to joint venture</t>
  </si>
  <si>
    <t>5, 14</t>
  </si>
  <si>
    <t>Other current financial assets</t>
  </si>
  <si>
    <t>Investment in joint ventures</t>
  </si>
  <si>
    <t>Finance lease receivables</t>
  </si>
  <si>
    <t>Long-term loans to subsidiaries</t>
  </si>
  <si>
    <t>Right-of-use assets</t>
  </si>
  <si>
    <t>9, 14</t>
  </si>
  <si>
    <t>Other payables</t>
  </si>
  <si>
    <t>Dividend payables</t>
  </si>
  <si>
    <t>Short-term borrowings from subsidiaries</t>
  </si>
  <si>
    <t>Current portion of lease liabilities</t>
  </si>
  <si>
    <r>
      <t xml:space="preserve">   </t>
    </r>
    <r>
      <rPr>
        <i/>
        <sz val="11"/>
        <rFont val="Times New Roman"/>
        <family val="1"/>
      </rPr>
      <t xml:space="preserve">(2019: Current portion of finance </t>
    </r>
  </si>
  <si>
    <t xml:space="preserve">   lease liabilities)</t>
  </si>
  <si>
    <t>Current portion of debentures</t>
  </si>
  <si>
    <t>Current income tax payable</t>
  </si>
  <si>
    <t>Other current financial liabilities</t>
  </si>
  <si>
    <t>Lease liabilities</t>
  </si>
  <si>
    <t xml:space="preserve">   (2019: Finance lease liabilities)</t>
  </si>
  <si>
    <t>Provisions for employee benefits</t>
  </si>
  <si>
    <t xml:space="preserve">   (6,138 million ordinary shares, par value </t>
  </si>
  <si>
    <t xml:space="preserve">   at Baht 1 per share)</t>
  </si>
  <si>
    <t xml:space="preserve">   (5,608 million ordinary shares, par value </t>
  </si>
  <si>
    <t>Balance at 1 January 2020</t>
  </si>
  <si>
    <t>Balance at 30 June 2020</t>
  </si>
  <si>
    <t xml:space="preserve">   from subsidiaries</t>
  </si>
  <si>
    <t xml:space="preserve">Increase in short-term borrowings </t>
  </si>
  <si>
    <t>Gain on</t>
  </si>
  <si>
    <t>of land</t>
  </si>
  <si>
    <t xml:space="preserve">   - as reported</t>
  </si>
  <si>
    <t xml:space="preserve">Impact of changes in accounting policies </t>
  </si>
  <si>
    <t>Balance at 1 January 2020 - restated</t>
  </si>
  <si>
    <t xml:space="preserve">       Dividend</t>
  </si>
  <si>
    <t xml:space="preserve">     recorded directly in equity</t>
  </si>
  <si>
    <t xml:space="preserve">   Profit</t>
  </si>
  <si>
    <t xml:space="preserve">   Other comprehensive income</t>
  </si>
  <si>
    <t>For the three-month period ended 30 June 2020</t>
  </si>
  <si>
    <t>4, 10</t>
  </si>
  <si>
    <t>Basic</t>
  </si>
  <si>
    <t>Diluted</t>
  </si>
  <si>
    <t>4, 6</t>
  </si>
  <si>
    <t xml:space="preserve">financial </t>
  </si>
  <si>
    <t>statements</t>
  </si>
  <si>
    <t>the parent</t>
  </si>
  <si>
    <t>Balance at 1 January 2020 - as reported</t>
  </si>
  <si>
    <t xml:space="preserve">      Profit</t>
  </si>
  <si>
    <t xml:space="preserve">      Other comprehensive income</t>
  </si>
  <si>
    <t xml:space="preserve">    period ended 30 June 2020</t>
  </si>
  <si>
    <t>Acquisition of investments in joint venture</t>
  </si>
  <si>
    <t>Proceeds from sale of other intangible assets</t>
  </si>
  <si>
    <t>Impairment loss determined in</t>
  </si>
  <si>
    <t xml:space="preserve">     accordance with TFRS 9</t>
  </si>
  <si>
    <t xml:space="preserve">Elimination of unrealised loss on </t>
  </si>
  <si>
    <t>Net cash provided by operating</t>
  </si>
  <si>
    <t xml:space="preserve">Decrease in short-term borrowings </t>
  </si>
  <si>
    <t>Loss on write-off of right-of-use assets</t>
  </si>
  <si>
    <t>Proceeds from finance lease receivables</t>
  </si>
  <si>
    <t xml:space="preserve">Cash outflow on long-term loans to </t>
  </si>
  <si>
    <t xml:space="preserve">Cash out flow on short-term loans to </t>
  </si>
  <si>
    <t xml:space="preserve">   joint venture</t>
  </si>
  <si>
    <t>Profit from operating activities</t>
  </si>
  <si>
    <t>Share of (porfit) loss of joint ventures accounted</t>
  </si>
  <si>
    <t xml:space="preserve">    for using equity method</t>
  </si>
  <si>
    <t>Profit before income tax expense</t>
  </si>
  <si>
    <t>Income tax expense</t>
  </si>
  <si>
    <t xml:space="preserve">Earnings per share (in Baht)  </t>
  </si>
  <si>
    <t>Advance</t>
  </si>
  <si>
    <t>received</t>
  </si>
  <si>
    <t>for</t>
  </si>
  <si>
    <t xml:space="preserve">   cash receipts</t>
  </si>
  <si>
    <t>Reversal of allowance for losses</t>
  </si>
  <si>
    <t>Impairment losses on investment in subsidiaries</t>
  </si>
  <si>
    <t>Share of (profit) loss of joint ventures accounted</t>
  </si>
  <si>
    <t xml:space="preserve">   for using equity method, net of tax</t>
  </si>
  <si>
    <t>Tax paid</t>
  </si>
  <si>
    <t xml:space="preserve">Net cash provided by operating activities </t>
  </si>
  <si>
    <t>Acquisition of right-of-use assets</t>
  </si>
  <si>
    <t>Proceeds from issued debentures</t>
  </si>
  <si>
    <t xml:space="preserve"> Other components of equity</t>
  </si>
  <si>
    <t>Impairment loss recognised in profit or loss</t>
  </si>
  <si>
    <t xml:space="preserve">       owner of the parent</t>
  </si>
  <si>
    <t xml:space="preserve">Loss on revaluation of land </t>
  </si>
  <si>
    <r>
      <t>Payment of lease liabilities (</t>
    </r>
    <r>
      <rPr>
        <i/>
        <sz val="11"/>
        <rFont val="Times New Roman"/>
        <family val="1"/>
      </rPr>
      <t xml:space="preserve">2019 : Payment by a  </t>
    </r>
  </si>
  <si>
    <t xml:space="preserve">   lessee for reduction of the outstanding liability  </t>
  </si>
  <si>
    <r>
      <t xml:space="preserve">   relating to </t>
    </r>
    <r>
      <rPr>
        <i/>
        <sz val="11"/>
        <rFont val="Times New Roman"/>
        <family val="1"/>
      </rPr>
      <t>a finance lease</t>
    </r>
    <r>
      <rPr>
        <sz val="11"/>
        <rFont val="Times New Roman"/>
        <family val="1"/>
      </rPr>
      <t>)</t>
    </r>
  </si>
  <si>
    <t xml:space="preserve">(Gain) loss on disposal and write-off </t>
  </si>
  <si>
    <t xml:space="preserve">   of plant and equipment</t>
  </si>
  <si>
    <t>Reversal loss on land revaluation</t>
  </si>
  <si>
    <t>3, 14</t>
  </si>
  <si>
    <t>3, 8</t>
  </si>
  <si>
    <t>4, 9, 14</t>
  </si>
  <si>
    <t>3, 9, 14</t>
  </si>
  <si>
    <t xml:space="preserve">   assets and liabilities</t>
  </si>
  <si>
    <t>Gain on changes in other current financial</t>
  </si>
  <si>
    <t>Loss from sale business</t>
  </si>
  <si>
    <t>Acquisition of sale 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</si>
</sst>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20" x14ac:knownFonts="1">
    <font>
      <sz val="15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indexed="15"/>
      <name val="Times New Roman"/>
      <family val="1"/>
    </font>
    <font>
      <i/>
      <sz val="14"/>
      <name val="Times New Roman"/>
      <family val="1"/>
    </font>
    <font>
      <b/>
      <sz val="11"/>
      <color indexed="12"/>
      <name val="Times New Roman"/>
      <family val="1"/>
    </font>
    <font>
      <i/>
      <sz val="12"/>
      <name val="Times New Roman"/>
      <family val="1"/>
    </font>
    <font>
      <sz val="15"/>
      <name val="Times New Roman"/>
      <family val="1"/>
    </font>
    <font>
      <i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b/>
      <sz val="15"/>
      <name val="Times New Roman"/>
      <family val="1"/>
    </font>
    <font>
      <sz val="11"/>
      <color theme="1"/>
      <name val="Tahoma"/>
      <family val="2"/>
      <scheme val="minor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188" fontId="9" fillId="0" borderId="0" applyFont="0" applyFill="0" applyBorder="0" applyAlignment="0" applyProtection="0"/>
    <xf numFmtId="187" fontId="18" fillId="0" borderId="0" applyFont="0" applyFill="0" applyBorder="0" applyAlignment="0" applyProtection="0"/>
  </cellStyleXfs>
  <cellXfs count="258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37" fontId="6" fillId="0" borderId="0" xfId="0" applyNumberFormat="1" applyFont="1" applyFill="1" applyAlignment="1"/>
    <xf numFmtId="0" fontId="6" fillId="0" borderId="0" xfId="0" applyFont="1" applyFill="1" applyAlignment="1">
      <alignment wrapText="1"/>
    </xf>
    <xf numFmtId="187" fontId="6" fillId="0" borderId="0" xfId="0" applyNumberFormat="1" applyFont="1" applyFill="1" applyAlignment="1"/>
    <xf numFmtId="187" fontId="6" fillId="0" borderId="0" xfId="1" applyNumberFormat="1" applyFont="1" applyFill="1" applyAlignment="1"/>
    <xf numFmtId="189" fontId="6" fillId="0" borderId="0" xfId="1" applyNumberFormat="1" applyFont="1" applyFill="1" applyAlignment="1"/>
    <xf numFmtId="0" fontId="5" fillId="0" borderId="0" xfId="0" applyFont="1" applyAlignment="1">
      <alignment wrapText="1"/>
    </xf>
    <xf numFmtId="37" fontId="5" fillId="0" borderId="1" xfId="0" applyNumberFormat="1" applyFont="1" applyFill="1" applyBorder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0" fontId="6" fillId="0" borderId="0" xfId="0" applyFont="1" applyAlignment="1"/>
    <xf numFmtId="0" fontId="8" fillId="0" borderId="0" xfId="0" applyFont="1" applyFill="1" applyAlignment="1">
      <alignment horizontal="left"/>
    </xf>
    <xf numFmtId="37" fontId="6" fillId="0" borderId="0" xfId="0" applyNumberFormat="1" applyFont="1" applyFill="1" applyBorder="1" applyAlignment="1"/>
    <xf numFmtId="0" fontId="6" fillId="0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Fill="1" applyBorder="1" applyAlignment="1"/>
    <xf numFmtId="0" fontId="6" fillId="2" borderId="0" xfId="0" applyFont="1" applyFill="1" applyAlignment="1"/>
    <xf numFmtId="0" fontId="11" fillId="0" borderId="0" xfId="0" applyFont="1" applyFill="1" applyAlignment="1">
      <alignment horizontal="center"/>
    </xf>
    <xf numFmtId="37" fontId="1" fillId="0" borderId="0" xfId="0" applyNumberFormat="1" applyFont="1" applyFill="1" applyBorder="1" applyAlignment="1"/>
    <xf numFmtId="37" fontId="1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189" fontId="6" fillId="0" borderId="0" xfId="1" applyNumberFormat="1" applyFont="1" applyFill="1" applyBorder="1" applyAlignment="1"/>
    <xf numFmtId="3" fontId="6" fillId="0" borderId="0" xfId="0" applyNumberFormat="1" applyFont="1" applyFill="1" applyAlignment="1"/>
    <xf numFmtId="0" fontId="5" fillId="0" borderId="0" xfId="0" applyFont="1" applyFill="1" applyAlignment="1"/>
    <xf numFmtId="189" fontId="6" fillId="0" borderId="3" xfId="1" applyNumberFormat="1" applyFont="1" applyFill="1" applyBorder="1" applyAlignment="1"/>
    <xf numFmtId="0" fontId="5" fillId="0" borderId="0" xfId="0" applyFont="1" applyFill="1" applyAlignment="1">
      <alignment wrapText="1"/>
    </xf>
    <xf numFmtId="189" fontId="5" fillId="0" borderId="1" xfId="1" applyNumberFormat="1" applyFont="1" applyFill="1" applyBorder="1" applyAlignment="1"/>
    <xf numFmtId="3" fontId="5" fillId="0" borderId="0" xfId="0" applyNumberFormat="1" applyFont="1" applyFill="1" applyBorder="1" applyAlignment="1"/>
    <xf numFmtId="187" fontId="6" fillId="0" borderId="3" xfId="0" applyNumberFormat="1" applyFont="1" applyFill="1" applyBorder="1" applyAlignment="1"/>
    <xf numFmtId="0" fontId="8" fillId="0" borderId="0" xfId="0" applyFont="1" applyFill="1" applyAlignment="1">
      <alignment horizontal="center"/>
    </xf>
    <xf numFmtId="37" fontId="6" fillId="0" borderId="3" xfId="0" applyNumberFormat="1" applyFont="1" applyFill="1" applyBorder="1" applyAlignment="1">
      <alignment horizontal="right"/>
    </xf>
    <xf numFmtId="37" fontId="5" fillId="0" borderId="4" xfId="0" applyNumberFormat="1" applyFont="1" applyFill="1" applyBorder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Alignment="1">
      <alignment vertical="top" wrapText="1"/>
    </xf>
    <xf numFmtId="189" fontId="5" fillId="0" borderId="4" xfId="1" applyNumberFormat="1" applyFont="1" applyFill="1" applyBorder="1" applyAlignment="1"/>
    <xf numFmtId="189" fontId="5" fillId="0" borderId="0" xfId="1" applyNumberFormat="1" applyFont="1" applyFill="1" applyBorder="1" applyAlignment="1"/>
    <xf numFmtId="0" fontId="5" fillId="0" borderId="0" xfId="0" applyFont="1" applyBorder="1" applyAlignment="1">
      <alignment wrapText="1"/>
    </xf>
    <xf numFmtId="3" fontId="6" fillId="0" borderId="0" xfId="0" applyNumberFormat="1" applyFont="1" applyFill="1" applyBorder="1" applyAlignment="1"/>
    <xf numFmtId="187" fontId="6" fillId="0" borderId="0" xfId="0" applyNumberFormat="1" applyFont="1" applyFill="1" applyBorder="1" applyAlignment="1"/>
    <xf numFmtId="187" fontId="5" fillId="0" borderId="0" xfId="0" applyNumberFormat="1" applyFont="1" applyFill="1" applyBorder="1" applyAlignment="1"/>
    <xf numFmtId="0" fontId="6" fillId="0" borderId="5" xfId="0" applyFont="1" applyFill="1" applyBorder="1" applyAlignment="1"/>
    <xf numFmtId="189" fontId="5" fillId="0" borderId="2" xfId="1" applyNumberFormat="1" applyFont="1" applyFill="1" applyBorder="1" applyAlignment="1"/>
    <xf numFmtId="188" fontId="6" fillId="0" borderId="0" xfId="1" applyFont="1" applyFill="1" applyBorder="1" applyAlignment="1"/>
    <xf numFmtId="3" fontId="5" fillId="0" borderId="0" xfId="0" applyNumberFormat="1" applyFont="1" applyBorder="1" applyAlignment="1">
      <alignment wrapText="1"/>
    </xf>
    <xf numFmtId="189" fontId="6" fillId="0" borderId="0" xfId="1" applyNumberFormat="1" applyFont="1" applyAlignment="1">
      <alignment wrapText="1"/>
    </xf>
    <xf numFmtId="187" fontId="5" fillId="0" borderId="2" xfId="0" applyNumberFormat="1" applyFont="1" applyFill="1" applyBorder="1" applyAlignment="1"/>
    <xf numFmtId="189" fontId="5" fillId="0" borderId="2" xfId="1" applyNumberFormat="1" applyFont="1" applyBorder="1" applyAlignment="1">
      <alignment wrapText="1"/>
    </xf>
    <xf numFmtId="0" fontId="11" fillId="0" borderId="0" xfId="0" applyFont="1" applyFill="1" applyAlignment="1"/>
    <xf numFmtId="0" fontId="2" fillId="0" borderId="0" xfId="0" applyFont="1" applyFill="1" applyBorder="1" applyAlignment="1"/>
    <xf numFmtId="37" fontId="1" fillId="0" borderId="0" xfId="0" applyNumberFormat="1" applyFont="1" applyFill="1" applyAlignment="1">
      <alignment horizontal="right"/>
    </xf>
    <xf numFmtId="0" fontId="3" fillId="0" borderId="0" xfId="0" applyFont="1" applyFill="1"/>
    <xf numFmtId="0" fontId="13" fillId="0" borderId="0" xfId="0" applyFont="1" applyFill="1" applyAlignment="1"/>
    <xf numFmtId="0" fontId="4" fillId="0" borderId="0" xfId="0" applyFont="1" applyFill="1" applyBorder="1" applyAlignment="1"/>
    <xf numFmtId="37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6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88" fontId="6" fillId="0" borderId="0" xfId="1" applyFont="1" applyFill="1" applyAlignment="1">
      <alignment horizontal="right"/>
    </xf>
    <xf numFmtId="0" fontId="5" fillId="0" borderId="0" xfId="0" quotePrefix="1" applyFont="1" applyFill="1" applyAlignment="1"/>
    <xf numFmtId="187" fontId="5" fillId="0" borderId="0" xfId="0" applyNumberFormat="1" applyFont="1" applyFill="1" applyAlignment="1">
      <alignment horizontal="right"/>
    </xf>
    <xf numFmtId="189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7" fontId="6" fillId="0" borderId="3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187" fontId="6" fillId="0" borderId="0" xfId="0" applyNumberFormat="1" applyFont="1" applyFill="1" applyAlignment="1">
      <alignment horizontal="right"/>
    </xf>
    <xf numFmtId="187" fontId="5" fillId="0" borderId="3" xfId="1" applyNumberFormat="1" applyFont="1" applyFill="1" applyBorder="1" applyAlignment="1">
      <alignment horizontal="right"/>
    </xf>
    <xf numFmtId="189" fontId="5" fillId="0" borderId="2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0" fontId="15" fillId="0" borderId="0" xfId="0" applyFont="1" applyFill="1"/>
    <xf numFmtId="0" fontId="16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/>
    <xf numFmtId="187" fontId="6" fillId="0" borderId="0" xfId="0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187" fontId="6" fillId="0" borderId="0" xfId="0" applyNumberFormat="1" applyFont="1" applyFill="1" applyAlignment="1">
      <alignment horizontal="center"/>
    </xf>
    <xf numFmtId="187" fontId="6" fillId="0" borderId="3" xfId="0" applyNumberFormat="1" applyFont="1" applyFill="1" applyBorder="1" applyAlignment="1">
      <alignment horizontal="right"/>
    </xf>
    <xf numFmtId="187" fontId="5" fillId="0" borderId="3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/>
    <xf numFmtId="187" fontId="5" fillId="0" borderId="4" xfId="0" applyNumberFormat="1" applyFont="1" applyFill="1" applyBorder="1" applyAlignment="1">
      <alignment horizontal="right"/>
    </xf>
    <xf numFmtId="37" fontId="17" fillId="0" borderId="0" xfId="0" applyNumberFormat="1" applyFont="1" applyFill="1" applyAlignment="1"/>
    <xf numFmtId="0" fontId="6" fillId="0" borderId="0" xfId="0" applyFont="1" applyFill="1" applyAlignment="1">
      <alignment horizontal="right"/>
    </xf>
    <xf numFmtId="0" fontId="8" fillId="0" borderId="0" xfId="0" applyFont="1" applyFill="1"/>
    <xf numFmtId="0" fontId="6" fillId="0" borderId="0" xfId="0" applyFont="1" applyFill="1"/>
    <xf numFmtId="0" fontId="8" fillId="0" borderId="0" xfId="0" applyFont="1" applyFill="1" applyAlignment="1"/>
    <xf numFmtId="187" fontId="5" fillId="0" borderId="3" xfId="0" applyNumberFormat="1" applyFont="1" applyFill="1" applyBorder="1" applyAlignment="1"/>
    <xf numFmtId="188" fontId="5" fillId="0" borderId="0" xfId="1" applyFont="1" applyFill="1" applyBorder="1" applyAlignment="1">
      <alignment horizontal="right"/>
    </xf>
    <xf numFmtId="3" fontId="5" fillId="0" borderId="6" xfId="0" applyNumberFormat="1" applyFont="1" applyFill="1" applyBorder="1" applyAlignment="1">
      <alignment horizontal="right"/>
    </xf>
    <xf numFmtId="189" fontId="6" fillId="0" borderId="0" xfId="0" applyNumberFormat="1" applyFont="1" applyFill="1" applyAlignment="1"/>
    <xf numFmtId="187" fontId="5" fillId="0" borderId="0" xfId="2" applyFont="1" applyFill="1" applyBorder="1" applyAlignment="1">
      <alignment horizontal="right"/>
    </xf>
    <xf numFmtId="187" fontId="6" fillId="0" borderId="0" xfId="2" applyFont="1" applyFill="1" applyBorder="1" applyAlignment="1">
      <alignment horizontal="right"/>
    </xf>
    <xf numFmtId="187" fontId="6" fillId="0" borderId="3" xfId="2" applyFont="1" applyFill="1" applyBorder="1" applyAlignment="1">
      <alignment horizontal="right"/>
    </xf>
    <xf numFmtId="189" fontId="5" fillId="0" borderId="0" xfId="1" applyNumberFormat="1" applyFont="1" applyBorder="1" applyAlignment="1">
      <alignment wrapText="1"/>
    </xf>
    <xf numFmtId="187" fontId="6" fillId="0" borderId="0" xfId="1" applyNumberFormat="1" applyFont="1" applyFill="1" applyAlignment="1">
      <alignment horizontal="right"/>
    </xf>
    <xf numFmtId="187" fontId="6" fillId="0" borderId="5" xfId="0" applyNumberFormat="1" applyFont="1" applyFill="1" applyBorder="1" applyAlignment="1"/>
    <xf numFmtId="189" fontId="6" fillId="0" borderId="3" xfId="1" applyNumberFormat="1" applyFont="1" applyFill="1" applyBorder="1" applyAlignment="1">
      <alignment horizontal="center"/>
    </xf>
    <xf numFmtId="187" fontId="0" fillId="0" borderId="3" xfId="0" applyNumberFormat="1" applyFont="1" applyFill="1" applyBorder="1" applyAlignment="1">
      <alignment horizontal="right"/>
    </xf>
    <xf numFmtId="37" fontId="6" fillId="0" borderId="5" xfId="0" applyNumberFormat="1" applyFont="1" applyFill="1" applyBorder="1" applyAlignment="1">
      <alignment horizontal="right"/>
    </xf>
    <xf numFmtId="187" fontId="6" fillId="0" borderId="5" xfId="0" applyNumberFormat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89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/>
    <xf numFmtId="187" fontId="0" fillId="0" borderId="0" xfId="0" applyNumberFormat="1" applyFont="1" applyFill="1" applyBorder="1" applyAlignment="1">
      <alignment horizontal="right"/>
    </xf>
    <xf numFmtId="187" fontId="5" fillId="0" borderId="5" xfId="1" applyNumberFormat="1" applyFont="1" applyFill="1" applyBorder="1" applyAlignment="1">
      <alignment horizontal="right"/>
    </xf>
    <xf numFmtId="187" fontId="5" fillId="0" borderId="2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87" fontId="6" fillId="0" borderId="2" xfId="1" applyNumberFormat="1" applyFont="1" applyFill="1" applyBorder="1" applyAlignment="1">
      <alignment horizontal="right"/>
    </xf>
    <xf numFmtId="187" fontId="5" fillId="0" borderId="3" xfId="2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9" fontId="6" fillId="0" borderId="0" xfId="0" quotePrefix="1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187" fontId="6" fillId="0" borderId="0" xfId="1" applyNumberFormat="1" applyFont="1"/>
    <xf numFmtId="37" fontId="6" fillId="0" borderId="0" xfId="0" applyNumberFormat="1" applyFont="1"/>
    <xf numFmtId="187" fontId="6" fillId="0" borderId="0" xfId="0" applyNumberFormat="1" applyFont="1"/>
    <xf numFmtId="187" fontId="5" fillId="0" borderId="1" xfId="1" applyNumberFormat="1" applyFont="1" applyBorder="1"/>
    <xf numFmtId="37" fontId="5" fillId="0" borderId="0" xfId="0" applyNumberFormat="1" applyFont="1"/>
    <xf numFmtId="37" fontId="5" fillId="0" borderId="1" xfId="0" applyNumberFormat="1" applyFont="1" applyBorder="1"/>
    <xf numFmtId="37" fontId="6" fillId="0" borderId="0" xfId="0" applyNumberFormat="1" applyFont="1" applyAlignment="1">
      <alignment horizontal="right"/>
    </xf>
    <xf numFmtId="189" fontId="5" fillId="0" borderId="1" xfId="1" applyNumberFormat="1" applyFont="1" applyBorder="1"/>
    <xf numFmtId="0" fontId="5" fillId="0" borderId="0" xfId="0" applyFont="1"/>
    <xf numFmtId="189" fontId="5" fillId="0" borderId="2" xfId="1" applyNumberFormat="1" applyFont="1" applyBorder="1"/>
    <xf numFmtId="37" fontId="5" fillId="0" borderId="2" xfId="0" applyNumberFormat="1" applyFont="1" applyBorder="1"/>
    <xf numFmtId="0" fontId="8" fillId="0" borderId="0" xfId="0" applyFont="1"/>
    <xf numFmtId="189" fontId="6" fillId="0" borderId="0" xfId="1" applyNumberFormat="1" applyFont="1"/>
    <xf numFmtId="0" fontId="7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wrapText="1"/>
    </xf>
    <xf numFmtId="189" fontId="6" fillId="0" borderId="2" xfId="1" applyNumberFormat="1" applyFont="1" applyBorder="1"/>
    <xf numFmtId="37" fontId="6" fillId="0" borderId="2" xfId="0" applyNumberFormat="1" applyFont="1" applyBorder="1"/>
    <xf numFmtId="0" fontId="10" fillId="0" borderId="0" xfId="0" applyFont="1"/>
    <xf numFmtId="189" fontId="6" fillId="0" borderId="3" xfId="1" applyNumberFormat="1" applyFont="1" applyBorder="1"/>
    <xf numFmtId="37" fontId="6" fillId="0" borderId="3" xfId="0" applyNumberFormat="1" applyFont="1" applyBorder="1"/>
    <xf numFmtId="0" fontId="5" fillId="0" borderId="0" xfId="0" applyFont="1" applyAlignment="1">
      <alignment horizontal="left" wrapText="1"/>
    </xf>
    <xf numFmtId="189" fontId="5" fillId="0" borderId="0" xfId="1" applyNumberFormat="1" applyFont="1"/>
    <xf numFmtId="188" fontId="5" fillId="0" borderId="0" xfId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9" fontId="6" fillId="0" borderId="0" xfId="1" applyNumberFormat="1" applyFont="1" applyFill="1" applyAlignment="1">
      <alignment horizontal="right"/>
    </xf>
    <xf numFmtId="0" fontId="3" fillId="0" borderId="0" xfId="0" applyFont="1"/>
    <xf numFmtId="0" fontId="6" fillId="0" borderId="0" xfId="0" applyFont="1" applyAlignment="1">
      <alignment horizontal="center" wrapText="1"/>
    </xf>
    <xf numFmtId="37" fontId="5" fillId="0" borderId="0" xfId="0" applyNumberFormat="1" applyFont="1" applyAlignment="1">
      <alignment horizontal="right"/>
    </xf>
    <xf numFmtId="188" fontId="6" fillId="0" borderId="0" xfId="1" applyFont="1" applyAlignment="1">
      <alignment horizontal="right"/>
    </xf>
    <xf numFmtId="187" fontId="5" fillId="0" borderId="0" xfId="1" applyNumberFormat="1" applyFont="1" applyAlignment="1">
      <alignment horizontal="right"/>
    </xf>
    <xf numFmtId="187" fontId="6" fillId="0" borderId="3" xfId="1" applyNumberFormat="1" applyFont="1" applyBorder="1" applyAlignment="1">
      <alignment horizontal="right"/>
    </xf>
    <xf numFmtId="187" fontId="6" fillId="0" borderId="0" xfId="1" applyNumberFormat="1" applyFont="1" applyAlignment="1">
      <alignment horizontal="right"/>
    </xf>
    <xf numFmtId="187" fontId="5" fillId="0" borderId="3" xfId="1" applyNumberFormat="1" applyFont="1" applyBorder="1" applyAlignment="1">
      <alignment horizontal="right"/>
    </xf>
    <xf numFmtId="187" fontId="5" fillId="0" borderId="0" xfId="0" applyNumberFormat="1" applyFont="1" applyAlignment="1">
      <alignment horizontal="right"/>
    </xf>
    <xf numFmtId="187" fontId="5" fillId="0" borderId="1" xfId="1" applyNumberFormat="1" applyFont="1" applyBorder="1" applyAlignment="1">
      <alignment horizontal="right"/>
    </xf>
    <xf numFmtId="189" fontId="5" fillId="0" borderId="0" xfId="1" applyNumberFormat="1" applyFont="1" applyAlignment="1">
      <alignment horizontal="right"/>
    </xf>
    <xf numFmtId="187" fontId="5" fillId="0" borderId="2" xfId="1" applyNumberFormat="1" applyFont="1" applyBorder="1" applyAlignment="1">
      <alignment horizontal="right"/>
    </xf>
    <xf numFmtId="188" fontId="6" fillId="0" borderId="2" xfId="1" applyNumberFormat="1" applyFont="1" applyFill="1" applyBorder="1" applyAlignment="1"/>
    <xf numFmtId="37" fontId="5" fillId="0" borderId="5" xfId="0" applyNumberFormat="1" applyFont="1" applyFill="1" applyBorder="1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6" fillId="0" borderId="2" xfId="1" applyNumberFormat="1" applyFont="1" applyFill="1" applyBorder="1" applyAlignment="1"/>
    <xf numFmtId="0" fontId="11" fillId="0" borderId="0" xfId="0" applyFont="1"/>
    <xf numFmtId="0" fontId="13" fillId="0" borderId="0" xfId="0" applyFont="1"/>
    <xf numFmtId="0" fontId="14" fillId="0" borderId="0" xfId="0" applyFont="1"/>
    <xf numFmtId="187" fontId="5" fillId="0" borderId="0" xfId="0" applyNumberFormat="1" applyFont="1"/>
    <xf numFmtId="187" fontId="6" fillId="0" borderId="3" xfId="0" applyNumberFormat="1" applyFont="1" applyBorder="1"/>
    <xf numFmtId="187" fontId="6" fillId="0" borderId="3" xfId="1" applyNumberFormat="1" applyFont="1" applyBorder="1"/>
    <xf numFmtId="187" fontId="6" fillId="0" borderId="3" xfId="0" applyNumberFormat="1" applyFont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0" xfId="0" applyFont="1" applyFill="1"/>
    <xf numFmtId="187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right"/>
    </xf>
    <xf numFmtId="0" fontId="0" fillId="0" borderId="0" xfId="0" applyFill="1"/>
    <xf numFmtId="187" fontId="6" fillId="0" borderId="0" xfId="1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188" fontId="6" fillId="0" borderId="7" xfId="1" applyNumberFormat="1" applyFont="1" applyFill="1" applyBorder="1" applyAlignment="1"/>
    <xf numFmtId="0" fontId="7" fillId="0" borderId="0" xfId="0" applyFont="1" applyFill="1" applyAlignment="1">
      <alignment horizontal="center"/>
    </xf>
    <xf numFmtId="189" fontId="5" fillId="0" borderId="0" xfId="1" applyNumberFormat="1" applyFont="1" applyBorder="1"/>
    <xf numFmtId="37" fontId="5" fillId="0" borderId="0" xfId="0" applyNumberFormat="1" applyFont="1" applyBorder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3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champahom\Desktop\TFG\2020\Q1\FS\Eng\Thaifoods%20Group%20a201b-03e-1%20Rev%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2-4"/>
      <sheetName val="PL 5-7"/>
      <sheetName val="CH-Conso 8"/>
      <sheetName val="CH-Conso 9"/>
      <sheetName val="CH-Seperate10"/>
      <sheetName val="CH-Seperate11"/>
      <sheetName val="CF 12-14"/>
    </sheetNames>
    <sheetDataSet>
      <sheetData sheetId="0">
        <row r="98">
          <cell r="C98">
            <v>5607573</v>
          </cell>
        </row>
        <row r="101">
          <cell r="C101">
            <v>-231270</v>
          </cell>
        </row>
        <row r="104">
          <cell r="C104">
            <v>249528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tabSelected="1" view="pageBreakPreview" zoomScale="70" zoomScaleNormal="70" zoomScaleSheetLayoutView="70" zoomScalePageLayoutView="110" workbookViewId="0"/>
  </sheetViews>
  <sheetFormatPr defaultColWidth="9.140625" defaultRowHeight="21.75" customHeight="1" x14ac:dyDescent="0.25"/>
  <cols>
    <col min="1" max="1" width="40.28515625" style="158" customWidth="1"/>
    <col min="2" max="2" width="10.28515625" style="157" customWidth="1"/>
    <col min="3" max="3" width="15.42578125" style="157" customWidth="1"/>
    <col min="4" max="4" width="1.42578125" style="157" customWidth="1"/>
    <col min="5" max="5" width="13.28515625" style="157" customWidth="1"/>
    <col min="6" max="6" width="1.42578125" style="157" customWidth="1"/>
    <col min="7" max="7" width="14.140625" style="157" customWidth="1"/>
    <col min="8" max="8" width="1.42578125" style="157" customWidth="1"/>
    <col min="9" max="9" width="15.85546875" style="157" customWidth="1"/>
    <col min="10" max="16384" width="9.140625" style="157"/>
  </cols>
  <sheetData>
    <row r="1" spans="1:9" s="153" customFormat="1" ht="21.75" customHeight="1" x14ac:dyDescent="0.3">
      <c r="A1" s="152" t="s">
        <v>0</v>
      </c>
    </row>
    <row r="2" spans="1:9" s="155" customFormat="1" ht="21.75" customHeight="1" x14ac:dyDescent="0.25">
      <c r="A2" s="154" t="s">
        <v>1</v>
      </c>
    </row>
    <row r="3" spans="1:9" ht="21.75" customHeight="1" x14ac:dyDescent="0.25">
      <c r="A3" s="156"/>
    </row>
    <row r="4" spans="1:9" ht="21.75" customHeight="1" x14ac:dyDescent="0.25">
      <c r="A4" s="156"/>
      <c r="C4" s="240" t="s">
        <v>148</v>
      </c>
      <c r="D4" s="240"/>
      <c r="E4" s="240"/>
      <c r="G4" s="240" t="s">
        <v>3</v>
      </c>
      <c r="H4" s="240"/>
      <c r="I4" s="240"/>
    </row>
    <row r="5" spans="1:9" ht="21.75" customHeight="1" x14ac:dyDescent="0.25">
      <c r="B5" s="77"/>
      <c r="C5" s="241" t="s">
        <v>149</v>
      </c>
      <c r="D5" s="241"/>
      <c r="E5" s="241"/>
      <c r="F5" s="159"/>
      <c r="G5" s="241" t="s">
        <v>5</v>
      </c>
      <c r="H5" s="241"/>
      <c r="I5" s="241"/>
    </row>
    <row r="6" spans="1:9" ht="21.75" customHeight="1" x14ac:dyDescent="0.25">
      <c r="B6" s="77"/>
      <c r="C6" s="160" t="s">
        <v>163</v>
      </c>
      <c r="D6" s="161"/>
      <c r="E6" s="160" t="s">
        <v>162</v>
      </c>
      <c r="F6" s="159"/>
      <c r="G6" s="160" t="s">
        <v>163</v>
      </c>
      <c r="H6" s="161"/>
      <c r="I6" s="160" t="s">
        <v>162</v>
      </c>
    </row>
    <row r="7" spans="1:9" ht="21.75" customHeight="1" x14ac:dyDescent="0.25">
      <c r="A7" s="156" t="s">
        <v>6</v>
      </c>
      <c r="B7" s="162" t="s">
        <v>7</v>
      </c>
      <c r="C7" s="77">
        <v>2020</v>
      </c>
      <c r="D7" s="77"/>
      <c r="E7" s="77">
        <v>2019</v>
      </c>
      <c r="F7" s="77"/>
      <c r="G7" s="77">
        <v>2020</v>
      </c>
      <c r="H7" s="77"/>
      <c r="I7" s="77">
        <v>2019</v>
      </c>
    </row>
    <row r="8" spans="1:9" ht="21.75" customHeight="1" x14ac:dyDescent="0.25">
      <c r="A8" s="156"/>
      <c r="B8" s="162"/>
      <c r="C8" s="77" t="s">
        <v>158</v>
      </c>
      <c r="F8" s="77"/>
      <c r="G8" s="77" t="s">
        <v>158</v>
      </c>
    </row>
    <row r="9" spans="1:9" ht="21.75" customHeight="1" x14ac:dyDescent="0.25">
      <c r="B9" s="77"/>
      <c r="C9" s="242" t="s">
        <v>8</v>
      </c>
      <c r="D9" s="242"/>
      <c r="E9" s="242"/>
      <c r="F9" s="242"/>
      <c r="G9" s="242"/>
      <c r="H9" s="242"/>
      <c r="I9" s="242"/>
    </row>
    <row r="10" spans="1:9" ht="20.100000000000001" customHeight="1" x14ac:dyDescent="0.25">
      <c r="A10" s="11" t="s">
        <v>9</v>
      </c>
      <c r="B10" s="162"/>
      <c r="C10" s="163"/>
    </row>
    <row r="11" spans="1:9" ht="20.100000000000001" customHeight="1" x14ac:dyDescent="0.25">
      <c r="A11" s="12" t="s">
        <v>10</v>
      </c>
      <c r="B11" s="162"/>
      <c r="C11" s="163">
        <v>375895</v>
      </c>
      <c r="D11" s="164"/>
      <c r="E11" s="164">
        <v>398769</v>
      </c>
      <c r="F11" s="164"/>
      <c r="G11" s="164">
        <v>57952</v>
      </c>
      <c r="H11" s="164"/>
      <c r="I11" s="164">
        <v>123088</v>
      </c>
    </row>
    <row r="12" spans="1:9" ht="20.100000000000001" customHeight="1" x14ac:dyDescent="0.25">
      <c r="A12" s="12" t="s">
        <v>11</v>
      </c>
      <c r="B12" s="162" t="s">
        <v>234</v>
      </c>
      <c r="C12" s="163">
        <v>1489225</v>
      </c>
      <c r="D12" s="164"/>
      <c r="E12" s="164">
        <v>1581504</v>
      </c>
      <c r="F12" s="164"/>
      <c r="G12" s="164">
        <v>550032</v>
      </c>
      <c r="H12" s="164"/>
      <c r="I12" s="164">
        <v>630210</v>
      </c>
    </row>
    <row r="13" spans="1:9" ht="20.100000000000001" customHeight="1" x14ac:dyDescent="0.25">
      <c r="A13" s="12" t="s">
        <v>123</v>
      </c>
      <c r="B13" s="162" t="s">
        <v>234</v>
      </c>
      <c r="C13" s="163">
        <v>367792</v>
      </c>
      <c r="D13" s="164"/>
      <c r="E13" s="164">
        <v>279165</v>
      </c>
      <c r="F13" s="164"/>
      <c r="G13" s="164">
        <v>127793</v>
      </c>
      <c r="H13" s="164"/>
      <c r="I13" s="164">
        <v>83267</v>
      </c>
    </row>
    <row r="14" spans="1:9" ht="20.100000000000001" customHeight="1" x14ac:dyDescent="0.25">
      <c r="A14" s="12" t="s">
        <v>235</v>
      </c>
      <c r="B14" s="162">
        <v>3</v>
      </c>
      <c r="C14" s="163">
        <v>0</v>
      </c>
      <c r="D14" s="164"/>
      <c r="E14" s="165">
        <v>0</v>
      </c>
      <c r="F14" s="164"/>
      <c r="G14" s="164">
        <v>8127</v>
      </c>
      <c r="H14" s="164"/>
      <c r="I14" s="165">
        <v>0</v>
      </c>
    </row>
    <row r="15" spans="1:9" ht="20.100000000000001" customHeight="1" x14ac:dyDescent="0.25">
      <c r="A15" s="12" t="s">
        <v>12</v>
      </c>
      <c r="B15" s="162" t="s">
        <v>234</v>
      </c>
      <c r="C15" s="163">
        <v>0</v>
      </c>
      <c r="D15" s="165"/>
      <c r="E15" s="165">
        <v>0</v>
      </c>
      <c r="F15" s="164"/>
      <c r="G15" s="164">
        <v>3051074</v>
      </c>
      <c r="H15" s="164"/>
      <c r="I15" s="164">
        <v>2870210</v>
      </c>
    </row>
    <row r="16" spans="1:9" ht="20.100000000000001" customHeight="1" x14ac:dyDescent="0.25">
      <c r="A16" s="12" t="s">
        <v>236</v>
      </c>
      <c r="B16" s="162" t="s">
        <v>234</v>
      </c>
      <c r="C16" s="163">
        <v>135900</v>
      </c>
      <c r="D16" s="165"/>
      <c r="E16" s="165">
        <v>17300</v>
      </c>
      <c r="F16" s="164"/>
      <c r="G16" s="165">
        <v>0</v>
      </c>
      <c r="H16" s="164"/>
      <c r="I16" s="165">
        <v>0</v>
      </c>
    </row>
    <row r="17" spans="1:9" ht="20.100000000000001" customHeight="1" x14ac:dyDescent="0.25">
      <c r="A17" s="12" t="s">
        <v>13</v>
      </c>
      <c r="C17" s="163">
        <v>3532395</v>
      </c>
      <c r="D17" s="164"/>
      <c r="E17" s="164">
        <v>2836255</v>
      </c>
      <c r="F17" s="164"/>
      <c r="G17" s="164">
        <v>646968</v>
      </c>
      <c r="H17" s="164"/>
      <c r="I17" s="164">
        <v>788134</v>
      </c>
    </row>
    <row r="18" spans="1:9" ht="20.100000000000001" customHeight="1" x14ac:dyDescent="0.25">
      <c r="A18" s="12" t="s">
        <v>14</v>
      </c>
      <c r="B18" s="162"/>
      <c r="C18" s="163">
        <v>3340940</v>
      </c>
      <c r="D18" s="164"/>
      <c r="E18" s="164">
        <v>3109080</v>
      </c>
      <c r="F18" s="164"/>
      <c r="G18" s="165">
        <v>0</v>
      </c>
      <c r="H18" s="164"/>
      <c r="I18" s="165">
        <v>0</v>
      </c>
    </row>
    <row r="19" spans="1:9" ht="20.100000000000001" customHeight="1" x14ac:dyDescent="0.25">
      <c r="A19" s="12" t="s">
        <v>15</v>
      </c>
      <c r="B19" s="162" t="s">
        <v>237</v>
      </c>
      <c r="C19" s="163">
        <v>158870</v>
      </c>
      <c r="D19" s="164"/>
      <c r="E19" s="164">
        <v>218730</v>
      </c>
      <c r="F19" s="164"/>
      <c r="G19" s="165">
        <v>0</v>
      </c>
      <c r="H19" s="164"/>
      <c r="I19" s="165">
        <v>0</v>
      </c>
    </row>
    <row r="20" spans="1:9" ht="20.100000000000001" customHeight="1" x14ac:dyDescent="0.25">
      <c r="A20" s="12" t="s">
        <v>238</v>
      </c>
      <c r="B20" s="162" t="s">
        <v>324</v>
      </c>
      <c r="C20" s="163">
        <v>98396</v>
      </c>
      <c r="D20" s="164"/>
      <c r="E20" s="165">
        <v>0</v>
      </c>
      <c r="F20" s="164"/>
      <c r="G20" s="165">
        <v>95295</v>
      </c>
      <c r="H20" s="164"/>
      <c r="I20" s="165">
        <v>0</v>
      </c>
    </row>
    <row r="21" spans="1:9" ht="20.100000000000001" customHeight="1" x14ac:dyDescent="0.25">
      <c r="A21" s="18" t="s">
        <v>16</v>
      </c>
      <c r="B21" s="162"/>
      <c r="C21" s="166">
        <f>SUM(C11:C20)</f>
        <v>9499413</v>
      </c>
      <c r="D21" s="167"/>
      <c r="E21" s="168">
        <f>SUM(E11:E20)</f>
        <v>8440803</v>
      </c>
      <c r="F21" s="167"/>
      <c r="G21" s="168">
        <f>SUM(G11:G20)</f>
        <v>4537241</v>
      </c>
      <c r="H21" s="167"/>
      <c r="I21" s="168">
        <f>SUM(I11:I20)</f>
        <v>4494909</v>
      </c>
    </row>
    <row r="22" spans="1:9" ht="6.6" customHeight="1" x14ac:dyDescent="0.25">
      <c r="B22" s="162"/>
      <c r="C22" s="164"/>
      <c r="D22" s="164"/>
      <c r="E22" s="164"/>
      <c r="F22" s="164"/>
      <c r="G22" s="164"/>
      <c r="H22" s="164"/>
      <c r="I22" s="164"/>
    </row>
    <row r="23" spans="1:9" ht="20.100000000000001" customHeight="1" x14ac:dyDescent="0.25">
      <c r="A23" s="11" t="s">
        <v>17</v>
      </c>
      <c r="B23" s="162"/>
      <c r="C23" s="164"/>
      <c r="D23" s="164"/>
      <c r="E23" s="164"/>
      <c r="F23" s="164"/>
      <c r="G23" s="164"/>
      <c r="H23" s="164"/>
      <c r="I23" s="164"/>
    </row>
    <row r="24" spans="1:9" ht="20.100000000000001" customHeight="1" x14ac:dyDescent="0.25">
      <c r="A24" s="12" t="s">
        <v>15</v>
      </c>
      <c r="B24" s="162" t="s">
        <v>237</v>
      </c>
      <c r="C24" s="165">
        <v>200697</v>
      </c>
      <c r="D24" s="164"/>
      <c r="E24" s="164">
        <v>229341</v>
      </c>
      <c r="F24" s="164"/>
      <c r="G24" s="163">
        <v>0</v>
      </c>
      <c r="H24" s="164"/>
      <c r="I24" s="163">
        <v>0</v>
      </c>
    </row>
    <row r="25" spans="1:9" ht="20.100000000000001" customHeight="1" x14ac:dyDescent="0.25">
      <c r="A25" s="12" t="s">
        <v>18</v>
      </c>
      <c r="B25" s="162">
        <v>6</v>
      </c>
      <c r="C25" s="163">
        <v>0</v>
      </c>
      <c r="D25" s="163"/>
      <c r="E25" s="163">
        <v>0</v>
      </c>
      <c r="F25" s="164"/>
      <c r="G25" s="163">
        <v>5770540</v>
      </c>
      <c r="H25" s="164"/>
      <c r="I25" s="163">
        <v>5714834</v>
      </c>
    </row>
    <row r="26" spans="1:9" ht="20.100000000000001" customHeight="1" x14ac:dyDescent="0.25">
      <c r="A26" s="12" t="s">
        <v>239</v>
      </c>
      <c r="B26" s="162">
        <v>7</v>
      </c>
      <c r="C26" s="165">
        <v>23555</v>
      </c>
      <c r="D26" s="164"/>
      <c r="E26" s="164">
        <v>27834</v>
      </c>
      <c r="F26" s="164"/>
      <c r="G26" s="163">
        <v>0</v>
      </c>
      <c r="H26" s="164"/>
      <c r="I26" s="163">
        <v>0</v>
      </c>
    </row>
    <row r="27" spans="1:9" ht="20.100000000000001" customHeight="1" x14ac:dyDescent="0.25">
      <c r="A27" s="12" t="s">
        <v>19</v>
      </c>
      <c r="C27" s="165">
        <v>200</v>
      </c>
      <c r="D27" s="164"/>
      <c r="E27" s="164">
        <v>200</v>
      </c>
      <c r="F27" s="164"/>
      <c r="G27" s="163">
        <v>0</v>
      </c>
      <c r="H27" s="164"/>
      <c r="I27" s="163">
        <v>0</v>
      </c>
    </row>
    <row r="28" spans="1:9" ht="20.100000000000001" customHeight="1" x14ac:dyDescent="0.25">
      <c r="A28" s="12" t="s">
        <v>11</v>
      </c>
      <c r="B28" s="162"/>
      <c r="C28" s="165">
        <v>215487</v>
      </c>
      <c r="D28" s="164"/>
      <c r="E28" s="164">
        <v>130802</v>
      </c>
      <c r="F28" s="164"/>
      <c r="G28" s="163">
        <v>0</v>
      </c>
      <c r="H28" s="164"/>
      <c r="I28" s="163">
        <v>0</v>
      </c>
    </row>
    <row r="29" spans="1:9" ht="20.100000000000001" customHeight="1" x14ac:dyDescent="0.25">
      <c r="A29" s="12" t="s">
        <v>124</v>
      </c>
      <c r="B29" s="162"/>
      <c r="C29" s="165">
        <v>11548</v>
      </c>
      <c r="D29" s="164"/>
      <c r="E29" s="164">
        <v>10656</v>
      </c>
      <c r="F29" s="164"/>
      <c r="G29" s="163">
        <v>7983</v>
      </c>
      <c r="H29" s="164"/>
      <c r="I29" s="163">
        <v>7214</v>
      </c>
    </row>
    <row r="30" spans="1:9" ht="20.100000000000001" customHeight="1" x14ac:dyDescent="0.25">
      <c r="A30" s="12" t="s">
        <v>240</v>
      </c>
      <c r="B30" s="162">
        <v>3</v>
      </c>
      <c r="C30" s="165">
        <v>0</v>
      </c>
      <c r="D30" s="164"/>
      <c r="E30" s="163">
        <v>0</v>
      </c>
      <c r="F30" s="164"/>
      <c r="G30" s="163">
        <v>4914</v>
      </c>
      <c r="H30" s="164"/>
      <c r="I30" s="163">
        <v>0</v>
      </c>
    </row>
    <row r="31" spans="1:9" ht="20.100000000000001" customHeight="1" x14ac:dyDescent="0.25">
      <c r="A31" s="12" t="s">
        <v>241</v>
      </c>
      <c r="B31" s="162" t="s">
        <v>234</v>
      </c>
      <c r="C31" s="165">
        <v>0</v>
      </c>
      <c r="D31" s="164"/>
      <c r="E31" s="163">
        <v>0</v>
      </c>
      <c r="F31" s="164"/>
      <c r="G31" s="164">
        <v>1999348</v>
      </c>
      <c r="H31" s="164"/>
      <c r="I31" s="163">
        <v>0</v>
      </c>
    </row>
    <row r="32" spans="1:9" ht="20.100000000000001" customHeight="1" x14ac:dyDescent="0.25">
      <c r="A32" s="12" t="s">
        <v>22</v>
      </c>
      <c r="B32" s="162"/>
      <c r="C32" s="165">
        <v>1338582</v>
      </c>
      <c r="D32" s="164"/>
      <c r="E32" s="164">
        <v>1060236</v>
      </c>
      <c r="F32" s="164"/>
      <c r="G32" s="163">
        <v>0</v>
      </c>
      <c r="H32" s="164"/>
      <c r="I32" s="163">
        <v>0</v>
      </c>
    </row>
    <row r="33" spans="1:9" ht="20.100000000000001" customHeight="1" x14ac:dyDescent="0.25">
      <c r="A33" s="12" t="s">
        <v>20</v>
      </c>
      <c r="B33" s="162"/>
      <c r="C33" s="165">
        <v>35004</v>
      </c>
      <c r="D33" s="164"/>
      <c r="E33" s="164">
        <v>35128</v>
      </c>
      <c r="F33" s="164"/>
      <c r="G33" s="163">
        <v>0</v>
      </c>
      <c r="H33" s="164"/>
      <c r="I33" s="163">
        <v>0</v>
      </c>
    </row>
    <row r="34" spans="1:9" ht="20.100000000000001" customHeight="1" x14ac:dyDescent="0.25">
      <c r="A34" s="12" t="s">
        <v>21</v>
      </c>
      <c r="B34" s="162" t="s">
        <v>325</v>
      </c>
      <c r="C34" s="165">
        <v>10893418</v>
      </c>
      <c r="D34" s="164"/>
      <c r="E34" s="164">
        <v>11617953</v>
      </c>
      <c r="F34" s="164"/>
      <c r="G34" s="163">
        <v>2659590</v>
      </c>
      <c r="H34" s="164"/>
      <c r="I34" s="163">
        <v>3174908</v>
      </c>
    </row>
    <row r="35" spans="1:9" ht="20.100000000000001" customHeight="1" x14ac:dyDescent="0.25">
      <c r="A35" s="12" t="s">
        <v>242</v>
      </c>
      <c r="B35" s="237" t="s">
        <v>325</v>
      </c>
      <c r="C35" s="165">
        <v>1225055</v>
      </c>
      <c r="D35" s="164"/>
      <c r="E35" s="163">
        <v>0</v>
      </c>
      <c r="F35" s="164"/>
      <c r="G35" s="163">
        <v>534382</v>
      </c>
      <c r="H35" s="164"/>
      <c r="I35" s="163">
        <v>0</v>
      </c>
    </row>
    <row r="36" spans="1:9" ht="20.100000000000001" customHeight="1" x14ac:dyDescent="0.25">
      <c r="A36" s="12" t="s">
        <v>114</v>
      </c>
      <c r="B36" s="162"/>
      <c r="C36" s="165">
        <v>60769</v>
      </c>
      <c r="D36" s="164"/>
      <c r="E36" s="164">
        <v>67304</v>
      </c>
      <c r="F36" s="169"/>
      <c r="G36" s="163">
        <v>0</v>
      </c>
      <c r="H36" s="169"/>
      <c r="I36" s="163">
        <v>0</v>
      </c>
    </row>
    <row r="37" spans="1:9" ht="20.100000000000001" customHeight="1" x14ac:dyDescent="0.25">
      <c r="A37" s="12" t="s">
        <v>23</v>
      </c>
      <c r="B37" s="162"/>
      <c r="C37" s="165">
        <v>92191</v>
      </c>
      <c r="D37" s="164"/>
      <c r="E37" s="164">
        <v>107732</v>
      </c>
      <c r="F37" s="164"/>
      <c r="G37" s="164">
        <v>35198</v>
      </c>
      <c r="H37" s="164"/>
      <c r="I37" s="164">
        <v>49219</v>
      </c>
    </row>
    <row r="38" spans="1:9" ht="20.100000000000001" customHeight="1" x14ac:dyDescent="0.25">
      <c r="A38" s="12" t="s">
        <v>24</v>
      </c>
      <c r="B38" s="162"/>
      <c r="C38" s="165">
        <v>101920</v>
      </c>
      <c r="D38" s="165"/>
      <c r="E38" s="165">
        <v>103546</v>
      </c>
      <c r="F38" s="165"/>
      <c r="G38" s="165">
        <v>1386</v>
      </c>
      <c r="H38" s="165"/>
      <c r="I38" s="165">
        <v>2892</v>
      </c>
    </row>
    <row r="39" spans="1:9" ht="20.100000000000001" customHeight="1" x14ac:dyDescent="0.25">
      <c r="A39" s="12" t="s">
        <v>25</v>
      </c>
      <c r="B39" s="162">
        <v>3</v>
      </c>
      <c r="C39" s="165">
        <v>916256</v>
      </c>
      <c r="D39" s="164"/>
      <c r="E39" s="164">
        <v>933135</v>
      </c>
      <c r="F39" s="164"/>
      <c r="G39" s="164">
        <v>585705</v>
      </c>
      <c r="H39" s="164"/>
      <c r="I39" s="164">
        <v>646498</v>
      </c>
    </row>
    <row r="40" spans="1:9" ht="20.100000000000001" customHeight="1" x14ac:dyDescent="0.25">
      <c r="A40" s="12" t="s">
        <v>26</v>
      </c>
      <c r="B40" s="162"/>
      <c r="C40" s="165">
        <v>79371</v>
      </c>
      <c r="D40" s="164"/>
      <c r="E40" s="164">
        <v>21920</v>
      </c>
      <c r="F40" s="164"/>
      <c r="G40" s="164">
        <v>16863</v>
      </c>
      <c r="H40" s="164"/>
      <c r="I40" s="164">
        <v>16863</v>
      </c>
    </row>
    <row r="41" spans="1:9" ht="20.100000000000001" customHeight="1" x14ac:dyDescent="0.25">
      <c r="A41" s="18" t="s">
        <v>27</v>
      </c>
      <c r="B41" s="162"/>
      <c r="C41" s="170">
        <f>SUM(C24:C40)</f>
        <v>15194053</v>
      </c>
      <c r="D41" s="167"/>
      <c r="E41" s="168">
        <f>SUM(E24:E40)</f>
        <v>14345787</v>
      </c>
      <c r="F41" s="167"/>
      <c r="G41" s="168">
        <f>SUM(G24:G40)</f>
        <v>11615909</v>
      </c>
      <c r="H41" s="167"/>
      <c r="I41" s="168">
        <f>SUM(I24:I40)</f>
        <v>9612428</v>
      </c>
    </row>
    <row r="42" spans="1:9" ht="9.9499999999999993" customHeight="1" x14ac:dyDescent="0.25">
      <c r="B42" s="162"/>
      <c r="C42" s="164"/>
      <c r="D42" s="164"/>
      <c r="E42" s="164"/>
      <c r="F42" s="164"/>
      <c r="G42" s="164"/>
      <c r="H42" s="164"/>
      <c r="I42" s="164"/>
    </row>
    <row r="43" spans="1:9" ht="20.100000000000001" customHeight="1" thickBot="1" x14ac:dyDescent="0.3">
      <c r="A43" s="171" t="s">
        <v>28</v>
      </c>
      <c r="B43" s="162"/>
      <c r="C43" s="172">
        <f>SUM(C21,C41)</f>
        <v>24693466</v>
      </c>
      <c r="D43" s="167"/>
      <c r="E43" s="173">
        <f>SUM(E21,E41)</f>
        <v>22786590</v>
      </c>
      <c r="F43" s="167"/>
      <c r="G43" s="173">
        <f>SUM(G21,G41)</f>
        <v>16153150</v>
      </c>
      <c r="H43" s="167"/>
      <c r="I43" s="173">
        <f>SUM(I21,I41)</f>
        <v>14107337</v>
      </c>
    </row>
    <row r="44" spans="1:9" ht="38.1" customHeight="1" thickTop="1" x14ac:dyDescent="0.25">
      <c r="A44" s="171"/>
      <c r="B44" s="232"/>
      <c r="C44" s="235"/>
      <c r="D44" s="167"/>
      <c r="E44" s="236"/>
      <c r="F44" s="167"/>
      <c r="G44" s="236"/>
      <c r="H44" s="167"/>
      <c r="I44" s="236"/>
    </row>
    <row r="45" spans="1:9" s="153" customFormat="1" ht="21.75" customHeight="1" x14ac:dyDescent="0.3">
      <c r="A45" s="152" t="s">
        <v>0</v>
      </c>
    </row>
    <row r="46" spans="1:9" s="155" customFormat="1" ht="21.75" customHeight="1" x14ac:dyDescent="0.25">
      <c r="A46" s="154" t="s">
        <v>1</v>
      </c>
    </row>
    <row r="47" spans="1:9" ht="21.75" customHeight="1" x14ac:dyDescent="0.25">
      <c r="A47" s="156"/>
    </row>
    <row r="48" spans="1:9" ht="21.75" customHeight="1" x14ac:dyDescent="0.25">
      <c r="A48" s="156"/>
      <c r="C48" s="240" t="s">
        <v>2</v>
      </c>
      <c r="D48" s="240"/>
      <c r="E48" s="240"/>
      <c r="G48" s="240" t="s">
        <v>3</v>
      </c>
      <c r="H48" s="240"/>
      <c r="I48" s="240"/>
    </row>
    <row r="49" spans="1:9" ht="21.75" customHeight="1" x14ac:dyDescent="0.25">
      <c r="B49" s="77"/>
      <c r="C49" s="241" t="s">
        <v>5</v>
      </c>
      <c r="D49" s="241"/>
      <c r="E49" s="241"/>
      <c r="F49" s="159"/>
      <c r="G49" s="241" t="s">
        <v>4</v>
      </c>
      <c r="H49" s="241"/>
      <c r="I49" s="241"/>
    </row>
    <row r="50" spans="1:9" ht="27" customHeight="1" x14ac:dyDescent="0.25">
      <c r="B50" s="77"/>
      <c r="C50" s="160" t="s">
        <v>163</v>
      </c>
      <c r="D50" s="161"/>
      <c r="E50" s="160" t="s">
        <v>162</v>
      </c>
      <c r="F50" s="159"/>
      <c r="G50" s="160" t="s">
        <v>163</v>
      </c>
      <c r="H50" s="161"/>
      <c r="I50" s="160" t="s">
        <v>162</v>
      </c>
    </row>
    <row r="51" spans="1:9" ht="21.75" customHeight="1" x14ac:dyDescent="0.25">
      <c r="A51" s="171" t="s">
        <v>29</v>
      </c>
      <c r="B51" s="162" t="s">
        <v>7</v>
      </c>
      <c r="C51" s="77">
        <v>2020</v>
      </c>
      <c r="D51" s="77"/>
      <c r="E51" s="77">
        <v>2019</v>
      </c>
      <c r="F51" s="77"/>
      <c r="G51" s="77">
        <v>2020</v>
      </c>
      <c r="H51" s="77"/>
      <c r="I51" s="77">
        <v>2019</v>
      </c>
    </row>
    <row r="52" spans="1:9" ht="21.75" customHeight="1" x14ac:dyDescent="0.25">
      <c r="A52" s="156"/>
      <c r="B52" s="162"/>
      <c r="C52" s="77" t="s">
        <v>158</v>
      </c>
      <c r="F52" s="77"/>
      <c r="G52" s="77" t="s">
        <v>158</v>
      </c>
    </row>
    <row r="53" spans="1:9" ht="21.75" customHeight="1" x14ac:dyDescent="0.25">
      <c r="C53" s="242" t="s">
        <v>8</v>
      </c>
      <c r="D53" s="242"/>
      <c r="E53" s="242"/>
      <c r="F53" s="242"/>
      <c r="G53" s="242"/>
      <c r="H53" s="242"/>
      <c r="I53" s="242"/>
    </row>
    <row r="54" spans="1:9" ht="21.75" customHeight="1" x14ac:dyDescent="0.25">
      <c r="A54" s="174" t="s">
        <v>30</v>
      </c>
      <c r="B54" s="77"/>
      <c r="C54" s="164"/>
      <c r="D54" s="164"/>
      <c r="E54" s="164"/>
      <c r="F54" s="164"/>
      <c r="G54" s="164"/>
      <c r="H54" s="164"/>
      <c r="I54" s="164"/>
    </row>
    <row r="55" spans="1:9" ht="21.75" customHeight="1" x14ac:dyDescent="0.25">
      <c r="A55" s="157" t="s">
        <v>150</v>
      </c>
      <c r="B55" s="162"/>
    </row>
    <row r="56" spans="1:9" ht="21.75" customHeight="1" x14ac:dyDescent="0.25">
      <c r="A56" s="157" t="s">
        <v>31</v>
      </c>
      <c r="B56" s="162" t="s">
        <v>243</v>
      </c>
      <c r="C56" s="163">
        <v>3924288</v>
      </c>
      <c r="D56" s="164"/>
      <c r="E56" s="163">
        <v>5713762</v>
      </c>
      <c r="F56" s="164"/>
      <c r="G56" s="164">
        <v>1067804</v>
      </c>
      <c r="H56" s="164"/>
      <c r="I56" s="164">
        <v>1944030</v>
      </c>
    </row>
    <row r="57" spans="1:9" ht="21.75" customHeight="1" x14ac:dyDescent="0.25">
      <c r="A57" s="12" t="s">
        <v>32</v>
      </c>
      <c r="B57" s="162" t="s">
        <v>234</v>
      </c>
      <c r="C57" s="163">
        <v>2096899</v>
      </c>
      <c r="D57" s="164"/>
      <c r="E57" s="163">
        <v>1598772</v>
      </c>
      <c r="F57" s="164"/>
      <c r="G57" s="164">
        <v>696657</v>
      </c>
      <c r="H57" s="164"/>
      <c r="I57" s="164">
        <v>184806</v>
      </c>
    </row>
    <row r="58" spans="1:9" ht="21.75" customHeight="1" x14ac:dyDescent="0.25">
      <c r="A58" s="12" t="s">
        <v>244</v>
      </c>
      <c r="B58" s="162">
        <v>4</v>
      </c>
      <c r="C58" s="163">
        <v>1305824</v>
      </c>
      <c r="D58" s="164"/>
      <c r="E58" s="163">
        <v>1038139</v>
      </c>
      <c r="F58" s="164"/>
      <c r="G58" s="164">
        <v>488617</v>
      </c>
      <c r="H58" s="164"/>
      <c r="I58" s="164">
        <v>377913</v>
      </c>
    </row>
    <row r="59" spans="1:9" ht="21.75" hidden="1" customHeight="1" x14ac:dyDescent="0.25">
      <c r="A59" s="12" t="s">
        <v>245</v>
      </c>
      <c r="B59" s="162">
        <v>13</v>
      </c>
      <c r="C59" s="163"/>
      <c r="D59" s="164"/>
      <c r="E59" s="163">
        <v>0</v>
      </c>
      <c r="F59" s="164"/>
      <c r="G59" s="163">
        <v>0</v>
      </c>
      <c r="H59" s="164"/>
      <c r="I59" s="163">
        <v>0</v>
      </c>
    </row>
    <row r="60" spans="1:9" ht="21.75" customHeight="1" x14ac:dyDescent="0.25">
      <c r="A60" s="12" t="s">
        <v>246</v>
      </c>
      <c r="B60" s="162" t="s">
        <v>326</v>
      </c>
      <c r="C60" s="163">
        <v>0</v>
      </c>
      <c r="D60" s="164"/>
      <c r="E60" s="163">
        <v>0</v>
      </c>
      <c r="F60" s="164"/>
      <c r="G60" s="163">
        <v>416500</v>
      </c>
      <c r="H60" s="164"/>
      <c r="I60" s="163">
        <v>0</v>
      </c>
    </row>
    <row r="61" spans="1:9" ht="21.75" customHeight="1" x14ac:dyDescent="0.25">
      <c r="A61" s="12" t="s">
        <v>33</v>
      </c>
      <c r="B61" s="162"/>
      <c r="C61" s="163"/>
      <c r="D61" s="164"/>
      <c r="E61" s="163"/>
      <c r="F61" s="164"/>
      <c r="H61" s="164"/>
    </row>
    <row r="62" spans="1:9" ht="21.75" customHeight="1" x14ac:dyDescent="0.25">
      <c r="A62" s="12" t="s">
        <v>34</v>
      </c>
      <c r="B62" s="162" t="s">
        <v>243</v>
      </c>
      <c r="C62" s="163">
        <v>728042</v>
      </c>
      <c r="D62" s="164"/>
      <c r="E62" s="163">
        <v>667223</v>
      </c>
      <c r="F62" s="164"/>
      <c r="G62" s="175">
        <v>431392</v>
      </c>
      <c r="H62" s="164"/>
      <c r="I62" s="175">
        <v>371942</v>
      </c>
    </row>
    <row r="63" spans="1:9" ht="21.75" customHeight="1" x14ac:dyDescent="0.25">
      <c r="A63" s="157" t="s">
        <v>247</v>
      </c>
      <c r="B63" s="162"/>
      <c r="C63" s="163"/>
      <c r="D63" s="164"/>
      <c r="E63" s="163"/>
      <c r="F63" s="164"/>
      <c r="G63" s="164"/>
      <c r="H63" s="164"/>
      <c r="I63" s="164"/>
    </row>
    <row r="64" spans="1:9" ht="21.75" customHeight="1" x14ac:dyDescent="0.25">
      <c r="A64" s="157" t="s">
        <v>248</v>
      </c>
      <c r="B64" s="162"/>
      <c r="C64" s="163"/>
      <c r="D64" s="164"/>
      <c r="E64" s="163"/>
      <c r="F64" s="164"/>
      <c r="G64" s="164"/>
      <c r="H64" s="164"/>
      <c r="I64" s="164"/>
    </row>
    <row r="65" spans="1:11" ht="21.75" customHeight="1" x14ac:dyDescent="0.25">
      <c r="A65" s="176" t="s">
        <v>249</v>
      </c>
      <c r="B65" s="162" t="s">
        <v>243</v>
      </c>
      <c r="C65" s="163">
        <v>420920</v>
      </c>
      <c r="D65" s="164"/>
      <c r="E65" s="163">
        <v>240458</v>
      </c>
      <c r="F65" s="164"/>
      <c r="G65" s="164">
        <v>197572</v>
      </c>
      <c r="H65" s="164"/>
      <c r="I65" s="164">
        <v>183058</v>
      </c>
    </row>
    <row r="66" spans="1:11" ht="21.75" customHeight="1" x14ac:dyDescent="0.25">
      <c r="A66" s="12" t="s">
        <v>250</v>
      </c>
      <c r="B66" s="162" t="s">
        <v>243</v>
      </c>
      <c r="C66" s="163">
        <v>1148500</v>
      </c>
      <c r="D66" s="164"/>
      <c r="E66" s="163">
        <v>1148500</v>
      </c>
      <c r="F66" s="164"/>
      <c r="G66" s="164">
        <v>1148500</v>
      </c>
      <c r="H66" s="164"/>
      <c r="I66" s="164">
        <v>1148500</v>
      </c>
    </row>
    <row r="67" spans="1:11" ht="21.75" customHeight="1" x14ac:dyDescent="0.25">
      <c r="A67" s="12" t="s">
        <v>251</v>
      </c>
      <c r="B67" s="162"/>
      <c r="C67" s="163">
        <v>214140</v>
      </c>
      <c r="D67" s="164"/>
      <c r="E67" s="163">
        <v>48256</v>
      </c>
      <c r="F67" s="164"/>
      <c r="G67" s="163">
        <v>0</v>
      </c>
      <c r="H67" s="164"/>
      <c r="I67" s="163">
        <v>0</v>
      </c>
    </row>
    <row r="68" spans="1:11" ht="21.75" customHeight="1" x14ac:dyDescent="0.25">
      <c r="A68" s="157" t="s">
        <v>252</v>
      </c>
      <c r="B68" s="162">
        <v>14</v>
      </c>
      <c r="C68" s="163">
        <v>80009</v>
      </c>
      <c r="D68" s="164"/>
      <c r="E68" s="163">
        <v>0</v>
      </c>
      <c r="F68" s="164"/>
      <c r="G68" s="163">
        <v>0</v>
      </c>
      <c r="H68" s="164"/>
      <c r="I68" s="163">
        <v>0</v>
      </c>
    </row>
    <row r="69" spans="1:11" ht="21.75" customHeight="1" x14ac:dyDescent="0.25">
      <c r="A69" s="18" t="s">
        <v>35</v>
      </c>
      <c r="B69" s="162"/>
      <c r="C69" s="166">
        <f>SUM(C56:C68)</f>
        <v>9918622</v>
      </c>
      <c r="D69" s="167"/>
      <c r="E69" s="166">
        <f>SUM(E56:E68)</f>
        <v>10455110</v>
      </c>
      <c r="F69" s="167"/>
      <c r="G69" s="168">
        <f>SUM(G56:G68)</f>
        <v>4447042</v>
      </c>
      <c r="H69" s="167"/>
      <c r="I69" s="168">
        <f>SUM(I56:I68)</f>
        <v>4210249</v>
      </c>
    </row>
    <row r="70" spans="1:11" ht="21.75" customHeight="1" x14ac:dyDescent="0.25">
      <c r="B70" s="162"/>
      <c r="C70" s="164"/>
      <c r="D70" s="164"/>
      <c r="E70" s="164"/>
      <c r="F70" s="164"/>
      <c r="G70" s="164"/>
      <c r="H70" s="164"/>
      <c r="I70" s="164"/>
    </row>
    <row r="71" spans="1:11" ht="21.75" customHeight="1" x14ac:dyDescent="0.25">
      <c r="A71" s="11" t="s">
        <v>36</v>
      </c>
      <c r="B71" s="162"/>
      <c r="C71" s="164"/>
      <c r="D71" s="164"/>
      <c r="E71" s="164"/>
      <c r="F71" s="164"/>
      <c r="G71" s="164"/>
      <c r="H71" s="164"/>
      <c r="I71" s="164"/>
    </row>
    <row r="72" spans="1:11" ht="21.75" customHeight="1" x14ac:dyDescent="0.25">
      <c r="A72" s="158" t="s">
        <v>38</v>
      </c>
      <c r="B72" s="162"/>
      <c r="C72" s="164"/>
      <c r="D72" s="164"/>
      <c r="E72" s="164"/>
      <c r="F72" s="164"/>
      <c r="G72" s="164"/>
      <c r="H72" s="164"/>
      <c r="I72" s="164"/>
    </row>
    <row r="73" spans="1:11" ht="21.75" customHeight="1" x14ac:dyDescent="0.25">
      <c r="A73" s="157" t="s">
        <v>39</v>
      </c>
      <c r="B73" s="162" t="s">
        <v>243</v>
      </c>
      <c r="C73" s="164">
        <v>1320101</v>
      </c>
      <c r="D73" s="164"/>
      <c r="E73" s="164">
        <v>1465697</v>
      </c>
      <c r="F73" s="164"/>
      <c r="G73" s="164">
        <v>545873</v>
      </c>
      <c r="H73" s="164"/>
      <c r="I73" s="164">
        <v>542816</v>
      </c>
    </row>
    <row r="74" spans="1:11" ht="21.75" customHeight="1" x14ac:dyDescent="0.25">
      <c r="A74" s="157" t="s">
        <v>253</v>
      </c>
      <c r="B74" s="162"/>
      <c r="C74" s="164"/>
      <c r="D74" s="164"/>
      <c r="E74" s="164"/>
      <c r="F74" s="164"/>
      <c r="G74" s="164"/>
      <c r="H74" s="164"/>
      <c r="I74" s="164"/>
    </row>
    <row r="75" spans="1:11" ht="21.75" customHeight="1" x14ac:dyDescent="0.25">
      <c r="A75" s="176" t="s">
        <v>254</v>
      </c>
      <c r="B75" s="162" t="s">
        <v>327</v>
      </c>
      <c r="C75" s="164">
        <v>715372</v>
      </c>
      <c r="D75" s="164"/>
      <c r="E75" s="164">
        <v>631892</v>
      </c>
      <c r="F75" s="164"/>
      <c r="G75" s="164">
        <v>260567</v>
      </c>
      <c r="H75" s="164"/>
      <c r="I75" s="164">
        <v>318467</v>
      </c>
    </row>
    <row r="76" spans="1:11" ht="21.75" customHeight="1" x14ac:dyDescent="0.25">
      <c r="A76" s="158" t="s">
        <v>37</v>
      </c>
      <c r="B76" s="162" t="s">
        <v>243</v>
      </c>
      <c r="C76" s="163">
        <v>2568600</v>
      </c>
      <c r="D76" s="164"/>
      <c r="E76" s="163">
        <v>0</v>
      </c>
      <c r="F76" s="164"/>
      <c r="G76" s="163">
        <v>2568600</v>
      </c>
      <c r="H76" s="164"/>
      <c r="I76" s="163">
        <v>0</v>
      </c>
    </row>
    <row r="77" spans="1:11" ht="21.75" customHeight="1" x14ac:dyDescent="0.25">
      <c r="A77" s="12" t="s">
        <v>255</v>
      </c>
      <c r="B77" s="162"/>
      <c r="C77" s="164">
        <v>39683</v>
      </c>
      <c r="D77" s="164"/>
      <c r="E77" s="164">
        <v>36339</v>
      </c>
      <c r="F77" s="164"/>
      <c r="G77" s="164">
        <v>7987</v>
      </c>
      <c r="H77" s="164"/>
      <c r="I77" s="164">
        <v>7304</v>
      </c>
    </row>
    <row r="78" spans="1:11" ht="21.75" customHeight="1" x14ac:dyDescent="0.25">
      <c r="A78" s="157" t="s">
        <v>40</v>
      </c>
      <c r="B78" s="162"/>
      <c r="C78" s="163">
        <v>3639</v>
      </c>
      <c r="D78" s="164"/>
      <c r="E78" s="163">
        <v>3671</v>
      </c>
      <c r="F78" s="164"/>
      <c r="G78" s="163">
        <v>0</v>
      </c>
      <c r="H78" s="164"/>
      <c r="I78" s="163">
        <v>0</v>
      </c>
      <c r="K78" s="164"/>
    </row>
    <row r="79" spans="1:11" ht="21.75" customHeight="1" x14ac:dyDescent="0.25">
      <c r="A79" s="157" t="s">
        <v>41</v>
      </c>
      <c r="B79" s="162"/>
      <c r="C79" s="164">
        <v>338191</v>
      </c>
      <c r="D79" s="164"/>
      <c r="E79" s="164">
        <v>308056</v>
      </c>
      <c r="F79" s="164"/>
      <c r="G79" s="163">
        <v>65003</v>
      </c>
      <c r="H79" s="164"/>
      <c r="I79" s="163">
        <v>39758</v>
      </c>
    </row>
    <row r="80" spans="1:11" ht="21.75" customHeight="1" x14ac:dyDescent="0.25">
      <c r="A80" s="18" t="s">
        <v>42</v>
      </c>
      <c r="B80" s="162"/>
      <c r="C80" s="170">
        <f>SUM(C72:C79)</f>
        <v>4985586</v>
      </c>
      <c r="D80" s="167"/>
      <c r="E80" s="170">
        <f>SUM(E72:E79)</f>
        <v>2445655</v>
      </c>
      <c r="F80" s="167"/>
      <c r="G80" s="168">
        <f>SUM(G72:G79)</f>
        <v>3448030</v>
      </c>
      <c r="H80" s="167"/>
      <c r="I80" s="168">
        <f>SUM(I72:I79)</f>
        <v>908345</v>
      </c>
    </row>
    <row r="81" spans="1:9" ht="21.75" customHeight="1" x14ac:dyDescent="0.25">
      <c r="A81" s="171" t="s">
        <v>43</v>
      </c>
      <c r="B81" s="162"/>
      <c r="C81" s="170">
        <f>SUM(C69,C80)</f>
        <v>14904208</v>
      </c>
      <c r="D81" s="167"/>
      <c r="E81" s="170">
        <f>SUM(E69,E80)</f>
        <v>12900765</v>
      </c>
      <c r="F81" s="167"/>
      <c r="G81" s="168">
        <f>SUM(G69,G80)</f>
        <v>7895072</v>
      </c>
      <c r="H81" s="167"/>
      <c r="I81" s="168">
        <f>SUM(I69,I80)</f>
        <v>5118594</v>
      </c>
    </row>
    <row r="82" spans="1:9" ht="21.75" customHeight="1" x14ac:dyDescent="0.25">
      <c r="A82" s="156"/>
      <c r="B82" s="162"/>
      <c r="C82" s="167"/>
      <c r="D82" s="167"/>
      <c r="E82" s="167"/>
      <c r="F82" s="167"/>
      <c r="G82" s="167"/>
      <c r="H82" s="167"/>
      <c r="I82" s="167"/>
    </row>
    <row r="83" spans="1:9" s="153" customFormat="1" ht="21.75" customHeight="1" x14ac:dyDescent="0.3">
      <c r="A83" s="152" t="s">
        <v>0</v>
      </c>
    </row>
    <row r="84" spans="1:9" s="155" customFormat="1" ht="21.75" customHeight="1" x14ac:dyDescent="0.25">
      <c r="A84" s="154" t="s">
        <v>1</v>
      </c>
    </row>
    <row r="85" spans="1:9" s="155" customFormat="1" ht="21.75" customHeight="1" x14ac:dyDescent="0.25">
      <c r="A85" s="154"/>
    </row>
    <row r="86" spans="1:9" ht="21.75" customHeight="1" x14ac:dyDescent="0.25">
      <c r="A86" s="156"/>
      <c r="C86" s="240" t="s">
        <v>2</v>
      </c>
      <c r="D86" s="240"/>
      <c r="E86" s="240"/>
      <c r="G86" s="240" t="s">
        <v>151</v>
      </c>
      <c r="H86" s="240"/>
      <c r="I86" s="240"/>
    </row>
    <row r="87" spans="1:9" ht="21.75" customHeight="1" x14ac:dyDescent="0.25">
      <c r="B87" s="77"/>
      <c r="C87" s="241" t="s">
        <v>5</v>
      </c>
      <c r="D87" s="241"/>
      <c r="E87" s="241"/>
      <c r="F87" s="159"/>
      <c r="G87" s="241" t="s">
        <v>5</v>
      </c>
      <c r="H87" s="241"/>
      <c r="I87" s="241"/>
    </row>
    <row r="88" spans="1:9" ht="27" customHeight="1" x14ac:dyDescent="0.25">
      <c r="B88" s="77"/>
      <c r="C88" s="160" t="s">
        <v>163</v>
      </c>
      <c r="D88" s="161"/>
      <c r="E88" s="160" t="s">
        <v>162</v>
      </c>
      <c r="F88" s="159"/>
      <c r="G88" s="160" t="s">
        <v>163</v>
      </c>
      <c r="H88" s="161"/>
      <c r="I88" s="160" t="s">
        <v>162</v>
      </c>
    </row>
    <row r="89" spans="1:9" ht="21.75" customHeight="1" x14ac:dyDescent="0.25">
      <c r="A89" s="171" t="s">
        <v>44</v>
      </c>
      <c r="B89" s="162" t="s">
        <v>7</v>
      </c>
      <c r="C89" s="77">
        <v>2020</v>
      </c>
      <c r="D89" s="77"/>
      <c r="E89" s="77">
        <v>2019</v>
      </c>
      <c r="F89" s="77"/>
      <c r="G89" s="77">
        <v>2020</v>
      </c>
      <c r="H89" s="77"/>
      <c r="I89" s="77">
        <v>2019</v>
      </c>
    </row>
    <row r="90" spans="1:9" ht="21.75" customHeight="1" x14ac:dyDescent="0.25">
      <c r="A90" s="156"/>
      <c r="B90" s="162"/>
      <c r="C90" s="77" t="s">
        <v>158</v>
      </c>
      <c r="F90" s="77"/>
      <c r="G90" s="77" t="s">
        <v>158</v>
      </c>
    </row>
    <row r="91" spans="1:9" ht="21.75" customHeight="1" x14ac:dyDescent="0.25">
      <c r="B91" s="162"/>
      <c r="C91" s="242" t="s">
        <v>8</v>
      </c>
      <c r="D91" s="242"/>
      <c r="E91" s="242"/>
      <c r="F91" s="242"/>
      <c r="G91" s="242"/>
      <c r="H91" s="242"/>
      <c r="I91" s="242"/>
    </row>
    <row r="92" spans="1:9" ht="21.75" customHeight="1" x14ac:dyDescent="0.25">
      <c r="A92" s="177" t="s">
        <v>152</v>
      </c>
      <c r="B92" s="162"/>
      <c r="C92" s="164"/>
      <c r="D92" s="164"/>
      <c r="E92" s="164"/>
      <c r="F92" s="164"/>
      <c r="G92" s="164"/>
      <c r="H92" s="164"/>
      <c r="I92" s="164"/>
    </row>
    <row r="93" spans="1:9" ht="21.75" customHeight="1" x14ac:dyDescent="0.25">
      <c r="A93" s="12" t="s">
        <v>45</v>
      </c>
      <c r="B93" s="162"/>
      <c r="C93" s="164"/>
      <c r="D93" s="164"/>
      <c r="E93" s="164"/>
      <c r="F93" s="164"/>
      <c r="G93" s="164"/>
      <c r="H93" s="164"/>
      <c r="I93" s="164"/>
    </row>
    <row r="94" spans="1:9" ht="21.75" customHeight="1" x14ac:dyDescent="0.25">
      <c r="A94" s="12" t="s">
        <v>46</v>
      </c>
      <c r="B94" s="162"/>
    </row>
    <row r="95" spans="1:9" ht="21.75" customHeight="1" x14ac:dyDescent="0.25">
      <c r="A95" s="178" t="s">
        <v>256</v>
      </c>
      <c r="B95" s="162"/>
      <c r="C95" s="175"/>
      <c r="D95" s="164"/>
      <c r="E95" s="164"/>
      <c r="F95" s="164"/>
      <c r="G95" s="164"/>
      <c r="H95" s="164"/>
      <c r="I95" s="164"/>
    </row>
    <row r="96" spans="1:9" ht="21.75" customHeight="1" thickBot="1" x14ac:dyDescent="0.3">
      <c r="A96" s="178" t="s">
        <v>257</v>
      </c>
      <c r="B96" s="162"/>
      <c r="C96" s="179">
        <v>6138160</v>
      </c>
      <c r="D96" s="164"/>
      <c r="E96" s="180">
        <v>6138160</v>
      </c>
      <c r="F96" s="164"/>
      <c r="G96" s="180">
        <v>6138160</v>
      </c>
      <c r="H96" s="164"/>
      <c r="I96" s="180">
        <v>6138160</v>
      </c>
    </row>
    <row r="97" spans="1:12" ht="21.75" customHeight="1" thickTop="1" x14ac:dyDescent="0.25">
      <c r="A97" s="12" t="s">
        <v>47</v>
      </c>
      <c r="B97" s="162"/>
    </row>
    <row r="98" spans="1:12" ht="21.75" customHeight="1" x14ac:dyDescent="0.25">
      <c r="A98" s="178" t="s">
        <v>258</v>
      </c>
      <c r="B98" s="162"/>
      <c r="C98" s="175"/>
      <c r="D98" s="164"/>
      <c r="E98" s="164"/>
      <c r="F98" s="164"/>
      <c r="G98" s="164"/>
      <c r="H98" s="164"/>
      <c r="I98" s="164"/>
    </row>
    <row r="99" spans="1:12" ht="21.75" customHeight="1" x14ac:dyDescent="0.25">
      <c r="A99" s="178" t="s">
        <v>257</v>
      </c>
      <c r="B99" s="162"/>
      <c r="C99" s="175">
        <v>5607573</v>
      </c>
      <c r="D99" s="164"/>
      <c r="E99" s="164">
        <v>5607573</v>
      </c>
      <c r="F99" s="164"/>
      <c r="G99" s="164">
        <v>5607573</v>
      </c>
      <c r="H99" s="164"/>
      <c r="I99" s="164">
        <v>5607573</v>
      </c>
    </row>
    <row r="100" spans="1:12" ht="21.75" customHeight="1" x14ac:dyDescent="0.25">
      <c r="A100" s="27" t="s">
        <v>48</v>
      </c>
      <c r="B100" s="162"/>
      <c r="D100" s="164"/>
      <c r="E100" s="164"/>
      <c r="F100" s="164"/>
      <c r="G100" s="164"/>
      <c r="H100" s="164"/>
      <c r="I100" s="164"/>
    </row>
    <row r="101" spans="1:12" ht="21.75" customHeight="1" x14ac:dyDescent="0.25">
      <c r="A101" s="27" t="s">
        <v>49</v>
      </c>
      <c r="B101" s="162"/>
      <c r="C101" s="175">
        <v>1742597</v>
      </c>
      <c r="D101" s="164"/>
      <c r="E101" s="164">
        <v>1742596</v>
      </c>
      <c r="F101" s="164"/>
      <c r="G101" s="164">
        <v>1742597</v>
      </c>
      <c r="H101" s="164"/>
      <c r="I101" s="164">
        <v>1742596</v>
      </c>
    </row>
    <row r="102" spans="1:12" ht="21.75" customHeight="1" x14ac:dyDescent="0.25">
      <c r="A102" s="27" t="s">
        <v>153</v>
      </c>
      <c r="B102" s="162"/>
      <c r="C102" s="175">
        <v>-231270</v>
      </c>
      <c r="D102" s="164"/>
      <c r="E102" s="175">
        <v>-231270</v>
      </c>
      <c r="F102" s="164"/>
      <c r="G102" s="163">
        <v>0</v>
      </c>
      <c r="H102" s="164"/>
      <c r="I102" s="163">
        <v>0</v>
      </c>
    </row>
    <row r="103" spans="1:12" ht="21.75" customHeight="1" x14ac:dyDescent="0.25">
      <c r="A103" s="12" t="s">
        <v>161</v>
      </c>
      <c r="B103" s="162"/>
      <c r="C103" s="175"/>
      <c r="D103" s="164"/>
      <c r="E103" s="164"/>
      <c r="F103" s="164"/>
      <c r="G103" s="164"/>
      <c r="H103" s="164"/>
      <c r="I103" s="164"/>
    </row>
    <row r="104" spans="1:12" ht="21.75" customHeight="1" x14ac:dyDescent="0.25">
      <c r="A104" s="27" t="s">
        <v>50</v>
      </c>
      <c r="B104" s="162"/>
      <c r="C104" s="175"/>
      <c r="D104" s="164"/>
      <c r="E104" s="164"/>
      <c r="F104" s="164"/>
      <c r="G104" s="164"/>
      <c r="H104" s="164"/>
      <c r="I104" s="164"/>
      <c r="L104" s="181"/>
    </row>
    <row r="105" spans="1:12" ht="21.75" customHeight="1" x14ac:dyDescent="0.25">
      <c r="A105" s="27" t="s">
        <v>51</v>
      </c>
      <c r="B105" s="162"/>
      <c r="C105" s="175">
        <v>249528</v>
      </c>
      <c r="D105" s="164"/>
      <c r="E105" s="164">
        <v>249528</v>
      </c>
      <c r="F105" s="164"/>
      <c r="G105" s="164">
        <v>249528</v>
      </c>
      <c r="H105" s="164"/>
      <c r="I105" s="164">
        <v>249528</v>
      </c>
    </row>
    <row r="106" spans="1:12" ht="21.75" customHeight="1" x14ac:dyDescent="0.25">
      <c r="A106" s="27" t="s">
        <v>201</v>
      </c>
      <c r="B106" s="162">
        <v>3</v>
      </c>
      <c r="C106" s="175">
        <v>1965470</v>
      </c>
      <c r="D106" s="164"/>
      <c r="E106" s="164">
        <v>2067628</v>
      </c>
      <c r="F106" s="164"/>
      <c r="G106" s="164">
        <v>622749</v>
      </c>
      <c r="H106" s="164"/>
      <c r="I106" s="164">
        <v>1353415</v>
      </c>
      <c r="J106" s="164"/>
    </row>
    <row r="107" spans="1:12" ht="21.75" customHeight="1" x14ac:dyDescent="0.25">
      <c r="A107" s="27" t="s">
        <v>154</v>
      </c>
      <c r="B107" s="162"/>
      <c r="C107" s="182">
        <v>455339</v>
      </c>
      <c r="D107" s="164"/>
      <c r="E107" s="183">
        <v>449749</v>
      </c>
      <c r="F107" s="164"/>
      <c r="G107" s="183">
        <v>35631</v>
      </c>
      <c r="H107" s="164"/>
      <c r="I107" s="183">
        <v>35631</v>
      </c>
    </row>
    <row r="108" spans="1:12" ht="21.75" customHeight="1" x14ac:dyDescent="0.25">
      <c r="A108" s="184" t="s">
        <v>52</v>
      </c>
      <c r="B108" s="162"/>
      <c r="C108" s="175"/>
      <c r="D108" s="164"/>
      <c r="E108" s="164"/>
      <c r="F108" s="164"/>
      <c r="G108" s="164"/>
      <c r="H108" s="164"/>
      <c r="I108" s="164"/>
    </row>
    <row r="109" spans="1:12" ht="21.75" customHeight="1" x14ac:dyDescent="0.25">
      <c r="A109" s="184" t="s">
        <v>155</v>
      </c>
      <c r="B109" s="162"/>
      <c r="C109" s="185">
        <f>SUM(C98:C108)</f>
        <v>9789237</v>
      </c>
      <c r="D109" s="167"/>
      <c r="E109" s="167">
        <f>SUM(E98:E108)</f>
        <v>9885804</v>
      </c>
      <c r="F109" s="167"/>
      <c r="G109" s="167">
        <f>SUM(G98:G108)</f>
        <v>8258078</v>
      </c>
      <c r="H109" s="167"/>
      <c r="I109" s="167">
        <f>SUM(I98:I108)</f>
        <v>8988743</v>
      </c>
    </row>
    <row r="110" spans="1:12" ht="21.75" customHeight="1" x14ac:dyDescent="0.25">
      <c r="A110" s="27" t="s">
        <v>53</v>
      </c>
      <c r="B110" s="162"/>
      <c r="C110" s="175">
        <v>21</v>
      </c>
      <c r="D110" s="164"/>
      <c r="E110" s="164">
        <v>21</v>
      </c>
      <c r="F110" s="164"/>
      <c r="G110" s="163">
        <v>0</v>
      </c>
      <c r="H110" s="164"/>
      <c r="I110" s="163">
        <v>0</v>
      </c>
    </row>
    <row r="111" spans="1:12" ht="21.75" customHeight="1" x14ac:dyDescent="0.25">
      <c r="A111" s="171" t="s">
        <v>156</v>
      </c>
      <c r="B111" s="162"/>
      <c r="C111" s="170">
        <f>SUM(C109:C110)</f>
        <v>9789258</v>
      </c>
      <c r="D111" s="167"/>
      <c r="E111" s="168">
        <f>SUM(E109:E110)</f>
        <v>9885825</v>
      </c>
      <c r="F111" s="167"/>
      <c r="G111" s="168">
        <f>SUM(G109:G110)</f>
        <v>8258078</v>
      </c>
      <c r="H111" s="167"/>
      <c r="I111" s="168">
        <f>SUM(I109:I110)</f>
        <v>8988743</v>
      </c>
    </row>
    <row r="112" spans="1:12" ht="21.75" customHeight="1" x14ac:dyDescent="0.25">
      <c r="A112" s="171"/>
      <c r="B112" s="162"/>
      <c r="C112" s="185"/>
      <c r="D112" s="167"/>
      <c r="E112" s="167"/>
      <c r="F112" s="167"/>
      <c r="G112" s="167"/>
      <c r="H112" s="167"/>
      <c r="I112" s="167"/>
    </row>
    <row r="113" spans="1:9" ht="21.75" customHeight="1" thickBot="1" x14ac:dyDescent="0.3">
      <c r="A113" s="171" t="s">
        <v>157</v>
      </c>
      <c r="B113" s="162"/>
      <c r="C113" s="172">
        <f>SUM(C111,C81)</f>
        <v>24693466</v>
      </c>
      <c r="D113" s="167"/>
      <c r="E113" s="173">
        <f>SUM(E111,E81)</f>
        <v>22786590</v>
      </c>
      <c r="F113" s="167"/>
      <c r="G113" s="173">
        <f>SUM(G111,G81)</f>
        <v>16153150</v>
      </c>
      <c r="H113" s="167"/>
      <c r="I113" s="173">
        <f>SUM(I111,I81)</f>
        <v>14107337</v>
      </c>
    </row>
    <row r="114" spans="1:9" ht="21.75" customHeight="1" thickTop="1" x14ac:dyDescent="0.25">
      <c r="A114" s="171"/>
      <c r="B114" s="162"/>
      <c r="C114" s="186">
        <f t="shared" ref="C114:I114" si="0">C113-C43</f>
        <v>0</v>
      </c>
      <c r="D114" s="186">
        <f t="shared" si="0"/>
        <v>0</v>
      </c>
      <c r="E114" s="186">
        <f t="shared" si="0"/>
        <v>0</v>
      </c>
      <c r="F114" s="186">
        <f t="shared" si="0"/>
        <v>0</v>
      </c>
      <c r="G114" s="186">
        <f>G113-G43</f>
        <v>0</v>
      </c>
      <c r="H114" s="186">
        <f t="shared" si="0"/>
        <v>0</v>
      </c>
      <c r="I114" s="186">
        <f t="shared" si="0"/>
        <v>0</v>
      </c>
    </row>
  </sheetData>
  <mergeCells count="15">
    <mergeCell ref="C86:E86"/>
    <mergeCell ref="G86:I86"/>
    <mergeCell ref="C87:E87"/>
    <mergeCell ref="G87:I87"/>
    <mergeCell ref="C91:I91"/>
    <mergeCell ref="C48:E48"/>
    <mergeCell ref="G48:I48"/>
    <mergeCell ref="C49:E49"/>
    <mergeCell ref="G49:I49"/>
    <mergeCell ref="C53:I53"/>
    <mergeCell ref="C4:E4"/>
    <mergeCell ref="G4:I4"/>
    <mergeCell ref="C5:E5"/>
    <mergeCell ref="G5:I5"/>
    <mergeCell ref="C9:I9"/>
  </mergeCells>
  <pageMargins left="0.8" right="0.8" top="0.48" bottom="0.5" header="0.5" footer="0.5"/>
  <pageSetup paperSize="9" scale="85" firstPageNumber="2" orientation="portrait" useFirstPageNumber="1" r:id="rId1"/>
  <headerFooter scaleWithDoc="0" alignWithMargins="0">
    <oddFooter>&amp;L&amp;"Times New Roman,Regular"&amp;11The accompanying condensed notes are an integral part of these interim financial statements.
&amp;C&amp;"Times New Roman,Regular"&amp;11&amp;P</oddFooter>
  </headerFooter>
  <rowBreaks count="2" manualBreakCount="2">
    <brk id="44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70" zoomScaleNormal="70" zoomScaleSheetLayoutView="70" zoomScalePageLayoutView="85" workbookViewId="0"/>
  </sheetViews>
  <sheetFormatPr defaultColWidth="9.140625" defaultRowHeight="21.75" customHeight="1" x14ac:dyDescent="0.25"/>
  <cols>
    <col min="1" max="1" width="48.140625" style="8" customWidth="1"/>
    <col min="2" max="2" width="7.28515625" style="6" customWidth="1"/>
    <col min="3" max="3" width="1.42578125" style="6" customWidth="1"/>
    <col min="4" max="4" width="14.5703125" style="6" customWidth="1"/>
    <col min="5" max="5" width="1.42578125" style="6" customWidth="1"/>
    <col min="6" max="6" width="14.5703125" style="6" customWidth="1"/>
    <col min="7" max="7" width="1.42578125" style="6" customWidth="1"/>
    <col min="8" max="8" width="14.5703125" style="6" customWidth="1"/>
    <col min="9" max="9" width="1.42578125" style="6" customWidth="1"/>
    <col min="10" max="10" width="14.5703125" style="6" customWidth="1"/>
    <col min="11" max="16384" width="9.140625" style="6"/>
  </cols>
  <sheetData>
    <row r="1" spans="1:10" s="2" customFormat="1" ht="21.75" customHeight="1" x14ac:dyDescent="0.3">
      <c r="A1" s="1" t="s">
        <v>0</v>
      </c>
      <c r="C1" s="30"/>
      <c r="D1" s="31"/>
      <c r="E1" s="32"/>
      <c r="F1" s="31"/>
      <c r="G1" s="32"/>
      <c r="H1" s="31"/>
      <c r="I1" s="32"/>
      <c r="J1" s="31"/>
    </row>
    <row r="2" spans="1:10" s="4" customFormat="1" ht="21.75" customHeight="1" x14ac:dyDescent="0.25">
      <c r="A2" s="3" t="s">
        <v>54</v>
      </c>
      <c r="C2" s="33"/>
      <c r="D2" s="34"/>
      <c r="E2" s="34"/>
      <c r="F2" s="34"/>
      <c r="G2" s="34"/>
      <c r="H2" s="34"/>
      <c r="I2" s="34"/>
      <c r="J2" s="34"/>
    </row>
    <row r="3" spans="1:10" s="4" customFormat="1" ht="21.75" customHeight="1" x14ac:dyDescent="0.25">
      <c r="A3" s="248"/>
      <c r="B3" s="248"/>
      <c r="C3" s="248"/>
      <c r="D3" s="248"/>
      <c r="E3" s="248"/>
      <c r="F3" s="248"/>
      <c r="G3" s="34"/>
      <c r="H3" s="249"/>
      <c r="I3" s="249"/>
      <c r="J3" s="249"/>
    </row>
    <row r="4" spans="1:10" ht="21.75" customHeight="1" x14ac:dyDescent="0.25">
      <c r="B4" s="8"/>
      <c r="C4" s="8"/>
      <c r="D4" s="244" t="s">
        <v>2</v>
      </c>
      <c r="E4" s="244"/>
      <c r="F4" s="244"/>
      <c r="H4" s="244" t="s">
        <v>3</v>
      </c>
      <c r="I4" s="244"/>
      <c r="J4" s="244"/>
    </row>
    <row r="5" spans="1:10" ht="21.75" customHeight="1" x14ac:dyDescent="0.25">
      <c r="B5" s="9"/>
      <c r="C5" s="9"/>
      <c r="D5" s="245" t="s">
        <v>5</v>
      </c>
      <c r="E5" s="245"/>
      <c r="F5" s="245"/>
      <c r="G5" s="7"/>
      <c r="H5" s="245" t="s">
        <v>5</v>
      </c>
      <c r="I5" s="245"/>
      <c r="J5" s="245"/>
    </row>
    <row r="6" spans="1:10" ht="21.75" customHeight="1" x14ac:dyDescent="0.25">
      <c r="B6" s="9"/>
      <c r="C6" s="9"/>
      <c r="D6" s="246" t="s">
        <v>55</v>
      </c>
      <c r="E6" s="246"/>
      <c r="F6" s="246"/>
      <c r="G6" s="7"/>
      <c r="H6" s="246" t="s">
        <v>55</v>
      </c>
      <c r="I6" s="246"/>
      <c r="J6" s="246"/>
    </row>
    <row r="7" spans="1:10" ht="21.75" customHeight="1" x14ac:dyDescent="0.25">
      <c r="B7" s="10"/>
      <c r="C7" s="9"/>
      <c r="D7" s="246" t="s">
        <v>164</v>
      </c>
      <c r="E7" s="246"/>
      <c r="F7" s="246"/>
      <c r="G7" s="7"/>
      <c r="H7" s="246" t="s">
        <v>164</v>
      </c>
      <c r="I7" s="246"/>
      <c r="J7" s="246"/>
    </row>
    <row r="8" spans="1:10" ht="21.75" customHeight="1" x14ac:dyDescent="0.25">
      <c r="B8" s="10" t="s">
        <v>7</v>
      </c>
      <c r="C8" s="10"/>
      <c r="D8" s="9">
        <v>2020</v>
      </c>
      <c r="E8" s="9"/>
      <c r="F8" s="9">
        <v>2019</v>
      </c>
      <c r="G8" s="9"/>
      <c r="H8" s="9">
        <v>2020</v>
      </c>
      <c r="I8" s="9"/>
      <c r="J8" s="9">
        <v>2019</v>
      </c>
    </row>
    <row r="9" spans="1:10" ht="21.75" customHeight="1" x14ac:dyDescent="0.25">
      <c r="A9" s="5"/>
      <c r="C9" s="10"/>
      <c r="D9" s="243" t="s">
        <v>8</v>
      </c>
      <c r="E9" s="243"/>
      <c r="F9" s="243"/>
      <c r="G9" s="243"/>
      <c r="H9" s="243"/>
      <c r="I9" s="243"/>
      <c r="J9" s="243"/>
    </row>
    <row r="10" spans="1:10" ht="21.75" customHeight="1" x14ac:dyDescent="0.25">
      <c r="A10" s="35" t="s">
        <v>141</v>
      </c>
      <c r="B10" s="10"/>
      <c r="C10" s="10"/>
    </row>
    <row r="11" spans="1:10" ht="21.75" customHeight="1" x14ac:dyDescent="0.25">
      <c r="A11" s="14" t="s">
        <v>56</v>
      </c>
      <c r="B11" s="10"/>
      <c r="C11" s="10"/>
    </row>
    <row r="12" spans="1:10" ht="21.75" customHeight="1" x14ac:dyDescent="0.25">
      <c r="A12" s="14" t="s">
        <v>57</v>
      </c>
      <c r="B12" s="10" t="s">
        <v>273</v>
      </c>
      <c r="C12" s="10"/>
      <c r="D12" s="36">
        <v>7172840</v>
      </c>
      <c r="F12" s="36">
        <v>7223161</v>
      </c>
      <c r="H12" s="17">
        <v>3534063</v>
      </c>
      <c r="J12" s="17">
        <v>3746405</v>
      </c>
    </row>
    <row r="13" spans="1:10" ht="21.75" customHeight="1" x14ac:dyDescent="0.25">
      <c r="A13" s="14" t="s">
        <v>209</v>
      </c>
      <c r="B13" s="139"/>
      <c r="C13" s="139"/>
      <c r="D13" s="36"/>
      <c r="F13" s="36"/>
      <c r="H13" s="17"/>
      <c r="J13" s="17"/>
    </row>
    <row r="14" spans="1:10" ht="21.75" customHeight="1" x14ac:dyDescent="0.25">
      <c r="A14" s="14" t="s">
        <v>58</v>
      </c>
      <c r="B14" s="139"/>
      <c r="C14" s="139"/>
      <c r="D14" s="36">
        <v>56103</v>
      </c>
      <c r="F14" s="36">
        <v>5278</v>
      </c>
      <c r="H14" s="15">
        <v>0</v>
      </c>
      <c r="J14" s="15">
        <v>0</v>
      </c>
    </row>
    <row r="15" spans="1:10" ht="21.75" customHeight="1" x14ac:dyDescent="0.25">
      <c r="A15" s="14" t="s">
        <v>59</v>
      </c>
      <c r="B15" s="10"/>
      <c r="C15" s="10"/>
      <c r="D15" s="15">
        <v>0</v>
      </c>
      <c r="E15" s="38"/>
      <c r="F15" s="15">
        <v>27723</v>
      </c>
      <c r="G15" s="38"/>
      <c r="H15" s="15">
        <v>116779</v>
      </c>
      <c r="I15" s="38"/>
      <c r="J15" s="15">
        <v>0</v>
      </c>
    </row>
    <row r="16" spans="1:10" ht="21.75" customHeight="1" x14ac:dyDescent="0.25">
      <c r="A16" s="14" t="s">
        <v>60</v>
      </c>
      <c r="B16" s="10">
        <v>4</v>
      </c>
      <c r="C16" s="10"/>
      <c r="D16" s="15">
        <v>16087</v>
      </c>
      <c r="E16" s="38"/>
      <c r="F16" s="15">
        <v>12276</v>
      </c>
      <c r="G16" s="38"/>
      <c r="H16" s="15">
        <v>56600</v>
      </c>
      <c r="I16" s="38"/>
      <c r="J16" s="15">
        <v>26643</v>
      </c>
    </row>
    <row r="17" spans="1:10" ht="21.75" customHeight="1" x14ac:dyDescent="0.25">
      <c r="A17" s="14" t="s">
        <v>159</v>
      </c>
      <c r="B17" s="10">
        <v>4</v>
      </c>
      <c r="C17" s="10"/>
      <c r="D17" s="15">
        <v>0</v>
      </c>
      <c r="E17" s="38"/>
      <c r="F17" s="15">
        <v>0</v>
      </c>
      <c r="G17" s="38"/>
      <c r="H17" s="15">
        <v>250000</v>
      </c>
      <c r="I17" s="38"/>
      <c r="J17" s="15">
        <v>600000</v>
      </c>
    </row>
    <row r="18" spans="1:10" ht="21.75" customHeight="1" x14ac:dyDescent="0.25">
      <c r="A18" s="14" t="s">
        <v>61</v>
      </c>
      <c r="B18" s="10">
        <v>4</v>
      </c>
      <c r="C18" s="10"/>
      <c r="D18" s="15">
        <v>26449</v>
      </c>
      <c r="E18" s="38"/>
      <c r="F18" s="15">
        <v>21798</v>
      </c>
      <c r="G18" s="38"/>
      <c r="H18" s="39">
        <v>19241</v>
      </c>
      <c r="I18" s="38"/>
      <c r="J18" s="39">
        <v>17336</v>
      </c>
    </row>
    <row r="19" spans="1:10" ht="21.75" customHeight="1" x14ac:dyDescent="0.25">
      <c r="A19" s="40" t="s">
        <v>142</v>
      </c>
      <c r="B19" s="10"/>
      <c r="C19" s="10"/>
      <c r="D19" s="41">
        <f>SUM(D12:D18)</f>
        <v>7271479</v>
      </c>
      <c r="E19" s="38"/>
      <c r="F19" s="41">
        <f>SUM(F12:F18)</f>
        <v>7290236</v>
      </c>
      <c r="G19" s="38"/>
      <c r="H19" s="41">
        <f>SUM(H12:H18)</f>
        <v>3976683</v>
      </c>
      <c r="I19" s="38"/>
      <c r="J19" s="41">
        <f>SUM(J12:J18)</f>
        <v>4390384</v>
      </c>
    </row>
    <row r="20" spans="1:10" ht="13.5" customHeight="1" x14ac:dyDescent="0.25">
      <c r="A20" s="35"/>
      <c r="B20" s="10"/>
      <c r="C20" s="10"/>
      <c r="D20" s="42"/>
      <c r="E20" s="38"/>
      <c r="F20" s="42"/>
      <c r="G20" s="38"/>
      <c r="H20" s="42"/>
      <c r="I20" s="38"/>
      <c r="J20" s="42"/>
    </row>
    <row r="21" spans="1:10" ht="21.75" customHeight="1" x14ac:dyDescent="0.25">
      <c r="A21" s="24" t="s">
        <v>62</v>
      </c>
      <c r="B21" s="10"/>
      <c r="C21" s="10"/>
      <c r="D21" s="42"/>
      <c r="F21" s="42"/>
      <c r="H21" s="42"/>
      <c r="J21" s="42"/>
    </row>
    <row r="22" spans="1:10" ht="21.75" customHeight="1" x14ac:dyDescent="0.25">
      <c r="A22" s="14" t="s">
        <v>63</v>
      </c>
      <c r="B22" s="10"/>
      <c r="C22" s="10"/>
      <c r="D22" s="42"/>
      <c r="F22" s="42"/>
      <c r="H22" s="42"/>
      <c r="J22" s="42"/>
    </row>
    <row r="23" spans="1:10" ht="21.75" customHeight="1" x14ac:dyDescent="0.25">
      <c r="A23" s="14" t="s">
        <v>57</v>
      </c>
      <c r="B23" s="10">
        <v>4</v>
      </c>
      <c r="C23" s="10"/>
      <c r="D23" s="36">
        <v>6163768</v>
      </c>
      <c r="F23" s="36">
        <v>6204354</v>
      </c>
      <c r="H23" s="17">
        <v>3435153</v>
      </c>
      <c r="J23" s="17">
        <v>3237975</v>
      </c>
    </row>
    <row r="24" spans="1:10" ht="21.75" customHeight="1" x14ac:dyDescent="0.25">
      <c r="A24" s="14" t="s">
        <v>115</v>
      </c>
      <c r="B24" s="10"/>
      <c r="C24" s="10"/>
      <c r="D24" s="36">
        <v>172478</v>
      </c>
      <c r="F24" s="36">
        <v>202214</v>
      </c>
      <c r="H24" s="36">
        <v>121727</v>
      </c>
      <c r="J24" s="36">
        <v>155102</v>
      </c>
    </row>
    <row r="25" spans="1:10" ht="21.75" customHeight="1" x14ac:dyDescent="0.25">
      <c r="A25" s="14" t="s">
        <v>64</v>
      </c>
      <c r="B25" s="10">
        <v>4</v>
      </c>
      <c r="C25" s="10"/>
      <c r="D25" s="36">
        <v>192437</v>
      </c>
      <c r="F25" s="36">
        <v>214782</v>
      </c>
      <c r="G25" s="36"/>
      <c r="H25" s="36">
        <v>98920</v>
      </c>
      <c r="I25" s="36"/>
      <c r="J25" s="36">
        <v>106828</v>
      </c>
    </row>
    <row r="26" spans="1:10" ht="21.75" customHeight="1" x14ac:dyDescent="0.25">
      <c r="A26" s="14" t="s">
        <v>111</v>
      </c>
      <c r="B26" s="10"/>
      <c r="C26" s="10"/>
      <c r="D26" s="15">
        <v>101812</v>
      </c>
      <c r="F26" s="15">
        <v>0</v>
      </c>
      <c r="G26" s="36"/>
      <c r="H26" s="15">
        <v>0</v>
      </c>
      <c r="I26" s="36"/>
      <c r="J26" s="15">
        <v>17352</v>
      </c>
    </row>
    <row r="27" spans="1:10" ht="21.75" customHeight="1" x14ac:dyDescent="0.25">
      <c r="A27" s="5" t="s">
        <v>66</v>
      </c>
      <c r="B27" s="10"/>
      <c r="C27" s="10"/>
      <c r="D27" s="19">
        <f>SUM(D23:D26)</f>
        <v>6630495</v>
      </c>
      <c r="F27" s="19">
        <f>SUM(F23:F26)</f>
        <v>6621350</v>
      </c>
      <c r="H27" s="19">
        <f>SUM(H23:H26)</f>
        <v>3655800</v>
      </c>
      <c r="J27" s="19">
        <f>SUM(J23:J26)</f>
        <v>3517257</v>
      </c>
    </row>
    <row r="28" spans="1:10" ht="13.5" customHeight="1" x14ac:dyDescent="0.25">
      <c r="A28" s="6"/>
      <c r="B28" s="10"/>
      <c r="C28" s="10"/>
      <c r="D28" s="13"/>
      <c r="F28" s="13"/>
      <c r="H28" s="13"/>
      <c r="J28" s="13"/>
    </row>
    <row r="29" spans="1:10" ht="21.75" customHeight="1" x14ac:dyDescent="0.3">
      <c r="A29" s="1" t="s">
        <v>0</v>
      </c>
      <c r="C29" s="10"/>
      <c r="D29" s="21"/>
      <c r="E29" s="20"/>
      <c r="F29" s="21"/>
      <c r="G29" s="20"/>
      <c r="H29" s="21"/>
      <c r="I29" s="20"/>
      <c r="J29" s="21"/>
    </row>
    <row r="30" spans="1:10" ht="21.75" customHeight="1" x14ac:dyDescent="0.25">
      <c r="A30" s="3" t="s">
        <v>54</v>
      </c>
      <c r="C30" s="9"/>
      <c r="D30" s="7"/>
      <c r="E30" s="7"/>
      <c r="F30" s="7"/>
      <c r="G30" s="7"/>
      <c r="H30" s="7"/>
      <c r="I30" s="7"/>
      <c r="J30" s="7"/>
    </row>
    <row r="31" spans="1:10" ht="21.75" customHeight="1" x14ac:dyDescent="0.25">
      <c r="A31" s="247"/>
      <c r="B31" s="247"/>
      <c r="C31" s="247"/>
      <c r="D31" s="247"/>
      <c r="E31" s="247"/>
      <c r="F31" s="247"/>
      <c r="G31" s="7"/>
      <c r="H31" s="244"/>
      <c r="I31" s="244"/>
      <c r="J31" s="244"/>
    </row>
    <row r="32" spans="1:10" ht="21.75" customHeight="1" x14ac:dyDescent="0.25">
      <c r="A32" s="48"/>
      <c r="B32" s="8"/>
      <c r="C32" s="8"/>
      <c r="D32" s="244" t="s">
        <v>2</v>
      </c>
      <c r="E32" s="244"/>
      <c r="F32" s="244"/>
      <c r="H32" s="244" t="s">
        <v>3</v>
      </c>
      <c r="I32" s="244"/>
      <c r="J32" s="244"/>
    </row>
    <row r="33" spans="1:10" ht="21.75" customHeight="1" x14ac:dyDescent="0.25">
      <c r="B33" s="9"/>
      <c r="C33" s="9"/>
      <c r="D33" s="245" t="s">
        <v>5</v>
      </c>
      <c r="E33" s="245"/>
      <c r="F33" s="245"/>
      <c r="G33" s="7"/>
      <c r="H33" s="245" t="s">
        <v>5</v>
      </c>
      <c r="I33" s="245"/>
      <c r="J33" s="245"/>
    </row>
    <row r="34" spans="1:10" ht="21.75" customHeight="1" x14ac:dyDescent="0.25">
      <c r="B34" s="10"/>
      <c r="C34" s="9"/>
      <c r="D34" s="246" t="s">
        <v>55</v>
      </c>
      <c r="E34" s="246"/>
      <c r="F34" s="246"/>
      <c r="G34" s="7"/>
      <c r="H34" s="246" t="s">
        <v>55</v>
      </c>
      <c r="I34" s="246"/>
      <c r="J34" s="246"/>
    </row>
    <row r="35" spans="1:10" ht="21.75" customHeight="1" x14ac:dyDescent="0.25">
      <c r="B35" s="10"/>
      <c r="C35" s="9"/>
      <c r="D35" s="246" t="s">
        <v>164</v>
      </c>
      <c r="E35" s="246"/>
      <c r="F35" s="246"/>
      <c r="G35" s="7"/>
      <c r="H35" s="246" t="s">
        <v>164</v>
      </c>
      <c r="I35" s="246"/>
      <c r="J35" s="246"/>
    </row>
    <row r="36" spans="1:10" ht="21.75" customHeight="1" x14ac:dyDescent="0.25">
      <c r="B36" s="10" t="s">
        <v>7</v>
      </c>
      <c r="C36" s="10"/>
      <c r="D36" s="9">
        <v>2020</v>
      </c>
      <c r="E36" s="9"/>
      <c r="F36" s="9">
        <v>2019</v>
      </c>
      <c r="G36" s="9"/>
      <c r="H36" s="9">
        <v>2020</v>
      </c>
      <c r="I36" s="9"/>
      <c r="J36" s="9">
        <v>2019</v>
      </c>
    </row>
    <row r="37" spans="1:10" ht="21.75" customHeight="1" x14ac:dyDescent="0.25">
      <c r="C37" s="10"/>
      <c r="D37" s="243" t="s">
        <v>8</v>
      </c>
      <c r="E37" s="243"/>
      <c r="F37" s="243"/>
      <c r="G37" s="243"/>
      <c r="H37" s="243"/>
      <c r="I37" s="243"/>
      <c r="J37" s="243"/>
    </row>
    <row r="38" spans="1:10" ht="21.75" customHeight="1" x14ac:dyDescent="0.25">
      <c r="C38" s="190"/>
      <c r="D38" s="190"/>
      <c r="E38" s="190"/>
      <c r="F38" s="190"/>
      <c r="G38" s="190"/>
      <c r="H38" s="190"/>
      <c r="I38" s="190"/>
      <c r="J38" s="190"/>
    </row>
    <row r="39" spans="1:10" s="38" customFormat="1" ht="21.75" customHeight="1" x14ac:dyDescent="0.25">
      <c r="A39" s="38" t="s">
        <v>296</v>
      </c>
      <c r="B39" s="44"/>
      <c r="C39" s="44"/>
      <c r="D39" s="21">
        <f>D19-D27</f>
        <v>640984</v>
      </c>
      <c r="E39" s="47"/>
      <c r="F39" s="21">
        <f>F19-F27</f>
        <v>668886</v>
      </c>
      <c r="G39" s="47"/>
      <c r="H39" s="21">
        <f>H19-H27</f>
        <v>320883</v>
      </c>
      <c r="I39" s="47"/>
      <c r="J39" s="21">
        <f>J19-J27</f>
        <v>873127</v>
      </c>
    </row>
    <row r="40" spans="1:10" ht="21.75" customHeight="1" x14ac:dyDescent="0.25">
      <c r="A40" s="14" t="s">
        <v>65</v>
      </c>
      <c r="B40" s="10">
        <v>4</v>
      </c>
      <c r="C40" s="10"/>
      <c r="D40" s="36">
        <v>95095</v>
      </c>
      <c r="E40" s="28"/>
      <c r="F40" s="36">
        <v>104233</v>
      </c>
      <c r="G40" s="28"/>
      <c r="H40" s="36">
        <v>59287</v>
      </c>
      <c r="I40" s="28"/>
      <c r="J40" s="36">
        <v>44010</v>
      </c>
    </row>
    <row r="41" spans="1:10" ht="21.75" customHeight="1" x14ac:dyDescent="0.25">
      <c r="A41" s="12" t="s">
        <v>286</v>
      </c>
      <c r="B41" s="221"/>
      <c r="C41" s="221"/>
      <c r="D41" s="36"/>
      <c r="E41" s="28"/>
      <c r="F41" s="36"/>
      <c r="G41" s="28"/>
      <c r="H41" s="36"/>
      <c r="I41" s="28"/>
      <c r="J41" s="36"/>
    </row>
    <row r="42" spans="1:10" ht="21.75" customHeight="1" x14ac:dyDescent="0.25">
      <c r="A42" s="158" t="s">
        <v>287</v>
      </c>
      <c r="B42" s="221"/>
      <c r="C42" s="221"/>
      <c r="D42" s="36">
        <v>-17853</v>
      </c>
      <c r="E42" s="28"/>
      <c r="F42" s="15">
        <v>0</v>
      </c>
      <c r="G42" s="28"/>
      <c r="H42" s="36">
        <v>470</v>
      </c>
      <c r="I42" s="28"/>
      <c r="J42" s="15">
        <v>0</v>
      </c>
    </row>
    <row r="43" spans="1:10" ht="21.75" customHeight="1" x14ac:dyDescent="0.25">
      <c r="A43" s="158" t="s">
        <v>297</v>
      </c>
      <c r="B43" s="231"/>
      <c r="C43" s="231"/>
      <c r="D43" s="36"/>
      <c r="E43" s="28"/>
      <c r="F43" s="15"/>
      <c r="G43" s="28"/>
      <c r="H43" s="36"/>
      <c r="I43" s="28"/>
      <c r="J43" s="15"/>
    </row>
    <row r="44" spans="1:10" ht="24" customHeight="1" x14ac:dyDescent="0.25">
      <c r="A44" s="6" t="s">
        <v>298</v>
      </c>
      <c r="B44" s="10"/>
      <c r="C44" s="10"/>
      <c r="D44" s="39">
        <v>1279</v>
      </c>
      <c r="E44" s="28"/>
      <c r="F44" s="39">
        <v>-2763</v>
      </c>
      <c r="G44" s="54"/>
      <c r="H44" s="43">
        <v>0</v>
      </c>
      <c r="I44" s="54"/>
      <c r="J44" s="43">
        <v>0</v>
      </c>
    </row>
    <row r="45" spans="1:10" ht="24" customHeight="1" x14ac:dyDescent="0.25">
      <c r="A45" s="38" t="s">
        <v>299</v>
      </c>
      <c r="B45" s="190"/>
      <c r="C45" s="190"/>
      <c r="D45" s="51">
        <f>D39-D40-D42-D44</f>
        <v>562463</v>
      </c>
      <c r="E45" s="28"/>
      <c r="F45" s="51">
        <f>F39-F40-F42-F44</f>
        <v>567416</v>
      </c>
      <c r="G45" s="54"/>
      <c r="H45" s="55">
        <f>H39-H40-H42-H44</f>
        <v>261126</v>
      </c>
      <c r="I45" s="54"/>
      <c r="J45" s="55">
        <f>J39-J40-J42-J44</f>
        <v>829117</v>
      </c>
    </row>
    <row r="46" spans="1:10" ht="21.75" customHeight="1" x14ac:dyDescent="0.25">
      <c r="A46" s="23" t="s">
        <v>300</v>
      </c>
      <c r="B46" s="10"/>
      <c r="C46" s="10"/>
      <c r="D46" s="43">
        <v>131565</v>
      </c>
      <c r="E46" s="28"/>
      <c r="F46" s="45">
        <v>48921</v>
      </c>
      <c r="G46" s="28"/>
      <c r="H46" s="45">
        <v>53474</v>
      </c>
      <c r="I46" s="28"/>
      <c r="J46" s="45">
        <v>2182</v>
      </c>
    </row>
    <row r="47" spans="1:10" ht="21.75" customHeight="1" thickBot="1" x14ac:dyDescent="0.3">
      <c r="A47" s="38" t="s">
        <v>178</v>
      </c>
      <c r="B47" s="10"/>
      <c r="C47" s="10"/>
      <c r="D47" s="46">
        <f>D45-D46</f>
        <v>430898</v>
      </c>
      <c r="E47" s="38"/>
      <c r="F47" s="46">
        <f>F45-F46</f>
        <v>518495</v>
      </c>
      <c r="G47" s="38"/>
      <c r="H47" s="46">
        <f>H45-H46</f>
        <v>207652</v>
      </c>
      <c r="I47" s="38"/>
      <c r="J47" s="46">
        <f>J45-J46</f>
        <v>826935</v>
      </c>
    </row>
    <row r="48" spans="1:10" ht="21.75" customHeight="1" thickTop="1" x14ac:dyDescent="0.25">
      <c r="A48" s="18" t="s">
        <v>177</v>
      </c>
      <c r="B48" s="10"/>
      <c r="C48" s="10"/>
      <c r="D48" s="28"/>
      <c r="F48" s="28"/>
      <c r="H48" s="28"/>
      <c r="J48" s="28"/>
    </row>
    <row r="49" spans="1:10" ht="21.75" customHeight="1" x14ac:dyDescent="0.25">
      <c r="A49" s="26" t="s">
        <v>192</v>
      </c>
      <c r="B49" s="10"/>
      <c r="C49" s="10"/>
      <c r="D49" s="36">
        <f>D47</f>
        <v>430898</v>
      </c>
      <c r="E49" s="12"/>
      <c r="F49" s="36">
        <f>F47</f>
        <v>518495</v>
      </c>
      <c r="G49" s="36"/>
      <c r="H49" s="36">
        <f>H47</f>
        <v>207652</v>
      </c>
      <c r="I49" s="36"/>
      <c r="J49" s="36">
        <f>J47</f>
        <v>826935</v>
      </c>
    </row>
    <row r="50" spans="1:10" ht="21.75" customHeight="1" x14ac:dyDescent="0.25">
      <c r="A50" s="14" t="s">
        <v>67</v>
      </c>
      <c r="B50" s="10"/>
      <c r="C50" s="10"/>
      <c r="D50" s="110">
        <v>0</v>
      </c>
      <c r="E50" s="12"/>
      <c r="F50" s="110">
        <v>0</v>
      </c>
      <c r="G50" s="49"/>
      <c r="H50" s="110">
        <v>0</v>
      </c>
      <c r="J50" s="110">
        <v>0</v>
      </c>
    </row>
    <row r="51" spans="1:10" ht="21.75" customHeight="1" thickBot="1" x14ac:dyDescent="0.3">
      <c r="A51" s="40" t="s">
        <v>178</v>
      </c>
      <c r="B51" s="10"/>
      <c r="C51" s="10"/>
      <c r="D51" s="50">
        <f>D47</f>
        <v>430898</v>
      </c>
      <c r="E51" s="18"/>
      <c r="F51" s="50">
        <f>SUM(F49:F50)</f>
        <v>518495</v>
      </c>
      <c r="G51" s="18"/>
      <c r="H51" s="50">
        <f>SUM(H49:H50)</f>
        <v>207652</v>
      </c>
      <c r="I51" s="18"/>
      <c r="J51" s="50">
        <f>SUM(J49:J50)</f>
        <v>826935</v>
      </c>
    </row>
    <row r="52" spans="1:10" ht="21.75" customHeight="1" thickTop="1" x14ac:dyDescent="0.25">
      <c r="A52" s="40"/>
      <c r="B52" s="190"/>
      <c r="C52" s="190"/>
      <c r="D52" s="51"/>
      <c r="E52" s="18"/>
      <c r="F52" s="51"/>
      <c r="G52" s="18"/>
      <c r="H52" s="51"/>
      <c r="I52" s="18"/>
      <c r="J52" s="51"/>
    </row>
    <row r="53" spans="1:10" ht="21.75" customHeight="1" x14ac:dyDescent="0.25">
      <c r="A53" s="40" t="s">
        <v>301</v>
      </c>
      <c r="B53" s="190"/>
      <c r="C53" s="190"/>
      <c r="D53" s="51"/>
      <c r="E53" s="18"/>
      <c r="F53" s="51"/>
      <c r="G53" s="18"/>
      <c r="H53" s="51"/>
      <c r="I53" s="18"/>
      <c r="J53" s="51"/>
    </row>
    <row r="54" spans="1:10" ht="21.75" customHeight="1" thickBot="1" x14ac:dyDescent="0.3">
      <c r="A54" s="14" t="s">
        <v>274</v>
      </c>
      <c r="B54" s="190"/>
      <c r="C54" s="190"/>
      <c r="D54" s="210">
        <f>D51/'SFP 2-4'!C99</f>
        <v>7.6842156134213496E-2</v>
      </c>
      <c r="E54" s="12"/>
      <c r="F54" s="204">
        <v>0.1</v>
      </c>
      <c r="G54" s="12"/>
      <c r="H54" s="204">
        <f>H51/'SFP 2-4'!G99</f>
        <v>3.7030636961837143E-2</v>
      </c>
      <c r="I54" s="12"/>
      <c r="J54" s="204">
        <f>J51/'SFP 2-4'!I99</f>
        <v>0.14746754077031185</v>
      </c>
    </row>
    <row r="55" spans="1:10" ht="21.75" customHeight="1" thickTop="1" thickBot="1" x14ac:dyDescent="0.3">
      <c r="A55" s="14" t="s">
        <v>275</v>
      </c>
      <c r="B55" s="190"/>
      <c r="C55" s="190"/>
      <c r="D55" s="51"/>
      <c r="E55" s="18"/>
      <c r="F55" s="233">
        <f>F54</f>
        <v>0.1</v>
      </c>
      <c r="G55" s="18"/>
      <c r="H55" s="51"/>
      <c r="I55" s="18"/>
      <c r="J55" s="233">
        <f>J54</f>
        <v>0.14746754077031185</v>
      </c>
    </row>
    <row r="56" spans="1:10" ht="13.5" customHeight="1" thickTop="1" x14ac:dyDescent="0.25">
      <c r="C56" s="10"/>
      <c r="D56" s="10"/>
      <c r="E56" s="10"/>
      <c r="F56" s="78"/>
      <c r="G56" s="78"/>
      <c r="H56" s="78"/>
      <c r="I56" s="78"/>
      <c r="J56" s="78"/>
    </row>
    <row r="57" spans="1:10" ht="21.75" customHeight="1" x14ac:dyDescent="0.3">
      <c r="A57" s="1" t="s">
        <v>0</v>
      </c>
      <c r="C57" s="10"/>
      <c r="D57" s="21"/>
      <c r="E57" s="20"/>
      <c r="F57" s="21"/>
      <c r="G57" s="20"/>
      <c r="H57" s="21"/>
      <c r="I57" s="20"/>
      <c r="J57" s="21"/>
    </row>
    <row r="58" spans="1:10" ht="21.75" customHeight="1" x14ac:dyDescent="0.25">
      <c r="A58" s="3" t="s">
        <v>68</v>
      </c>
      <c r="C58" s="9"/>
      <c r="D58" s="7"/>
      <c r="E58" s="7"/>
      <c r="F58" s="7"/>
      <c r="G58" s="7"/>
      <c r="H58" s="7"/>
      <c r="I58" s="7"/>
      <c r="J58" s="7"/>
    </row>
    <row r="59" spans="1:10" ht="21.75" customHeight="1" x14ac:dyDescent="0.25">
      <c r="A59" s="247"/>
      <c r="B59" s="247"/>
      <c r="C59" s="247"/>
      <c r="D59" s="247"/>
      <c r="E59" s="247"/>
      <c r="F59" s="247"/>
      <c r="G59" s="7"/>
      <c r="H59" s="244"/>
      <c r="I59" s="244"/>
      <c r="J59" s="244"/>
    </row>
    <row r="60" spans="1:10" ht="21.75" customHeight="1" x14ac:dyDescent="0.25">
      <c r="B60" s="8"/>
      <c r="C60" s="8"/>
      <c r="D60" s="244" t="s">
        <v>2</v>
      </c>
      <c r="E60" s="244"/>
      <c r="F60" s="244"/>
      <c r="H60" s="244" t="s">
        <v>3</v>
      </c>
      <c r="I60" s="244"/>
      <c r="J60" s="244"/>
    </row>
    <row r="61" spans="1:10" ht="21.75" customHeight="1" x14ac:dyDescent="0.25">
      <c r="B61" s="9"/>
      <c r="C61" s="9"/>
      <c r="D61" s="245" t="s">
        <v>5</v>
      </c>
      <c r="E61" s="245"/>
      <c r="F61" s="245"/>
      <c r="G61" s="7"/>
      <c r="H61" s="245" t="s">
        <v>4</v>
      </c>
      <c r="I61" s="245"/>
      <c r="J61" s="245"/>
    </row>
    <row r="62" spans="1:10" ht="21.75" customHeight="1" x14ac:dyDescent="0.25">
      <c r="B62" s="10"/>
      <c r="C62" s="9"/>
      <c r="D62" s="246" t="s">
        <v>69</v>
      </c>
      <c r="E62" s="246"/>
      <c r="F62" s="246"/>
      <c r="G62" s="7"/>
      <c r="H62" s="246" t="s">
        <v>69</v>
      </c>
      <c r="I62" s="246"/>
      <c r="J62" s="246"/>
    </row>
    <row r="63" spans="1:10" ht="21.75" customHeight="1" x14ac:dyDescent="0.25">
      <c r="B63" s="10"/>
      <c r="C63" s="9"/>
      <c r="D63" s="246" t="s">
        <v>164</v>
      </c>
      <c r="E63" s="246"/>
      <c r="F63" s="246"/>
      <c r="G63" s="7"/>
      <c r="H63" s="246" t="s">
        <v>164</v>
      </c>
      <c r="I63" s="246"/>
      <c r="J63" s="246"/>
    </row>
    <row r="64" spans="1:10" ht="21.75" customHeight="1" x14ac:dyDescent="0.25">
      <c r="B64" s="10"/>
      <c r="C64" s="10"/>
      <c r="D64" s="9">
        <v>2020</v>
      </c>
      <c r="E64" s="9"/>
      <c r="F64" s="9">
        <v>2019</v>
      </c>
      <c r="G64" s="9"/>
      <c r="H64" s="9">
        <v>2020</v>
      </c>
      <c r="I64" s="9"/>
      <c r="J64" s="9">
        <v>2019</v>
      </c>
    </row>
    <row r="65" spans="1:10" ht="21.75" customHeight="1" x14ac:dyDescent="0.25">
      <c r="A65" s="5"/>
      <c r="C65" s="10"/>
      <c r="D65" s="243" t="s">
        <v>8</v>
      </c>
      <c r="E65" s="243"/>
      <c r="F65" s="243"/>
      <c r="G65" s="243"/>
      <c r="H65" s="243"/>
      <c r="I65" s="243"/>
      <c r="J65" s="243"/>
    </row>
    <row r="66" spans="1:10" ht="21.75" customHeight="1" x14ac:dyDescent="0.25">
      <c r="A66" s="5"/>
      <c r="C66" s="10"/>
      <c r="D66" s="10"/>
      <c r="E66" s="10"/>
      <c r="F66" s="10"/>
      <c r="G66" s="10"/>
      <c r="H66" s="10"/>
      <c r="I66" s="10"/>
      <c r="J66" s="10"/>
    </row>
    <row r="67" spans="1:10" ht="21.75" customHeight="1" x14ac:dyDescent="0.25">
      <c r="A67" s="5" t="s">
        <v>178</v>
      </c>
      <c r="C67" s="10"/>
      <c r="D67" s="123">
        <f>D51</f>
        <v>430898</v>
      </c>
      <c r="E67" s="47"/>
      <c r="F67" s="123">
        <f>F51</f>
        <v>518495</v>
      </c>
      <c r="G67" s="47"/>
      <c r="H67" s="123">
        <f>H51</f>
        <v>207652</v>
      </c>
      <c r="I67" s="47"/>
      <c r="J67" s="123">
        <f>J51</f>
        <v>826935</v>
      </c>
    </row>
    <row r="68" spans="1:10" ht="8.25" customHeight="1" x14ac:dyDescent="0.25">
      <c r="A68" s="5"/>
      <c r="C68" s="10"/>
      <c r="D68" s="10"/>
      <c r="E68" s="10"/>
      <c r="F68" s="135"/>
      <c r="G68" s="10"/>
      <c r="H68" s="10"/>
      <c r="I68" s="10"/>
      <c r="J68" s="135"/>
    </row>
    <row r="69" spans="1:10" ht="21.75" customHeight="1" x14ac:dyDescent="0.25">
      <c r="A69" s="5" t="s">
        <v>70</v>
      </c>
      <c r="B69" s="10"/>
      <c r="C69" s="10"/>
      <c r="D69" s="42"/>
      <c r="E69" s="38"/>
      <c r="F69" s="42"/>
      <c r="G69" s="38"/>
      <c r="H69" s="42"/>
      <c r="I69" s="38"/>
      <c r="J69" s="42"/>
    </row>
    <row r="70" spans="1:10" ht="21.75" customHeight="1" x14ac:dyDescent="0.25">
      <c r="A70" s="24" t="s">
        <v>182</v>
      </c>
      <c r="B70" s="10"/>
      <c r="C70" s="10"/>
      <c r="D70" s="53"/>
      <c r="F70" s="53"/>
      <c r="H70" s="53"/>
      <c r="J70" s="53"/>
    </row>
    <row r="71" spans="1:10" ht="21.75" customHeight="1" x14ac:dyDescent="0.25">
      <c r="A71" s="24" t="s">
        <v>185</v>
      </c>
      <c r="B71" s="10"/>
      <c r="C71" s="10"/>
      <c r="D71" s="53"/>
      <c r="F71" s="53"/>
      <c r="H71" s="53"/>
      <c r="J71" s="53"/>
    </row>
    <row r="72" spans="1:10" ht="21.75" customHeight="1" x14ac:dyDescent="0.25">
      <c r="A72" s="6" t="s">
        <v>133</v>
      </c>
      <c r="B72" s="10"/>
      <c r="C72" s="10"/>
    </row>
    <row r="73" spans="1:10" ht="21.75" customHeight="1" x14ac:dyDescent="0.25">
      <c r="A73" s="6" t="s">
        <v>205</v>
      </c>
      <c r="B73" s="10"/>
      <c r="C73" s="10"/>
      <c r="D73" s="43">
        <v>847</v>
      </c>
      <c r="F73" s="43">
        <v>-385</v>
      </c>
      <c r="H73" s="43">
        <v>0</v>
      </c>
      <c r="J73" s="43">
        <v>0</v>
      </c>
    </row>
    <row r="74" spans="1:10" ht="21.75" customHeight="1" x14ac:dyDescent="0.25">
      <c r="A74" s="24" t="s">
        <v>184</v>
      </c>
      <c r="B74" s="10"/>
      <c r="C74" s="10"/>
      <c r="D74" s="54"/>
      <c r="F74" s="54"/>
      <c r="H74" s="54"/>
      <c r="J74" s="54"/>
    </row>
    <row r="75" spans="1:10" ht="21.75" customHeight="1" x14ac:dyDescent="0.25">
      <c r="A75" s="24" t="s">
        <v>185</v>
      </c>
      <c r="B75" s="10"/>
      <c r="C75" s="10"/>
      <c r="D75" s="119">
        <f>D73</f>
        <v>847</v>
      </c>
      <c r="E75" s="38"/>
      <c r="F75" s="119">
        <f>F73</f>
        <v>-385</v>
      </c>
      <c r="G75" s="38"/>
      <c r="H75" s="119">
        <f>H73</f>
        <v>0</v>
      </c>
      <c r="I75" s="38"/>
      <c r="J75" s="119">
        <f>J73</f>
        <v>0</v>
      </c>
    </row>
    <row r="76" spans="1:10" ht="8.25" customHeight="1" x14ac:dyDescent="0.25">
      <c r="A76" s="24"/>
      <c r="B76" s="10"/>
      <c r="C76" s="10"/>
      <c r="D76" s="55"/>
      <c r="E76" s="38"/>
      <c r="F76" s="55"/>
      <c r="G76" s="38"/>
      <c r="H76" s="55"/>
      <c r="I76" s="38"/>
      <c r="J76" s="55"/>
    </row>
    <row r="77" spans="1:10" ht="21.75" customHeight="1" x14ac:dyDescent="0.25">
      <c r="A77" s="24" t="s">
        <v>186</v>
      </c>
      <c r="B77" s="10"/>
      <c r="C77" s="10"/>
      <c r="D77" s="42"/>
      <c r="E77" s="38"/>
      <c r="F77" s="42"/>
      <c r="G77" s="38"/>
      <c r="H77" s="42"/>
      <c r="I77" s="38"/>
      <c r="J77" s="42"/>
    </row>
    <row r="78" spans="1:10" ht="21.75" customHeight="1" x14ac:dyDescent="0.25">
      <c r="A78" s="24" t="s">
        <v>183</v>
      </c>
      <c r="B78" s="10"/>
      <c r="C78" s="10"/>
      <c r="D78" s="53"/>
      <c r="E78" s="38"/>
      <c r="F78" s="53"/>
      <c r="G78" s="38"/>
      <c r="H78" s="42"/>
      <c r="I78" s="38"/>
      <c r="J78" s="42"/>
    </row>
    <row r="79" spans="1:10" ht="21.75" customHeight="1" x14ac:dyDescent="0.25">
      <c r="A79" s="8" t="s">
        <v>187</v>
      </c>
      <c r="B79" s="10"/>
      <c r="C79" s="10"/>
      <c r="D79" s="124">
        <v>4954</v>
      </c>
      <c r="F79" s="124">
        <v>0</v>
      </c>
      <c r="H79" s="124">
        <v>0</v>
      </c>
      <c r="J79" s="124">
        <v>0</v>
      </c>
    </row>
    <row r="80" spans="1:10" ht="21.75" customHeight="1" x14ac:dyDescent="0.25">
      <c r="A80" s="8" t="s">
        <v>188</v>
      </c>
      <c r="B80" s="10"/>
      <c r="C80" s="10"/>
      <c r="D80" s="42"/>
      <c r="E80" s="38"/>
      <c r="F80" s="42"/>
      <c r="G80" s="38"/>
      <c r="H80" s="53"/>
      <c r="I80" s="38"/>
      <c r="J80" s="53"/>
    </row>
    <row r="81" spans="1:10" ht="21.75" customHeight="1" x14ac:dyDescent="0.25">
      <c r="A81" s="8" t="s">
        <v>189</v>
      </c>
      <c r="B81" s="10"/>
      <c r="C81" s="10"/>
      <c r="D81" s="124">
        <v>-991</v>
      </c>
      <c r="F81" s="124">
        <v>0</v>
      </c>
      <c r="H81" s="125">
        <v>0</v>
      </c>
      <c r="J81" s="125">
        <v>0</v>
      </c>
    </row>
    <row r="82" spans="1:10" ht="21.75" customHeight="1" x14ac:dyDescent="0.25">
      <c r="A82" s="24" t="s">
        <v>190</v>
      </c>
      <c r="B82" s="10"/>
      <c r="C82" s="10"/>
      <c r="D82" s="56"/>
      <c r="E82" s="38"/>
      <c r="F82" s="56"/>
      <c r="G82" s="38"/>
      <c r="H82" s="56"/>
      <c r="J82" s="56"/>
    </row>
    <row r="83" spans="1:10" ht="21.75" customHeight="1" x14ac:dyDescent="0.25">
      <c r="A83" s="24" t="s">
        <v>183</v>
      </c>
      <c r="B83" s="10"/>
      <c r="C83" s="10"/>
      <c r="D83" s="147">
        <f>D79+D81</f>
        <v>3963</v>
      </c>
      <c r="E83" s="38"/>
      <c r="F83" s="147">
        <v>0</v>
      </c>
      <c r="G83" s="38"/>
      <c r="H83" s="119">
        <v>0</v>
      </c>
      <c r="I83" s="42">
        <f>I79+I81</f>
        <v>0</v>
      </c>
      <c r="J83" s="119">
        <v>0</v>
      </c>
    </row>
    <row r="84" spans="1:10" ht="8.25" customHeight="1" x14ac:dyDescent="0.25">
      <c r="A84" s="24"/>
      <c r="B84" s="10"/>
      <c r="C84" s="10"/>
      <c r="D84" s="42"/>
      <c r="E84" s="38"/>
      <c r="F84" s="42"/>
      <c r="G84" s="38"/>
      <c r="H84" s="42"/>
      <c r="I84" s="42"/>
      <c r="J84" s="42"/>
    </row>
    <row r="85" spans="1:10" ht="21.75" customHeight="1" x14ac:dyDescent="0.25">
      <c r="A85" s="38" t="s">
        <v>191</v>
      </c>
      <c r="B85" s="10"/>
      <c r="C85" s="10"/>
      <c r="D85" s="54"/>
      <c r="F85" s="54"/>
      <c r="H85" s="54"/>
      <c r="J85" s="54"/>
    </row>
    <row r="86" spans="1:10" ht="21.75" customHeight="1" x14ac:dyDescent="0.25">
      <c r="A86" s="38" t="s">
        <v>211</v>
      </c>
      <c r="B86" s="10"/>
      <c r="C86" s="10"/>
      <c r="D86" s="119">
        <f>D75+D83</f>
        <v>4810</v>
      </c>
      <c r="E86" s="55">
        <f>E75+E83</f>
        <v>0</v>
      </c>
      <c r="F86" s="119">
        <f>F75+F83</f>
        <v>-385</v>
      </c>
      <c r="G86" s="55">
        <f>G75+G83</f>
        <v>0</v>
      </c>
      <c r="H86" s="119">
        <v>0</v>
      </c>
      <c r="I86" s="55">
        <f>I75+I83</f>
        <v>0</v>
      </c>
      <c r="J86" s="119">
        <v>0</v>
      </c>
    </row>
    <row r="87" spans="1:10" ht="21.75" customHeight="1" thickBot="1" x14ac:dyDescent="0.3">
      <c r="A87" s="38" t="s">
        <v>96</v>
      </c>
      <c r="B87" s="10"/>
      <c r="C87" s="10"/>
      <c r="D87" s="57">
        <f>D67+D86</f>
        <v>435708</v>
      </c>
      <c r="F87" s="57">
        <f>F67+F86</f>
        <v>518110</v>
      </c>
      <c r="H87" s="57">
        <f>H67+H86</f>
        <v>207652</v>
      </c>
      <c r="J87" s="57">
        <f>J67+J86</f>
        <v>826935</v>
      </c>
    </row>
    <row r="88" spans="1:10" ht="8.25" customHeight="1" thickTop="1" x14ac:dyDescent="0.25">
      <c r="A88" s="6"/>
      <c r="B88" s="10"/>
      <c r="C88" s="10"/>
      <c r="D88" s="37"/>
      <c r="F88" s="37"/>
      <c r="H88" s="58"/>
      <c r="J88" s="58"/>
    </row>
    <row r="89" spans="1:10" ht="21.75" customHeight="1" x14ac:dyDescent="0.25">
      <c r="A89" s="40" t="s">
        <v>71</v>
      </c>
      <c r="B89" s="10"/>
      <c r="C89" s="10"/>
      <c r="D89" s="59"/>
      <c r="E89" s="52"/>
      <c r="F89" s="59"/>
      <c r="G89" s="52"/>
      <c r="H89" s="52"/>
      <c r="I89" s="52"/>
      <c r="J89" s="52"/>
    </row>
    <row r="90" spans="1:10" ht="21.75" customHeight="1" x14ac:dyDescent="0.25">
      <c r="A90" s="40" t="s">
        <v>72</v>
      </c>
      <c r="B90" s="10"/>
      <c r="C90" s="10"/>
      <c r="D90" s="59"/>
      <c r="E90" s="52"/>
      <c r="F90" s="59"/>
      <c r="G90" s="52"/>
      <c r="H90" s="52"/>
      <c r="I90" s="52"/>
      <c r="J90" s="52"/>
    </row>
    <row r="91" spans="1:10" ht="21.75" customHeight="1" x14ac:dyDescent="0.25">
      <c r="A91" s="26" t="s">
        <v>192</v>
      </c>
      <c r="B91" s="10"/>
      <c r="C91" s="10"/>
      <c r="D91" s="36">
        <f>D87</f>
        <v>435708</v>
      </c>
      <c r="E91" s="12"/>
      <c r="F91" s="36">
        <f>F87</f>
        <v>518110</v>
      </c>
      <c r="G91" s="12"/>
      <c r="H91" s="60">
        <f>H87</f>
        <v>207652</v>
      </c>
      <c r="I91" s="60"/>
      <c r="J91" s="60">
        <f>J87</f>
        <v>826935</v>
      </c>
    </row>
    <row r="92" spans="1:10" ht="21.75" customHeight="1" x14ac:dyDescent="0.25">
      <c r="A92" s="14" t="s">
        <v>67</v>
      </c>
      <c r="B92" s="10"/>
      <c r="C92" s="10"/>
      <c r="D92" s="43">
        <v>0</v>
      </c>
      <c r="E92" s="12"/>
      <c r="F92" s="43">
        <v>0</v>
      </c>
      <c r="G92" s="49"/>
      <c r="H92" s="43">
        <v>0</v>
      </c>
      <c r="J92" s="43">
        <v>0</v>
      </c>
    </row>
    <row r="93" spans="1:10" ht="21.75" customHeight="1" thickBot="1" x14ac:dyDescent="0.3">
      <c r="A93" s="38"/>
      <c r="B93" s="10"/>
      <c r="C93" s="10"/>
      <c r="D93" s="61">
        <f>SUM(D91:D92)</f>
        <v>435708</v>
      </c>
      <c r="E93" s="18"/>
      <c r="F93" s="61">
        <f>SUM(F91:F92)</f>
        <v>518110</v>
      </c>
      <c r="G93" s="18"/>
      <c r="H93" s="61">
        <f>SUM(H91:H92)</f>
        <v>207652</v>
      </c>
      <c r="I93" s="18"/>
      <c r="J93" s="61">
        <f>SUM(J91:J92)</f>
        <v>826935</v>
      </c>
    </row>
    <row r="94" spans="1:10" ht="21.75" customHeight="1" thickTop="1" x14ac:dyDescent="0.25">
      <c r="A94" s="5"/>
      <c r="B94" s="10"/>
      <c r="C94" s="10"/>
      <c r="D94" s="55"/>
      <c r="E94" s="18"/>
      <c r="F94" s="55"/>
      <c r="G94" s="18"/>
      <c r="H94" s="126"/>
      <c r="I94" s="18"/>
      <c r="J94" s="126"/>
    </row>
    <row r="95" spans="1:10" s="2" customFormat="1" ht="21.75" customHeight="1" x14ac:dyDescent="0.3">
      <c r="A95" s="1" t="s">
        <v>0</v>
      </c>
      <c r="C95" s="30"/>
      <c r="D95" s="31"/>
      <c r="E95" s="32"/>
      <c r="F95" s="31"/>
      <c r="G95" s="32"/>
      <c r="H95" s="31"/>
      <c r="I95" s="32"/>
      <c r="J95" s="31"/>
    </row>
    <row r="96" spans="1:10" s="4" customFormat="1" ht="21.75" customHeight="1" x14ac:dyDescent="0.25">
      <c r="A96" s="3" t="s">
        <v>54</v>
      </c>
      <c r="C96" s="33"/>
      <c r="D96" s="34"/>
      <c r="E96" s="34"/>
      <c r="F96" s="34"/>
      <c r="G96" s="34"/>
      <c r="H96" s="34"/>
      <c r="I96" s="34"/>
      <c r="J96" s="34"/>
    </row>
    <row r="97" spans="1:10" s="4" customFormat="1" ht="21.75" customHeight="1" x14ac:dyDescent="0.25">
      <c r="A97" s="248"/>
      <c r="B97" s="248"/>
      <c r="C97" s="248"/>
      <c r="D97" s="248"/>
      <c r="E97" s="248"/>
      <c r="F97" s="248"/>
      <c r="G97" s="34"/>
      <c r="H97" s="249"/>
      <c r="I97" s="249"/>
      <c r="J97" s="249"/>
    </row>
    <row r="98" spans="1:10" ht="21.75" customHeight="1" x14ac:dyDescent="0.25">
      <c r="B98" s="8"/>
      <c r="C98" s="8"/>
      <c r="D98" s="244" t="s">
        <v>2</v>
      </c>
      <c r="E98" s="244"/>
      <c r="F98" s="244"/>
      <c r="H98" s="244" t="s">
        <v>3</v>
      </c>
      <c r="I98" s="244"/>
      <c r="J98" s="244"/>
    </row>
    <row r="99" spans="1:10" ht="21.75" customHeight="1" x14ac:dyDescent="0.25">
      <c r="B99" s="9"/>
      <c r="C99" s="9"/>
      <c r="D99" s="245" t="s">
        <v>5</v>
      </c>
      <c r="E99" s="245"/>
      <c r="F99" s="245"/>
      <c r="G99" s="7"/>
      <c r="H99" s="245" t="s">
        <v>5</v>
      </c>
      <c r="I99" s="245"/>
      <c r="J99" s="245"/>
    </row>
    <row r="100" spans="1:10" ht="21.75" customHeight="1" x14ac:dyDescent="0.25">
      <c r="B100" s="9"/>
      <c r="C100" s="9"/>
      <c r="D100" s="246" t="s">
        <v>165</v>
      </c>
      <c r="E100" s="246"/>
      <c r="F100" s="246"/>
      <c r="G100" s="7"/>
      <c r="H100" s="246" t="s">
        <v>165</v>
      </c>
      <c r="I100" s="246"/>
      <c r="J100" s="246"/>
    </row>
    <row r="101" spans="1:10" ht="21.75" customHeight="1" x14ac:dyDescent="0.25">
      <c r="B101" s="10"/>
      <c r="C101" s="9"/>
      <c r="D101" s="246" t="s">
        <v>164</v>
      </c>
      <c r="E101" s="246"/>
      <c r="F101" s="246"/>
      <c r="G101" s="7"/>
      <c r="H101" s="246" t="s">
        <v>164</v>
      </c>
      <c r="I101" s="246"/>
      <c r="J101" s="246"/>
    </row>
    <row r="102" spans="1:10" ht="21.75" customHeight="1" x14ac:dyDescent="0.25">
      <c r="B102" s="10" t="s">
        <v>7</v>
      </c>
      <c r="C102" s="10"/>
      <c r="D102" s="9">
        <v>2020</v>
      </c>
      <c r="E102" s="9"/>
      <c r="F102" s="9">
        <v>2019</v>
      </c>
      <c r="G102" s="9"/>
      <c r="H102" s="9">
        <v>2020</v>
      </c>
      <c r="I102" s="9"/>
      <c r="J102" s="9">
        <v>2019</v>
      </c>
    </row>
    <row r="103" spans="1:10" ht="21.75" customHeight="1" x14ac:dyDescent="0.25">
      <c r="A103" s="5"/>
      <c r="C103" s="10"/>
      <c r="D103" s="243" t="s">
        <v>8</v>
      </c>
      <c r="E103" s="243"/>
      <c r="F103" s="243"/>
      <c r="G103" s="243"/>
      <c r="H103" s="243"/>
      <c r="I103" s="243"/>
      <c r="J103" s="243"/>
    </row>
    <row r="104" spans="1:10" ht="21.75" customHeight="1" x14ac:dyDescent="0.25">
      <c r="A104" s="35" t="s">
        <v>141</v>
      </c>
      <c r="B104" s="10"/>
      <c r="C104" s="10"/>
    </row>
    <row r="105" spans="1:10" ht="21.75" customHeight="1" x14ac:dyDescent="0.25">
      <c r="A105" s="14" t="s">
        <v>56</v>
      </c>
      <c r="B105" s="10"/>
      <c r="C105" s="10"/>
    </row>
    <row r="106" spans="1:10" ht="21.75" customHeight="1" x14ac:dyDescent="0.25">
      <c r="A106" s="14" t="s">
        <v>57</v>
      </c>
      <c r="B106" s="10" t="s">
        <v>273</v>
      </c>
      <c r="C106" s="10"/>
      <c r="D106" s="36">
        <v>14993420</v>
      </c>
      <c r="F106" s="36">
        <v>13993283</v>
      </c>
      <c r="H106" s="17">
        <v>7646855</v>
      </c>
      <c r="J106" s="17">
        <v>7338407</v>
      </c>
    </row>
    <row r="107" spans="1:10" ht="21.75" customHeight="1" x14ac:dyDescent="0.25">
      <c r="A107" s="14" t="s">
        <v>209</v>
      </c>
      <c r="B107" s="10"/>
      <c r="C107" s="10"/>
      <c r="D107" s="37"/>
      <c r="F107" s="37"/>
      <c r="H107" s="17"/>
      <c r="J107" s="17"/>
    </row>
    <row r="108" spans="1:10" ht="21.75" customHeight="1" x14ac:dyDescent="0.25">
      <c r="A108" s="14" t="s">
        <v>58</v>
      </c>
      <c r="B108" s="10"/>
      <c r="C108" s="10"/>
      <c r="D108" s="15">
        <v>51033</v>
      </c>
      <c r="F108" s="15">
        <v>0</v>
      </c>
      <c r="G108" s="15"/>
      <c r="H108" s="15">
        <v>0</v>
      </c>
      <c r="I108" s="15"/>
      <c r="J108" s="15">
        <v>0</v>
      </c>
    </row>
    <row r="109" spans="1:10" ht="21.75" customHeight="1" x14ac:dyDescent="0.25">
      <c r="A109" s="14" t="s">
        <v>212</v>
      </c>
      <c r="B109" s="139"/>
      <c r="C109" s="139"/>
      <c r="D109" s="15">
        <v>0</v>
      </c>
      <c r="F109" s="15">
        <v>11239</v>
      </c>
      <c r="G109" s="15"/>
      <c r="H109" s="15">
        <v>0</v>
      </c>
      <c r="I109" s="15"/>
      <c r="J109" s="15">
        <v>10395</v>
      </c>
    </row>
    <row r="110" spans="1:10" ht="21.75" customHeight="1" x14ac:dyDescent="0.25">
      <c r="A110" s="14" t="s">
        <v>59</v>
      </c>
      <c r="B110" s="10"/>
      <c r="C110" s="10"/>
      <c r="D110" s="15">
        <v>171374</v>
      </c>
      <c r="E110" s="38"/>
      <c r="F110" s="15">
        <v>47454</v>
      </c>
      <c r="G110" s="38"/>
      <c r="H110" s="15">
        <v>139091</v>
      </c>
      <c r="I110" s="38"/>
      <c r="J110" s="15">
        <v>0</v>
      </c>
    </row>
    <row r="111" spans="1:10" ht="21.75" customHeight="1" x14ac:dyDescent="0.25">
      <c r="A111" s="14" t="s">
        <v>60</v>
      </c>
      <c r="B111" s="10">
        <v>4</v>
      </c>
      <c r="C111" s="10"/>
      <c r="D111" s="122">
        <v>40997</v>
      </c>
      <c r="E111" s="38"/>
      <c r="F111" s="122">
        <v>26460</v>
      </c>
      <c r="G111" s="38"/>
      <c r="H111" s="15">
        <v>110905</v>
      </c>
      <c r="I111" s="38"/>
      <c r="J111" s="15">
        <v>47639</v>
      </c>
    </row>
    <row r="112" spans="1:10" ht="21.75" customHeight="1" x14ac:dyDescent="0.25">
      <c r="A112" s="14" t="s">
        <v>159</v>
      </c>
      <c r="B112" s="10" t="s">
        <v>276</v>
      </c>
      <c r="C112" s="10"/>
      <c r="D112" s="15">
        <v>0</v>
      </c>
      <c r="E112" s="38"/>
      <c r="F112" s="15">
        <v>0</v>
      </c>
      <c r="G112" s="38"/>
      <c r="H112" s="15">
        <v>466000</v>
      </c>
      <c r="I112" s="38"/>
      <c r="J112" s="15">
        <v>600000</v>
      </c>
    </row>
    <row r="113" spans="1:12" ht="21.75" customHeight="1" x14ac:dyDescent="0.25">
      <c r="A113" s="14" t="s">
        <v>61</v>
      </c>
      <c r="B113" s="10">
        <v>4</v>
      </c>
      <c r="C113" s="10"/>
      <c r="D113" s="15">
        <v>61527</v>
      </c>
      <c r="E113" s="38"/>
      <c r="F113" s="15">
        <v>35568</v>
      </c>
      <c r="G113" s="38"/>
      <c r="H113" s="39">
        <v>38143</v>
      </c>
      <c r="I113" s="38"/>
      <c r="J113" s="39">
        <v>36701</v>
      </c>
      <c r="L113" s="15"/>
    </row>
    <row r="114" spans="1:12" ht="21.75" customHeight="1" x14ac:dyDescent="0.25">
      <c r="A114" s="40" t="s">
        <v>142</v>
      </c>
      <c r="B114" s="10"/>
      <c r="C114" s="10"/>
      <c r="D114" s="41">
        <f>SUM(D106:D113)</f>
        <v>15318351</v>
      </c>
      <c r="E114" s="38"/>
      <c r="F114" s="41">
        <f>SUM(F106:F113)</f>
        <v>14114004</v>
      </c>
      <c r="G114" s="38"/>
      <c r="H114" s="41">
        <f>SUM(H106:H113)</f>
        <v>8400994</v>
      </c>
      <c r="I114" s="38"/>
      <c r="J114" s="41">
        <f>SUM(J106:J113)</f>
        <v>8033142</v>
      </c>
    </row>
    <row r="115" spans="1:12" ht="13.5" customHeight="1" x14ac:dyDescent="0.25">
      <c r="A115" s="35"/>
      <c r="B115" s="10"/>
      <c r="C115" s="10"/>
      <c r="D115" s="42"/>
      <c r="E115" s="38"/>
      <c r="F115" s="42"/>
      <c r="G115" s="38"/>
      <c r="H115" s="42"/>
      <c r="I115" s="38"/>
      <c r="J115" s="42"/>
    </row>
    <row r="116" spans="1:12" ht="21.75" customHeight="1" x14ac:dyDescent="0.25">
      <c r="A116" s="24" t="s">
        <v>62</v>
      </c>
      <c r="B116" s="10"/>
      <c r="C116" s="10"/>
      <c r="D116" s="42"/>
      <c r="F116" s="42"/>
      <c r="H116" s="42"/>
      <c r="J116" s="42"/>
    </row>
    <row r="117" spans="1:12" ht="21.75" customHeight="1" x14ac:dyDescent="0.25">
      <c r="A117" s="14" t="s">
        <v>63</v>
      </c>
      <c r="B117" s="10"/>
      <c r="C117" s="10"/>
      <c r="D117" s="42"/>
      <c r="F117" s="42"/>
      <c r="H117" s="42"/>
      <c r="J117" s="42"/>
    </row>
    <row r="118" spans="1:12" ht="21.75" customHeight="1" x14ac:dyDescent="0.25">
      <c r="A118" s="14" t="s">
        <v>57</v>
      </c>
      <c r="B118" s="10">
        <v>4</v>
      </c>
      <c r="C118" s="10"/>
      <c r="D118" s="36">
        <v>13024551</v>
      </c>
      <c r="F118" s="36">
        <v>12284545</v>
      </c>
      <c r="H118" s="17">
        <v>7301048</v>
      </c>
      <c r="J118" s="17">
        <v>6681192</v>
      </c>
    </row>
    <row r="119" spans="1:12" ht="21.75" customHeight="1" x14ac:dyDescent="0.25">
      <c r="A119" s="14" t="s">
        <v>210</v>
      </c>
      <c r="B119" s="10"/>
      <c r="C119" s="10"/>
      <c r="D119" s="36"/>
      <c r="F119" s="36"/>
      <c r="H119" s="17"/>
      <c r="J119" s="17"/>
    </row>
    <row r="120" spans="1:12" ht="21.75" customHeight="1" x14ac:dyDescent="0.25">
      <c r="A120" s="14" t="s">
        <v>58</v>
      </c>
      <c r="B120" s="10"/>
      <c r="C120" s="10"/>
      <c r="D120" s="15">
        <v>0</v>
      </c>
      <c r="F120" s="15">
        <v>43974</v>
      </c>
      <c r="G120" s="36"/>
      <c r="H120" s="15">
        <v>0</v>
      </c>
      <c r="I120" s="36"/>
      <c r="J120" s="15">
        <v>0</v>
      </c>
    </row>
    <row r="121" spans="1:12" ht="21.75" customHeight="1" x14ac:dyDescent="0.25">
      <c r="A121" s="14" t="s">
        <v>115</v>
      </c>
      <c r="B121" s="10"/>
      <c r="C121" s="10"/>
      <c r="D121" s="36">
        <v>355455</v>
      </c>
      <c r="F121" s="36">
        <v>385867</v>
      </c>
      <c r="H121" s="36">
        <v>253626</v>
      </c>
      <c r="J121" s="36">
        <v>297665</v>
      </c>
    </row>
    <row r="122" spans="1:12" ht="21.75" customHeight="1" x14ac:dyDescent="0.25">
      <c r="A122" s="14" t="s">
        <v>64</v>
      </c>
      <c r="B122" s="10">
        <v>4</v>
      </c>
      <c r="C122" s="10"/>
      <c r="D122" s="36">
        <v>396608</v>
      </c>
      <c r="F122" s="36">
        <v>439475</v>
      </c>
      <c r="G122" s="36"/>
      <c r="H122" s="36">
        <v>200598</v>
      </c>
      <c r="I122" s="36"/>
      <c r="J122" s="36">
        <v>196309</v>
      </c>
    </row>
    <row r="123" spans="1:12" ht="21.75" customHeight="1" x14ac:dyDescent="0.25">
      <c r="A123" s="14" t="s">
        <v>317</v>
      </c>
      <c r="B123" s="10"/>
      <c r="C123" s="10"/>
      <c r="D123" s="15">
        <v>0</v>
      </c>
      <c r="F123" s="15">
        <v>1751</v>
      </c>
      <c r="G123" s="36"/>
      <c r="H123" s="15">
        <v>0</v>
      </c>
      <c r="I123" s="36"/>
      <c r="J123" s="15">
        <v>0</v>
      </c>
    </row>
    <row r="124" spans="1:12" ht="21.75" customHeight="1" x14ac:dyDescent="0.25">
      <c r="A124" s="14" t="s">
        <v>111</v>
      </c>
      <c r="B124" s="10"/>
      <c r="C124" s="10"/>
      <c r="D124" s="15">
        <v>0</v>
      </c>
      <c r="F124" s="15">
        <v>0</v>
      </c>
      <c r="G124" s="36"/>
      <c r="H124" s="15">
        <v>0</v>
      </c>
      <c r="I124" s="36"/>
      <c r="J124" s="15">
        <v>13531</v>
      </c>
    </row>
    <row r="125" spans="1:12" ht="21.75" customHeight="1" x14ac:dyDescent="0.25">
      <c r="A125" s="5" t="s">
        <v>66</v>
      </c>
      <c r="B125" s="10"/>
      <c r="C125" s="10"/>
      <c r="D125" s="19">
        <f>SUM(D118:D124)</f>
        <v>13776614</v>
      </c>
      <c r="F125" s="19">
        <f>SUM(F118:F124)</f>
        <v>13155612</v>
      </c>
      <c r="H125" s="19">
        <f>SUM(H118:H124)</f>
        <v>7755272</v>
      </c>
      <c r="J125" s="19">
        <f>SUM(J118:J124)</f>
        <v>7188697</v>
      </c>
    </row>
    <row r="126" spans="1:12" ht="20.45" customHeight="1" x14ac:dyDescent="0.25">
      <c r="A126" s="6"/>
      <c r="B126" s="10"/>
      <c r="C126" s="10"/>
      <c r="D126" s="13"/>
      <c r="F126" s="13"/>
      <c r="H126" s="13"/>
      <c r="J126" s="13"/>
    </row>
    <row r="127" spans="1:12" ht="21.75" customHeight="1" x14ac:dyDescent="0.3">
      <c r="A127" s="1" t="s">
        <v>0</v>
      </c>
      <c r="C127" s="10"/>
      <c r="D127" s="21"/>
      <c r="E127" s="20"/>
      <c r="F127" s="21"/>
      <c r="G127" s="20"/>
      <c r="H127" s="21"/>
      <c r="I127" s="20"/>
      <c r="J127" s="21"/>
    </row>
    <row r="128" spans="1:12" ht="21.75" customHeight="1" x14ac:dyDescent="0.25">
      <c r="A128" s="3" t="s">
        <v>54</v>
      </c>
      <c r="C128" s="9"/>
      <c r="D128" s="7"/>
      <c r="E128" s="7"/>
      <c r="F128" s="7"/>
      <c r="G128" s="7"/>
      <c r="H128" s="7"/>
      <c r="I128" s="7"/>
      <c r="J128" s="7"/>
    </row>
    <row r="129" spans="1:10" ht="21.75" customHeight="1" x14ac:dyDescent="0.25">
      <c r="A129" s="247"/>
      <c r="B129" s="247"/>
      <c r="C129" s="247"/>
      <c r="D129" s="247"/>
      <c r="E129" s="247"/>
      <c r="F129" s="247"/>
      <c r="G129" s="7"/>
      <c r="H129" s="244"/>
      <c r="I129" s="244"/>
      <c r="J129" s="244"/>
    </row>
    <row r="130" spans="1:10" ht="21.75" customHeight="1" x14ac:dyDescent="0.25">
      <c r="A130" s="48"/>
      <c r="B130" s="8"/>
      <c r="C130" s="8"/>
      <c r="D130" s="244" t="s">
        <v>2</v>
      </c>
      <c r="E130" s="244"/>
      <c r="F130" s="244"/>
      <c r="H130" s="244" t="s">
        <v>3</v>
      </c>
      <c r="I130" s="244"/>
      <c r="J130" s="244"/>
    </row>
    <row r="131" spans="1:10" ht="21.75" customHeight="1" x14ac:dyDescent="0.25">
      <c r="B131" s="9"/>
      <c r="C131" s="9"/>
      <c r="D131" s="245" t="s">
        <v>5</v>
      </c>
      <c r="E131" s="245"/>
      <c r="F131" s="245"/>
      <c r="G131" s="7"/>
      <c r="H131" s="245" t="s">
        <v>5</v>
      </c>
      <c r="I131" s="245"/>
      <c r="J131" s="245"/>
    </row>
    <row r="132" spans="1:10" ht="21.75" customHeight="1" x14ac:dyDescent="0.25">
      <c r="B132" s="10"/>
      <c r="C132" s="9"/>
      <c r="D132" s="246" t="s">
        <v>165</v>
      </c>
      <c r="E132" s="246"/>
      <c r="F132" s="246"/>
      <c r="G132" s="7"/>
      <c r="H132" s="246" t="s">
        <v>165</v>
      </c>
      <c r="I132" s="246"/>
      <c r="J132" s="246"/>
    </row>
    <row r="133" spans="1:10" ht="21.75" customHeight="1" x14ac:dyDescent="0.25">
      <c r="B133" s="10"/>
      <c r="C133" s="9"/>
      <c r="D133" s="246" t="s">
        <v>164</v>
      </c>
      <c r="E133" s="246"/>
      <c r="F133" s="246"/>
      <c r="G133" s="7"/>
      <c r="H133" s="246" t="s">
        <v>164</v>
      </c>
      <c r="I133" s="246"/>
      <c r="J133" s="246"/>
    </row>
    <row r="134" spans="1:10" ht="21.75" customHeight="1" x14ac:dyDescent="0.25">
      <c r="B134" s="10" t="s">
        <v>7</v>
      </c>
      <c r="C134" s="10"/>
      <c r="D134" s="9">
        <v>2020</v>
      </c>
      <c r="E134" s="9"/>
      <c r="F134" s="9">
        <v>2019</v>
      </c>
      <c r="G134" s="9"/>
      <c r="H134" s="9">
        <v>2020</v>
      </c>
      <c r="I134" s="9"/>
      <c r="J134" s="9">
        <v>2019</v>
      </c>
    </row>
    <row r="135" spans="1:10" ht="21.75" customHeight="1" x14ac:dyDescent="0.25">
      <c r="C135" s="10"/>
      <c r="D135" s="243" t="s">
        <v>8</v>
      </c>
      <c r="E135" s="243"/>
      <c r="F135" s="243"/>
      <c r="G135" s="243"/>
      <c r="H135" s="243"/>
      <c r="I135" s="243"/>
      <c r="J135" s="243"/>
    </row>
    <row r="136" spans="1:10" ht="21.75" customHeight="1" x14ac:dyDescent="0.25">
      <c r="C136" s="190"/>
      <c r="D136" s="190"/>
      <c r="E136" s="190"/>
      <c r="F136" s="190"/>
      <c r="G136" s="190"/>
      <c r="H136" s="190"/>
      <c r="I136" s="190"/>
      <c r="J136" s="190"/>
    </row>
    <row r="137" spans="1:10" s="38" customFormat="1" ht="21.75" customHeight="1" x14ac:dyDescent="0.25">
      <c r="A137" s="38" t="s">
        <v>296</v>
      </c>
      <c r="B137" s="44"/>
      <c r="C137" s="44"/>
      <c r="D137" s="21">
        <f>D114-D125</f>
        <v>1541737</v>
      </c>
      <c r="E137" s="47"/>
      <c r="F137" s="21">
        <f>F114-F125</f>
        <v>958392</v>
      </c>
      <c r="G137" s="47"/>
      <c r="H137" s="21">
        <f>H114-H125</f>
        <v>645722</v>
      </c>
      <c r="I137" s="47"/>
      <c r="J137" s="21">
        <f>J114-J125</f>
        <v>844445</v>
      </c>
    </row>
    <row r="138" spans="1:10" ht="21.75" customHeight="1" x14ac:dyDescent="0.25">
      <c r="A138" s="14" t="s">
        <v>65</v>
      </c>
      <c r="B138" s="10">
        <v>4</v>
      </c>
      <c r="C138" s="10"/>
      <c r="D138" s="36">
        <v>175309</v>
      </c>
      <c r="E138" s="28"/>
      <c r="F138" s="36">
        <v>207533</v>
      </c>
      <c r="G138" s="28"/>
      <c r="H138" s="36">
        <v>101982</v>
      </c>
      <c r="I138" s="28"/>
      <c r="J138" s="36">
        <v>84733</v>
      </c>
    </row>
    <row r="139" spans="1:10" ht="21.75" customHeight="1" x14ac:dyDescent="0.25">
      <c r="A139" s="12" t="s">
        <v>286</v>
      </c>
      <c r="B139" s="221"/>
      <c r="C139" s="221"/>
      <c r="D139" s="36"/>
      <c r="E139" s="28"/>
      <c r="F139" s="36"/>
      <c r="G139" s="28"/>
      <c r="H139" s="36"/>
      <c r="I139" s="28"/>
      <c r="J139" s="36"/>
    </row>
    <row r="140" spans="1:10" ht="21.75" customHeight="1" x14ac:dyDescent="0.25">
      <c r="A140" s="158" t="s">
        <v>287</v>
      </c>
      <c r="B140" s="221">
        <v>14</v>
      </c>
      <c r="C140" s="221"/>
      <c r="D140" s="36">
        <v>10828</v>
      </c>
      <c r="E140" s="28"/>
      <c r="F140" s="15">
        <v>0</v>
      </c>
      <c r="G140" s="28"/>
      <c r="H140" s="36">
        <v>25787</v>
      </c>
      <c r="I140" s="28"/>
      <c r="J140" s="15">
        <v>0</v>
      </c>
    </row>
    <row r="141" spans="1:10" ht="21.75" customHeight="1" x14ac:dyDescent="0.25">
      <c r="A141" s="158" t="s">
        <v>297</v>
      </c>
      <c r="B141" s="231"/>
      <c r="C141" s="231"/>
      <c r="D141" s="36"/>
      <c r="E141" s="28"/>
      <c r="F141" s="15"/>
      <c r="G141" s="28"/>
      <c r="H141" s="36"/>
      <c r="I141" s="28"/>
      <c r="J141" s="15"/>
    </row>
    <row r="142" spans="1:10" ht="24" customHeight="1" x14ac:dyDescent="0.25">
      <c r="A142" s="6" t="s">
        <v>298</v>
      </c>
      <c r="B142" s="10"/>
      <c r="C142" s="10"/>
      <c r="D142" s="36">
        <v>4159</v>
      </c>
      <c r="E142" s="28"/>
      <c r="F142" s="36">
        <v>-4609</v>
      </c>
      <c r="G142" s="54"/>
      <c r="H142" s="54">
        <v>0</v>
      </c>
      <c r="I142" s="54"/>
      <c r="J142" s="54">
        <v>0</v>
      </c>
    </row>
    <row r="143" spans="1:10" s="38" customFormat="1" ht="21.75" customHeight="1" x14ac:dyDescent="0.25">
      <c r="A143" s="38" t="s">
        <v>179</v>
      </c>
      <c r="B143" s="44"/>
      <c r="C143" s="44"/>
      <c r="D143" s="205">
        <f>D137-D138-D140-D142</f>
        <v>1351441</v>
      </c>
      <c r="F143" s="205">
        <f>F137-F138-F140-F142</f>
        <v>755468</v>
      </c>
      <c r="H143" s="205">
        <f>H137-H138-H140+H142</f>
        <v>517953</v>
      </c>
      <c r="J143" s="205">
        <f>J137-J138-J140+J142</f>
        <v>759712</v>
      </c>
    </row>
    <row r="144" spans="1:10" ht="21.75" customHeight="1" x14ac:dyDescent="0.25">
      <c r="A144" s="23" t="s">
        <v>116</v>
      </c>
      <c r="B144" s="10"/>
      <c r="C144" s="10"/>
      <c r="D144" s="45">
        <v>279118</v>
      </c>
      <c r="E144" s="28"/>
      <c r="F144" s="45">
        <v>32803</v>
      </c>
      <c r="G144" s="28"/>
      <c r="H144" s="45">
        <v>86297</v>
      </c>
      <c r="I144" s="28"/>
      <c r="J144" s="90">
        <v>-19165</v>
      </c>
    </row>
    <row r="145" spans="1:10" ht="21.75" customHeight="1" thickBot="1" x14ac:dyDescent="0.3">
      <c r="A145" s="38" t="s">
        <v>178</v>
      </c>
      <c r="B145" s="10"/>
      <c r="C145" s="10"/>
      <c r="D145" s="46">
        <f>D143-D144</f>
        <v>1072323</v>
      </c>
      <c r="E145" s="38"/>
      <c r="F145" s="46">
        <f>F143-F144</f>
        <v>722665</v>
      </c>
      <c r="G145" s="38"/>
      <c r="H145" s="46">
        <f>H143-H144</f>
        <v>431656</v>
      </c>
      <c r="I145" s="38"/>
      <c r="J145" s="46">
        <f>J143-J144</f>
        <v>778877</v>
      </c>
    </row>
    <row r="146" spans="1:10" ht="21.75" customHeight="1" thickTop="1" x14ac:dyDescent="0.25">
      <c r="A146" s="18" t="s">
        <v>177</v>
      </c>
      <c r="B146" s="10"/>
      <c r="C146" s="10"/>
      <c r="D146" s="28"/>
      <c r="F146" s="28"/>
      <c r="H146" s="28"/>
      <c r="J146" s="28"/>
    </row>
    <row r="147" spans="1:10" ht="21.75" customHeight="1" x14ac:dyDescent="0.25">
      <c r="A147" s="26" t="s">
        <v>192</v>
      </c>
      <c r="B147" s="10"/>
      <c r="C147" s="10"/>
      <c r="D147" s="36">
        <v>1072323</v>
      </c>
      <c r="E147" s="36"/>
      <c r="F147" s="36">
        <v>722665</v>
      </c>
      <c r="G147" s="36"/>
      <c r="H147" s="36">
        <f>H145</f>
        <v>431656</v>
      </c>
      <c r="I147" s="36"/>
      <c r="J147" s="36">
        <v>778877</v>
      </c>
    </row>
    <row r="148" spans="1:10" ht="21.75" customHeight="1" x14ac:dyDescent="0.25">
      <c r="A148" s="14" t="s">
        <v>67</v>
      </c>
      <c r="B148" s="10"/>
      <c r="C148" s="10"/>
      <c r="D148" s="43">
        <v>0</v>
      </c>
      <c r="E148" s="12"/>
      <c r="F148" s="43">
        <v>0</v>
      </c>
      <c r="G148" s="49"/>
      <c r="H148" s="43">
        <v>0</v>
      </c>
      <c r="J148" s="43">
        <v>0</v>
      </c>
    </row>
    <row r="149" spans="1:10" ht="21.75" customHeight="1" thickBot="1" x14ac:dyDescent="0.3">
      <c r="A149" s="40" t="s">
        <v>178</v>
      </c>
      <c r="B149" s="10"/>
      <c r="C149" s="10"/>
      <c r="D149" s="50">
        <f>SUM(D147:D148)</f>
        <v>1072323</v>
      </c>
      <c r="E149" s="18"/>
      <c r="F149" s="50">
        <f>SUM(F147:F148)</f>
        <v>722665</v>
      </c>
      <c r="G149" s="18"/>
      <c r="H149" s="50">
        <f>SUM(H147:H148)</f>
        <v>431656</v>
      </c>
      <c r="I149" s="18"/>
      <c r="J149" s="50">
        <f>SUM(J147:J148)</f>
        <v>778877</v>
      </c>
    </row>
    <row r="150" spans="1:10" ht="21.75" customHeight="1" thickTop="1" x14ac:dyDescent="0.25">
      <c r="A150" s="40"/>
      <c r="B150" s="190"/>
      <c r="C150" s="190"/>
      <c r="D150" s="51"/>
      <c r="E150" s="18"/>
      <c r="F150" s="51"/>
      <c r="G150" s="18"/>
      <c r="H150" s="51"/>
      <c r="I150" s="18"/>
      <c r="J150" s="51"/>
    </row>
    <row r="151" spans="1:10" ht="21.75" customHeight="1" x14ac:dyDescent="0.25">
      <c r="A151" s="40" t="s">
        <v>301</v>
      </c>
      <c r="B151" s="190"/>
      <c r="C151" s="190"/>
      <c r="D151" s="36"/>
      <c r="E151" s="12"/>
      <c r="F151" s="36"/>
      <c r="G151" s="12"/>
      <c r="H151" s="36"/>
      <c r="I151" s="12"/>
      <c r="J151" s="36"/>
    </row>
    <row r="152" spans="1:10" ht="21.75" customHeight="1" thickBot="1" x14ac:dyDescent="0.3">
      <c r="A152" s="14" t="s">
        <v>274</v>
      </c>
      <c r="B152" s="190"/>
      <c r="C152" s="190"/>
      <c r="D152" s="210">
        <f>D149/'SFP 2-4'!C99</f>
        <v>0.19122764875285619</v>
      </c>
      <c r="E152" s="12"/>
      <c r="F152" s="204">
        <v>0.14000000000000001</v>
      </c>
      <c r="G152" s="12"/>
      <c r="H152" s="204">
        <f>H149/'SFP 2-4'!G99</f>
        <v>7.697733047790907E-2</v>
      </c>
      <c r="I152" s="12"/>
      <c r="J152" s="204">
        <v>0.15</v>
      </c>
    </row>
    <row r="153" spans="1:10" ht="21.75" customHeight="1" thickTop="1" thickBot="1" x14ac:dyDescent="0.3">
      <c r="A153" s="14" t="s">
        <v>275</v>
      </c>
      <c r="B153" s="190"/>
      <c r="C153" s="190"/>
      <c r="D153" s="51"/>
      <c r="E153" s="18"/>
      <c r="F153" s="233">
        <f>F152</f>
        <v>0.14000000000000001</v>
      </c>
      <c r="G153" s="18"/>
      <c r="H153" s="51"/>
      <c r="I153" s="18"/>
      <c r="J153" s="233">
        <f>J152</f>
        <v>0.15</v>
      </c>
    </row>
    <row r="154" spans="1:10" ht="13.5" customHeight="1" thickTop="1" x14ac:dyDescent="0.25">
      <c r="C154" s="10"/>
      <c r="D154" s="10"/>
      <c r="E154" s="10"/>
      <c r="F154" s="78"/>
      <c r="G154" s="78"/>
      <c r="H154" s="78"/>
      <c r="I154" s="78"/>
      <c r="J154" s="78"/>
    </row>
    <row r="155" spans="1:10" ht="21.75" customHeight="1" x14ac:dyDescent="0.3">
      <c r="A155" s="1" t="s">
        <v>0</v>
      </c>
      <c r="C155" s="10"/>
      <c r="D155" s="21"/>
      <c r="E155" s="20"/>
      <c r="F155" s="21"/>
      <c r="G155" s="20"/>
      <c r="H155" s="21"/>
      <c r="I155" s="20"/>
      <c r="J155" s="21"/>
    </row>
    <row r="156" spans="1:10" ht="21.75" customHeight="1" x14ac:dyDescent="0.25">
      <c r="A156" s="3" t="s">
        <v>68</v>
      </c>
      <c r="C156" s="9"/>
      <c r="D156" s="7"/>
      <c r="E156" s="7"/>
      <c r="F156" s="7"/>
      <c r="G156" s="7"/>
      <c r="H156" s="7"/>
      <c r="I156" s="7"/>
      <c r="J156" s="7"/>
    </row>
    <row r="157" spans="1:10" ht="21.75" customHeight="1" x14ac:dyDescent="0.25">
      <c r="A157" s="247"/>
      <c r="B157" s="247"/>
      <c r="C157" s="247"/>
      <c r="D157" s="247"/>
      <c r="E157" s="247"/>
      <c r="F157" s="247"/>
      <c r="G157" s="7"/>
      <c r="H157" s="244"/>
      <c r="I157" s="244"/>
      <c r="J157" s="244"/>
    </row>
    <row r="158" spans="1:10" ht="21.75" customHeight="1" x14ac:dyDescent="0.25">
      <c r="B158" s="8"/>
      <c r="C158" s="8"/>
      <c r="D158" s="244" t="s">
        <v>2</v>
      </c>
      <c r="E158" s="244"/>
      <c r="F158" s="244"/>
      <c r="H158" s="244" t="s">
        <v>3</v>
      </c>
      <c r="I158" s="244"/>
      <c r="J158" s="244"/>
    </row>
    <row r="159" spans="1:10" ht="21.75" customHeight="1" x14ac:dyDescent="0.25">
      <c r="B159" s="9"/>
      <c r="C159" s="9"/>
      <c r="D159" s="245" t="s">
        <v>5</v>
      </c>
      <c r="E159" s="245"/>
      <c r="F159" s="245"/>
      <c r="G159" s="7"/>
      <c r="H159" s="245" t="s">
        <v>4</v>
      </c>
      <c r="I159" s="245"/>
      <c r="J159" s="245"/>
    </row>
    <row r="160" spans="1:10" ht="21.75" customHeight="1" x14ac:dyDescent="0.25">
      <c r="B160" s="10"/>
      <c r="C160" s="9"/>
      <c r="D160" s="246" t="s">
        <v>165</v>
      </c>
      <c r="E160" s="246"/>
      <c r="F160" s="246"/>
      <c r="G160" s="7"/>
      <c r="H160" s="246" t="s">
        <v>165</v>
      </c>
      <c r="I160" s="246"/>
      <c r="J160" s="246"/>
    </row>
    <row r="161" spans="1:10" ht="21.75" customHeight="1" x14ac:dyDescent="0.25">
      <c r="B161" s="10"/>
      <c r="C161" s="9"/>
      <c r="D161" s="246" t="s">
        <v>164</v>
      </c>
      <c r="E161" s="246"/>
      <c r="F161" s="246"/>
      <c r="G161" s="7"/>
      <c r="H161" s="246" t="s">
        <v>164</v>
      </c>
      <c r="I161" s="246"/>
      <c r="J161" s="246"/>
    </row>
    <row r="162" spans="1:10" ht="21.75" customHeight="1" x14ac:dyDescent="0.25">
      <c r="B162" s="10"/>
      <c r="C162" s="10"/>
      <c r="D162" s="9">
        <v>2020</v>
      </c>
      <c r="E162" s="9"/>
      <c r="F162" s="9">
        <v>2019</v>
      </c>
      <c r="G162" s="9"/>
      <c r="H162" s="9">
        <v>2020</v>
      </c>
      <c r="I162" s="9"/>
      <c r="J162" s="9">
        <v>2019</v>
      </c>
    </row>
    <row r="163" spans="1:10" ht="21.75" customHeight="1" x14ac:dyDescent="0.25">
      <c r="A163" s="5"/>
      <c r="C163" s="10"/>
      <c r="D163" s="243" t="s">
        <v>8</v>
      </c>
      <c r="E163" s="243"/>
      <c r="F163" s="243"/>
      <c r="G163" s="243"/>
      <c r="H163" s="243"/>
      <c r="I163" s="243"/>
      <c r="J163" s="243"/>
    </row>
    <row r="164" spans="1:10" ht="21.75" customHeight="1" x14ac:dyDescent="0.25">
      <c r="A164" s="5"/>
      <c r="C164" s="10"/>
      <c r="D164" s="10"/>
      <c r="E164" s="10"/>
      <c r="F164" s="10"/>
      <c r="G164" s="10"/>
      <c r="H164" s="10"/>
      <c r="I164" s="10"/>
      <c r="J164" s="10"/>
    </row>
    <row r="165" spans="1:10" ht="21.75" customHeight="1" x14ac:dyDescent="0.25">
      <c r="A165" s="5" t="s">
        <v>178</v>
      </c>
      <c r="C165" s="10"/>
      <c r="D165" s="51">
        <f>D149</f>
        <v>1072323</v>
      </c>
      <c r="E165" s="51"/>
      <c r="F165" s="51">
        <f>F149</f>
        <v>722665</v>
      </c>
      <c r="G165" s="51"/>
      <c r="H165" s="51">
        <f>H149</f>
        <v>431656</v>
      </c>
      <c r="I165" s="51"/>
      <c r="J165" s="51">
        <f>J149</f>
        <v>778877</v>
      </c>
    </row>
    <row r="166" spans="1:10" ht="8.25" customHeight="1" x14ac:dyDescent="0.25">
      <c r="A166" s="5"/>
      <c r="C166" s="10"/>
      <c r="D166" s="10"/>
      <c r="E166" s="10"/>
      <c r="F166" s="148"/>
      <c r="G166" s="10"/>
      <c r="H166" s="10"/>
      <c r="I166" s="10"/>
      <c r="J166" s="148"/>
    </row>
    <row r="167" spans="1:10" ht="21.75" customHeight="1" x14ac:dyDescent="0.25">
      <c r="A167" s="5" t="s">
        <v>70</v>
      </c>
      <c r="B167" s="10"/>
      <c r="C167" s="10"/>
      <c r="D167" s="42"/>
      <c r="E167" s="38"/>
      <c r="F167" s="42"/>
      <c r="G167" s="38"/>
      <c r="H167" s="42"/>
      <c r="I167" s="38"/>
      <c r="J167" s="42"/>
    </row>
    <row r="168" spans="1:10" ht="21.75" customHeight="1" x14ac:dyDescent="0.25">
      <c r="A168" s="24" t="s">
        <v>193</v>
      </c>
      <c r="B168" s="10"/>
      <c r="C168" s="10"/>
      <c r="D168" s="53"/>
      <c r="F168" s="53"/>
      <c r="H168" s="53"/>
      <c r="J168" s="53"/>
    </row>
    <row r="169" spans="1:10" ht="21.75" customHeight="1" x14ac:dyDescent="0.25">
      <c r="A169" s="24" t="s">
        <v>185</v>
      </c>
      <c r="B169" s="10"/>
      <c r="C169" s="10"/>
      <c r="D169" s="53"/>
      <c r="F169" s="53"/>
      <c r="H169" s="53"/>
      <c r="J169" s="53"/>
    </row>
    <row r="170" spans="1:10" ht="21.75" customHeight="1" x14ac:dyDescent="0.25">
      <c r="A170" s="6" t="s">
        <v>133</v>
      </c>
      <c r="B170" s="10"/>
      <c r="C170" s="10"/>
    </row>
    <row r="171" spans="1:10" ht="21.75" customHeight="1" x14ac:dyDescent="0.25">
      <c r="A171" s="6" t="s">
        <v>205</v>
      </c>
      <c r="B171" s="10"/>
      <c r="C171" s="10"/>
      <c r="D171" s="43">
        <v>1627</v>
      </c>
      <c r="F171" s="43">
        <v>-605</v>
      </c>
      <c r="H171" s="43">
        <v>0</v>
      </c>
      <c r="J171" s="43">
        <v>0</v>
      </c>
    </row>
    <row r="172" spans="1:10" ht="21.75" customHeight="1" x14ac:dyDescent="0.25">
      <c r="A172" s="24" t="s">
        <v>184</v>
      </c>
      <c r="B172" s="10"/>
      <c r="C172" s="10"/>
      <c r="D172" s="54"/>
      <c r="F172" s="54"/>
      <c r="H172" s="54"/>
      <c r="J172" s="54"/>
    </row>
    <row r="173" spans="1:10" ht="21.75" customHeight="1" x14ac:dyDescent="0.25">
      <c r="A173" s="24" t="s">
        <v>185</v>
      </c>
      <c r="B173" s="10"/>
      <c r="C173" s="10"/>
      <c r="D173" s="119">
        <f>D171</f>
        <v>1627</v>
      </c>
      <c r="E173" s="38"/>
      <c r="F173" s="119">
        <f>F171</f>
        <v>-605</v>
      </c>
      <c r="G173" s="38"/>
      <c r="H173" s="119">
        <f>H171</f>
        <v>0</v>
      </c>
      <c r="I173" s="38"/>
      <c r="J173" s="119">
        <f>J171</f>
        <v>0</v>
      </c>
    </row>
    <row r="174" spans="1:10" ht="8.25" customHeight="1" x14ac:dyDescent="0.25">
      <c r="A174" s="24"/>
      <c r="B174" s="10"/>
      <c r="C174" s="10"/>
      <c r="D174" s="55"/>
      <c r="E174" s="38"/>
      <c r="F174" s="55"/>
      <c r="G174" s="38"/>
      <c r="H174" s="55"/>
      <c r="I174" s="38"/>
      <c r="J174" s="55"/>
    </row>
    <row r="175" spans="1:10" ht="21.75" customHeight="1" x14ac:dyDescent="0.25">
      <c r="A175" s="24" t="s">
        <v>186</v>
      </c>
      <c r="B175" s="10"/>
      <c r="C175" s="10"/>
      <c r="D175" s="42"/>
      <c r="E175" s="38"/>
      <c r="F175" s="42"/>
      <c r="G175" s="38"/>
      <c r="H175" s="42"/>
      <c r="I175" s="38"/>
      <c r="J175" s="42"/>
    </row>
    <row r="176" spans="1:10" ht="21.75" customHeight="1" x14ac:dyDescent="0.25">
      <c r="A176" s="24" t="s">
        <v>183</v>
      </c>
      <c r="B176" s="10"/>
      <c r="C176" s="10"/>
      <c r="D176" s="53"/>
      <c r="E176" s="38"/>
      <c r="F176" s="53"/>
      <c r="G176" s="38"/>
      <c r="H176" s="42"/>
      <c r="I176" s="38"/>
      <c r="J176" s="42"/>
    </row>
    <row r="177" spans="1:10" ht="21.75" customHeight="1" x14ac:dyDescent="0.25">
      <c r="A177" s="8" t="s">
        <v>187</v>
      </c>
      <c r="B177" s="10"/>
      <c r="C177" s="10"/>
      <c r="D177" s="54">
        <v>4954</v>
      </c>
      <c r="E177" s="38"/>
      <c r="F177" s="54">
        <v>107</v>
      </c>
      <c r="G177" s="38"/>
      <c r="H177" s="54">
        <v>0</v>
      </c>
      <c r="I177" s="38"/>
      <c r="J177" s="54">
        <v>0</v>
      </c>
    </row>
    <row r="178" spans="1:10" ht="21.75" customHeight="1" x14ac:dyDescent="0.25">
      <c r="A178" s="8" t="s">
        <v>194</v>
      </c>
      <c r="B178" s="10"/>
      <c r="C178" s="10"/>
      <c r="D178" s="42"/>
      <c r="E178" s="38"/>
      <c r="F178" s="42"/>
      <c r="G178" s="38"/>
      <c r="H178" s="53"/>
      <c r="I178" s="38"/>
      <c r="J178" s="53"/>
    </row>
    <row r="179" spans="1:10" ht="21.75" customHeight="1" x14ac:dyDescent="0.25">
      <c r="A179" s="8" t="s">
        <v>195</v>
      </c>
      <c r="B179" s="10"/>
      <c r="C179" s="10"/>
      <c r="D179" s="39">
        <v>-991</v>
      </c>
      <c r="E179" s="38"/>
      <c r="F179" s="39">
        <v>-21</v>
      </c>
      <c r="G179" s="38"/>
      <c r="H179" s="119">
        <v>0</v>
      </c>
      <c r="I179" s="38"/>
      <c r="J179" s="119">
        <f>J175+J178</f>
        <v>0</v>
      </c>
    </row>
    <row r="180" spans="1:10" ht="21.75" customHeight="1" x14ac:dyDescent="0.25">
      <c r="A180" s="24" t="s">
        <v>190</v>
      </c>
      <c r="B180" s="10"/>
      <c r="C180" s="10"/>
      <c r="D180" s="56"/>
      <c r="E180" s="38"/>
      <c r="F180" s="56"/>
      <c r="G180" s="38"/>
      <c r="H180" s="56"/>
      <c r="J180" s="56"/>
    </row>
    <row r="181" spans="1:10" ht="21.75" customHeight="1" x14ac:dyDescent="0.25">
      <c r="A181" s="24" t="s">
        <v>183</v>
      </c>
      <c r="B181" s="10"/>
      <c r="C181" s="10"/>
      <c r="D181" s="119">
        <f>D177+D179</f>
        <v>3963</v>
      </c>
      <c r="E181" s="38"/>
      <c r="F181" s="119">
        <f>F177+F179</f>
        <v>86</v>
      </c>
      <c r="G181" s="38"/>
      <c r="H181" s="119">
        <f>H177+H179</f>
        <v>0</v>
      </c>
      <c r="I181" s="42">
        <f>I177+I179</f>
        <v>0</v>
      </c>
      <c r="J181" s="119">
        <f>J177+J179</f>
        <v>0</v>
      </c>
    </row>
    <row r="182" spans="1:10" ht="8.25" customHeight="1" x14ac:dyDescent="0.25">
      <c r="A182" s="24"/>
      <c r="B182" s="10"/>
      <c r="C182" s="10"/>
      <c r="D182" s="42"/>
      <c r="E182" s="38"/>
      <c r="F182" s="42"/>
      <c r="G182" s="38"/>
      <c r="H182" s="42"/>
      <c r="I182" s="42"/>
      <c r="J182" s="42"/>
    </row>
    <row r="183" spans="1:10" ht="21.75" customHeight="1" x14ac:dyDescent="0.25">
      <c r="A183" s="38" t="s">
        <v>191</v>
      </c>
      <c r="B183" s="10"/>
      <c r="C183" s="10"/>
      <c r="D183" s="54"/>
      <c r="F183" s="54"/>
      <c r="H183" s="54"/>
      <c r="J183" s="54"/>
    </row>
    <row r="184" spans="1:10" ht="21.75" customHeight="1" x14ac:dyDescent="0.25">
      <c r="A184" s="38" t="s">
        <v>211</v>
      </c>
      <c r="B184" s="10"/>
      <c r="C184" s="10"/>
      <c r="D184" s="119">
        <f t="shared" ref="D184:I184" si="0">D173+D181</f>
        <v>5590</v>
      </c>
      <c r="E184" s="55">
        <f t="shared" si="0"/>
        <v>0</v>
      </c>
      <c r="F184" s="119">
        <f t="shared" ref="F184" si="1">F173+F181</f>
        <v>-519</v>
      </c>
      <c r="G184" s="55">
        <f t="shared" si="0"/>
        <v>0</v>
      </c>
      <c r="H184" s="119">
        <f>H173+H181</f>
        <v>0</v>
      </c>
      <c r="I184" s="55">
        <f t="shared" si="0"/>
        <v>0</v>
      </c>
      <c r="J184" s="119">
        <f t="shared" ref="J184" si="2">J173+J181</f>
        <v>0</v>
      </c>
    </row>
    <row r="185" spans="1:10" ht="21.75" customHeight="1" thickBot="1" x14ac:dyDescent="0.3">
      <c r="A185" s="38" t="s">
        <v>96</v>
      </c>
      <c r="B185" s="10"/>
      <c r="C185" s="10"/>
      <c r="D185" s="57">
        <f>D165+D184</f>
        <v>1077913</v>
      </c>
      <c r="F185" s="57">
        <f>F165+F184</f>
        <v>722146</v>
      </c>
      <c r="H185" s="57">
        <f>H165+H184</f>
        <v>431656</v>
      </c>
      <c r="J185" s="57">
        <f>J165+J184</f>
        <v>778877</v>
      </c>
    </row>
    <row r="186" spans="1:10" ht="8.25" customHeight="1" thickTop="1" x14ac:dyDescent="0.25">
      <c r="A186" s="6"/>
      <c r="B186" s="10"/>
      <c r="C186" s="10"/>
      <c r="D186" s="37"/>
      <c r="F186" s="37"/>
      <c r="H186" s="58"/>
      <c r="J186" s="58"/>
    </row>
    <row r="187" spans="1:10" ht="21.75" customHeight="1" x14ac:dyDescent="0.25">
      <c r="A187" s="40" t="s">
        <v>71</v>
      </c>
      <c r="B187" s="10"/>
      <c r="C187" s="10"/>
      <c r="D187" s="59"/>
      <c r="E187" s="52"/>
      <c r="F187" s="59"/>
      <c r="G187" s="52"/>
      <c r="H187" s="52"/>
      <c r="I187" s="52"/>
      <c r="J187" s="52"/>
    </row>
    <row r="188" spans="1:10" ht="21.75" customHeight="1" x14ac:dyDescent="0.25">
      <c r="A188" s="40" t="s">
        <v>72</v>
      </c>
      <c r="B188" s="10"/>
      <c r="C188" s="10"/>
      <c r="D188" s="59"/>
      <c r="E188" s="52"/>
      <c r="F188" s="59"/>
      <c r="G188" s="52"/>
      <c r="H188" s="52"/>
      <c r="I188" s="52"/>
      <c r="J188" s="52"/>
    </row>
    <row r="189" spans="1:10" ht="21.75" customHeight="1" x14ac:dyDescent="0.25">
      <c r="A189" s="26" t="s">
        <v>192</v>
      </c>
      <c r="B189" s="10"/>
      <c r="C189" s="10"/>
      <c r="D189" s="36">
        <f>D185</f>
        <v>1077913</v>
      </c>
      <c r="E189" s="12"/>
      <c r="F189" s="36">
        <v>722146</v>
      </c>
      <c r="G189" s="12"/>
      <c r="H189" s="60">
        <f>H185</f>
        <v>431656</v>
      </c>
      <c r="I189" s="60"/>
      <c r="J189" s="60">
        <v>778877</v>
      </c>
    </row>
    <row r="190" spans="1:10" ht="21.75" customHeight="1" x14ac:dyDescent="0.25">
      <c r="A190" s="14" t="s">
        <v>67</v>
      </c>
      <c r="B190" s="10"/>
      <c r="C190" s="10"/>
      <c r="D190" s="43">
        <v>0</v>
      </c>
      <c r="E190" s="12"/>
      <c r="F190" s="43">
        <v>0</v>
      </c>
      <c r="G190" s="49"/>
      <c r="H190" s="43">
        <v>0</v>
      </c>
      <c r="J190" s="43">
        <v>0</v>
      </c>
    </row>
    <row r="191" spans="1:10" ht="21.75" customHeight="1" thickBot="1" x14ac:dyDescent="0.3">
      <c r="A191" s="5"/>
      <c r="B191" s="10"/>
      <c r="C191" s="10"/>
      <c r="D191" s="61">
        <f>SUM(D189:D190)</f>
        <v>1077913</v>
      </c>
      <c r="E191" s="18"/>
      <c r="F191" s="61">
        <f>SUM(F189:F190)</f>
        <v>722146</v>
      </c>
      <c r="G191" s="18"/>
      <c r="H191" s="62">
        <f>SUM(H189:H190)</f>
        <v>431656</v>
      </c>
      <c r="I191" s="18"/>
      <c r="J191" s="62">
        <f>SUM(J189:J190)</f>
        <v>778877</v>
      </c>
    </row>
    <row r="192" spans="1:10" ht="21.75" customHeight="1" thickTop="1" x14ac:dyDescent="0.25"/>
    <row r="194" spans="1:10" s="29" customFormat="1" ht="21.75" customHeight="1" x14ac:dyDescent="0.25">
      <c r="A194" s="8"/>
      <c r="B194" s="6"/>
      <c r="C194" s="6"/>
      <c r="D194" s="6"/>
      <c r="E194" s="6"/>
      <c r="F194" s="6"/>
      <c r="G194" s="6"/>
      <c r="H194" s="6"/>
      <c r="I194" s="6"/>
      <c r="J194" s="6"/>
    </row>
  </sheetData>
  <mergeCells count="66">
    <mergeCell ref="A31:F31"/>
    <mergeCell ref="H31:J31"/>
    <mergeCell ref="D32:F32"/>
    <mergeCell ref="A3:F3"/>
    <mergeCell ref="H3:J3"/>
    <mergeCell ref="D4:F4"/>
    <mergeCell ref="H4:J4"/>
    <mergeCell ref="D5:F5"/>
    <mergeCell ref="H5:J5"/>
    <mergeCell ref="H32:J32"/>
    <mergeCell ref="D6:F6"/>
    <mergeCell ref="H6:J6"/>
    <mergeCell ref="D7:F7"/>
    <mergeCell ref="H7:J7"/>
    <mergeCell ref="D9:J9"/>
    <mergeCell ref="D60:F60"/>
    <mergeCell ref="H60:J60"/>
    <mergeCell ref="D61:F61"/>
    <mergeCell ref="D35:F35"/>
    <mergeCell ref="H35:J35"/>
    <mergeCell ref="H61:J61"/>
    <mergeCell ref="D33:F33"/>
    <mergeCell ref="H33:J33"/>
    <mergeCell ref="D34:F34"/>
    <mergeCell ref="D37:J37"/>
    <mergeCell ref="A59:F59"/>
    <mergeCell ref="H59:J59"/>
    <mergeCell ref="H34:J34"/>
    <mergeCell ref="D62:F62"/>
    <mergeCell ref="D65:J65"/>
    <mergeCell ref="A97:F97"/>
    <mergeCell ref="H97:J97"/>
    <mergeCell ref="D98:F98"/>
    <mergeCell ref="H98:J98"/>
    <mergeCell ref="H62:J62"/>
    <mergeCell ref="D63:F63"/>
    <mergeCell ref="H63:J63"/>
    <mergeCell ref="D99:F99"/>
    <mergeCell ref="H99:J99"/>
    <mergeCell ref="D100:F100"/>
    <mergeCell ref="H100:J100"/>
    <mergeCell ref="D101:F101"/>
    <mergeCell ref="H101:J101"/>
    <mergeCell ref="D103:J103"/>
    <mergeCell ref="A129:F129"/>
    <mergeCell ref="H129:J129"/>
    <mergeCell ref="D130:F130"/>
    <mergeCell ref="H130:J130"/>
    <mergeCell ref="D131:F131"/>
    <mergeCell ref="H131:J131"/>
    <mergeCell ref="D132:F132"/>
    <mergeCell ref="H132:J132"/>
    <mergeCell ref="D133:F133"/>
    <mergeCell ref="H133:J133"/>
    <mergeCell ref="D135:J135"/>
    <mergeCell ref="A157:F157"/>
    <mergeCell ref="H157:J157"/>
    <mergeCell ref="D161:F161"/>
    <mergeCell ref="H161:J161"/>
    <mergeCell ref="D163:J163"/>
    <mergeCell ref="D158:F158"/>
    <mergeCell ref="H158:J158"/>
    <mergeCell ref="D159:F159"/>
    <mergeCell ref="H159:J159"/>
    <mergeCell ref="D160:F160"/>
    <mergeCell ref="H160:J160"/>
  </mergeCells>
  <pageMargins left="0.8" right="0.8" top="0.48" bottom="0.5" header="0.5" footer="0.5"/>
  <pageSetup paperSize="9" scale="80" firstPageNumber="5" orientation="portrait" useFirstPageNumber="1" r:id="rId1"/>
  <headerFooter scaleWithDoc="0" alignWithMargins="0">
    <oddFooter>&amp;L&amp;"Times New Roman,Regular"&amp;11The accompanying condensed notes are an integral part of these interim financial statements.
&amp;C&amp;"Times New Roman,Regular"&amp;11&amp;P</oddFooter>
  </headerFooter>
  <rowBreaks count="5" manualBreakCount="5">
    <brk id="28" max="16383" man="1"/>
    <brk id="56" max="16383" man="1"/>
    <brk id="94" max="16383" man="1"/>
    <brk id="126" max="16383" man="1"/>
    <brk id="1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6"/>
  <sheetViews>
    <sheetView view="pageBreakPreview" zoomScale="59" zoomScaleNormal="55" zoomScaleSheetLayoutView="80" workbookViewId="0"/>
  </sheetViews>
  <sheetFormatPr defaultColWidth="9.140625" defaultRowHeight="21.95" customHeight="1" x14ac:dyDescent="0.25"/>
  <cols>
    <col min="1" max="1" width="51.28515625" style="8" customWidth="1"/>
    <col min="2" max="2" width="8.140625" style="71" customWidth="1"/>
    <col min="3" max="3" width="1.85546875" style="28" customWidth="1"/>
    <col min="4" max="4" width="12.28515625" style="6" customWidth="1"/>
    <col min="5" max="5" width="1.42578125" style="28" customWidth="1"/>
    <col min="6" max="6" width="12.28515625" style="6" customWidth="1"/>
    <col min="7" max="7" width="1.42578125" style="28" customWidth="1"/>
    <col min="8" max="8" width="12.28515625" style="28" customWidth="1"/>
    <col min="9" max="9" width="1.42578125" style="28" customWidth="1"/>
    <col min="10" max="10" width="12.28515625" style="6" customWidth="1"/>
    <col min="11" max="11" width="1.42578125" style="28" customWidth="1"/>
    <col min="12" max="12" width="12.28515625" style="6" customWidth="1"/>
    <col min="13" max="13" width="1.42578125" style="28" customWidth="1"/>
    <col min="14" max="14" width="12.28515625" style="6" customWidth="1"/>
    <col min="15" max="15" width="1.5703125" style="28" customWidth="1"/>
    <col min="16" max="16" width="12.28515625" style="6" customWidth="1"/>
    <col min="17" max="17" width="1.5703125" style="28" customWidth="1"/>
    <col min="18" max="18" width="12.28515625" style="6" customWidth="1"/>
    <col min="19" max="19" width="1.5703125" style="28" customWidth="1"/>
    <col min="20" max="20" width="13" style="6" customWidth="1"/>
    <col min="21" max="21" width="1.42578125" style="6" customWidth="1"/>
    <col min="22" max="22" width="12.28515625" style="6" customWidth="1"/>
    <col min="23" max="23" width="1.42578125" style="28" customWidth="1"/>
    <col min="24" max="24" width="12.28515625" style="6" customWidth="1"/>
    <col min="25" max="25" width="1.42578125" style="28" customWidth="1"/>
    <col min="26" max="26" width="12.7109375" style="6" customWidth="1"/>
    <col min="27" max="27" width="1.42578125" style="28" customWidth="1"/>
    <col min="28" max="28" width="1.42578125" style="6" customWidth="1"/>
    <col min="29" max="16384" width="9.140625" style="6"/>
  </cols>
  <sheetData>
    <row r="1" spans="1:29" s="2" customFormat="1" ht="21.95" customHeight="1" x14ac:dyDescent="0.3">
      <c r="A1" s="1" t="s">
        <v>0</v>
      </c>
      <c r="B1" s="63"/>
      <c r="C1" s="64"/>
      <c r="E1" s="64"/>
      <c r="G1" s="64"/>
      <c r="H1" s="64"/>
      <c r="I1" s="64"/>
      <c r="K1" s="64"/>
      <c r="M1" s="64"/>
      <c r="O1" s="64"/>
      <c r="Q1" s="64"/>
      <c r="S1" s="64"/>
      <c r="W1" s="64"/>
      <c r="Y1" s="64"/>
      <c r="AA1" s="64"/>
      <c r="AB1" s="65"/>
    </row>
    <row r="2" spans="1:29" s="70" customFormat="1" ht="21.95" customHeight="1" x14ac:dyDescent="0.25">
      <c r="A2" s="66" t="s">
        <v>73</v>
      </c>
      <c r="B2" s="67"/>
      <c r="C2" s="68"/>
      <c r="D2" s="4"/>
      <c r="E2" s="68"/>
      <c r="F2" s="4"/>
      <c r="G2" s="68"/>
      <c r="H2" s="68"/>
      <c r="I2" s="68"/>
      <c r="J2" s="4"/>
      <c r="K2" s="68"/>
      <c r="L2" s="4"/>
      <c r="M2" s="68"/>
      <c r="N2" s="4"/>
      <c r="O2" s="68"/>
      <c r="P2" s="4"/>
      <c r="Q2" s="68"/>
      <c r="R2" s="4"/>
      <c r="S2" s="68"/>
      <c r="T2" s="4"/>
      <c r="U2" s="4"/>
      <c r="V2" s="4"/>
      <c r="W2" s="68"/>
      <c r="X2" s="4"/>
      <c r="Y2" s="68"/>
      <c r="Z2" s="4"/>
      <c r="AA2" s="68"/>
      <c r="AB2" s="69"/>
    </row>
    <row r="3" spans="1:29" s="4" customFormat="1" ht="21.95" customHeight="1" x14ac:dyDescent="0.25">
      <c r="A3" s="248"/>
      <c r="B3" s="248"/>
      <c r="C3" s="248"/>
      <c r="D3" s="248"/>
      <c r="E3" s="248"/>
      <c r="F3" s="248"/>
      <c r="G3" s="68"/>
      <c r="H3" s="68"/>
      <c r="I3" s="68"/>
      <c r="K3" s="68"/>
      <c r="M3" s="68"/>
      <c r="O3" s="68"/>
      <c r="Q3" s="68"/>
      <c r="S3" s="68"/>
      <c r="W3" s="68"/>
      <c r="Y3" s="68"/>
      <c r="AA3" s="68"/>
      <c r="AB3" s="69"/>
    </row>
    <row r="4" spans="1:29" ht="21.95" customHeight="1" x14ac:dyDescent="0.3">
      <c r="D4" s="250" t="s">
        <v>74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6"/>
    </row>
    <row r="5" spans="1:29" ht="21.95" customHeight="1" x14ac:dyDescent="0.3">
      <c r="B5" s="8"/>
      <c r="C5" s="73"/>
      <c r="E5" s="72"/>
      <c r="F5" s="74"/>
      <c r="G5" s="75"/>
      <c r="H5" s="75"/>
      <c r="I5" s="75"/>
      <c r="L5" s="252" t="s">
        <v>161</v>
      </c>
      <c r="M5" s="252"/>
      <c r="N5" s="252"/>
      <c r="O5" s="76"/>
      <c r="P5" s="252" t="s">
        <v>154</v>
      </c>
      <c r="Q5" s="252"/>
      <c r="R5" s="252"/>
      <c r="S5" s="252"/>
      <c r="T5" s="252"/>
      <c r="W5" s="6"/>
      <c r="Y5" s="6"/>
      <c r="AA5" s="6"/>
    </row>
    <row r="6" spans="1:29" ht="21.95" customHeight="1" x14ac:dyDescent="0.3">
      <c r="B6" s="8"/>
      <c r="C6" s="73"/>
      <c r="E6" s="72"/>
      <c r="F6" s="74"/>
      <c r="G6" s="75"/>
      <c r="H6" s="75"/>
      <c r="I6" s="75"/>
      <c r="L6" s="75"/>
      <c r="M6" s="75"/>
      <c r="N6" s="75"/>
      <c r="O6" s="76"/>
      <c r="P6" s="9" t="s">
        <v>118</v>
      </c>
      <c r="Q6" s="75"/>
      <c r="R6" s="75"/>
      <c r="S6" s="75"/>
      <c r="T6" s="9"/>
      <c r="W6" s="6"/>
      <c r="Y6" s="6"/>
      <c r="AA6" s="6"/>
    </row>
    <row r="7" spans="1:29" ht="21.95" customHeight="1" x14ac:dyDescent="0.25">
      <c r="B7" s="8"/>
      <c r="C7" s="73"/>
      <c r="E7" s="72"/>
      <c r="F7" s="75" t="s">
        <v>302</v>
      </c>
      <c r="G7" s="75"/>
      <c r="H7" s="77"/>
      <c r="I7" s="75"/>
      <c r="J7" s="77" t="s">
        <v>75</v>
      </c>
      <c r="K7" s="75"/>
      <c r="L7" s="75"/>
      <c r="M7" s="75"/>
      <c r="N7" s="75"/>
      <c r="O7" s="75"/>
      <c r="P7" s="9" t="s">
        <v>119</v>
      </c>
      <c r="Q7" s="75"/>
      <c r="R7" s="75"/>
      <c r="S7" s="75"/>
      <c r="T7" s="9" t="s">
        <v>76</v>
      </c>
      <c r="U7" s="78"/>
      <c r="V7" s="75" t="s">
        <v>77</v>
      </c>
      <c r="W7" s="72"/>
      <c r="X7" s="7"/>
      <c r="Z7" s="7"/>
      <c r="AA7" s="7"/>
    </row>
    <row r="8" spans="1:29" ht="21.95" customHeight="1" x14ac:dyDescent="0.25">
      <c r="B8" s="9"/>
      <c r="C8" s="78"/>
      <c r="D8" s="77" t="s">
        <v>78</v>
      </c>
      <c r="F8" s="9" t="s">
        <v>303</v>
      </c>
      <c r="G8" s="75"/>
      <c r="H8" s="75" t="s">
        <v>134</v>
      </c>
      <c r="I8" s="75"/>
      <c r="J8" s="9" t="s">
        <v>79</v>
      </c>
      <c r="L8" s="9"/>
      <c r="M8" s="75"/>
      <c r="O8" s="75"/>
      <c r="P8" s="9" t="s">
        <v>120</v>
      </c>
      <c r="R8" s="9" t="s">
        <v>263</v>
      </c>
      <c r="S8" s="75"/>
      <c r="T8" s="9" t="s">
        <v>80</v>
      </c>
      <c r="U8" s="28"/>
      <c r="V8" s="75" t="s">
        <v>81</v>
      </c>
      <c r="W8" s="75"/>
      <c r="X8" s="77" t="s">
        <v>82</v>
      </c>
      <c r="Y8" s="75"/>
      <c r="Z8" s="77"/>
      <c r="AA8" s="9"/>
    </row>
    <row r="9" spans="1:29" ht="21.95" customHeight="1" x14ac:dyDescent="0.25">
      <c r="B9" s="9"/>
      <c r="C9" s="78"/>
      <c r="D9" s="77" t="s">
        <v>132</v>
      </c>
      <c r="F9" s="9" t="s">
        <v>304</v>
      </c>
      <c r="G9" s="75"/>
      <c r="H9" s="75" t="s">
        <v>136</v>
      </c>
      <c r="I9" s="75"/>
      <c r="J9" s="77" t="s">
        <v>83</v>
      </c>
      <c r="K9" s="75"/>
      <c r="L9" s="77" t="s">
        <v>84</v>
      </c>
      <c r="M9" s="74"/>
      <c r="O9" s="75"/>
      <c r="P9" s="222" t="s">
        <v>277</v>
      </c>
      <c r="R9" s="9" t="s">
        <v>86</v>
      </c>
      <c r="S9" s="75"/>
      <c r="T9" s="9" t="s">
        <v>121</v>
      </c>
      <c r="U9" s="28"/>
      <c r="V9" s="75" t="s">
        <v>87</v>
      </c>
      <c r="W9" s="75"/>
      <c r="X9" s="77" t="s">
        <v>88</v>
      </c>
      <c r="Y9" s="75"/>
      <c r="Z9" s="222" t="s">
        <v>76</v>
      </c>
      <c r="AA9" s="9"/>
    </row>
    <row r="10" spans="1:29" ht="21.95" customHeight="1" x14ac:dyDescent="0.25">
      <c r="B10" s="10" t="s">
        <v>7</v>
      </c>
      <c r="C10" s="78"/>
      <c r="D10" s="77" t="s">
        <v>89</v>
      </c>
      <c r="F10" s="77" t="s">
        <v>135</v>
      </c>
      <c r="G10" s="75"/>
      <c r="H10" s="75" t="s">
        <v>135</v>
      </c>
      <c r="I10" s="75"/>
      <c r="J10" s="77" t="s">
        <v>90</v>
      </c>
      <c r="K10" s="75"/>
      <c r="L10" s="77" t="s">
        <v>91</v>
      </c>
      <c r="M10" s="74"/>
      <c r="N10" s="77" t="s">
        <v>85</v>
      </c>
      <c r="O10" s="75"/>
      <c r="P10" s="222" t="s">
        <v>278</v>
      </c>
      <c r="R10" s="9" t="s">
        <v>264</v>
      </c>
      <c r="S10" s="75"/>
      <c r="T10" s="9" t="s">
        <v>93</v>
      </c>
      <c r="U10" s="28"/>
      <c r="V10" s="222" t="s">
        <v>279</v>
      </c>
      <c r="W10" s="75"/>
      <c r="X10" s="77" t="s">
        <v>92</v>
      </c>
      <c r="Y10" s="75"/>
      <c r="Z10" s="222" t="s">
        <v>93</v>
      </c>
      <c r="AA10" s="9"/>
    </row>
    <row r="11" spans="1:29" ht="21.95" customHeight="1" x14ac:dyDescent="0.25">
      <c r="A11" s="5"/>
      <c r="B11" s="10"/>
      <c r="D11" s="243" t="s">
        <v>8</v>
      </c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3"/>
      <c r="V11" s="243"/>
      <c r="W11" s="243"/>
      <c r="X11" s="243"/>
      <c r="Y11" s="243"/>
      <c r="Z11" s="243"/>
      <c r="AA11" s="10"/>
      <c r="AB11" s="71"/>
      <c r="AC11" s="9"/>
    </row>
    <row r="12" spans="1:29" ht="21.95" customHeight="1" x14ac:dyDescent="0.25">
      <c r="A12" s="136" t="s">
        <v>204</v>
      </c>
      <c r="B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</row>
    <row r="13" spans="1:29" ht="21.95" customHeight="1" x14ac:dyDescent="0.25">
      <c r="A13" s="38" t="s">
        <v>202</v>
      </c>
      <c r="B13" s="135"/>
      <c r="C13" s="73"/>
      <c r="D13" s="140">
        <v>5113306</v>
      </c>
      <c r="E13" s="44"/>
      <c r="F13" s="140">
        <v>63323</v>
      </c>
      <c r="G13" s="140"/>
      <c r="H13" s="140">
        <v>1096180</v>
      </c>
      <c r="I13" s="140"/>
      <c r="J13" s="140">
        <v>-231270</v>
      </c>
      <c r="K13" s="140"/>
      <c r="L13" s="140">
        <v>197970</v>
      </c>
      <c r="M13" s="140"/>
      <c r="N13" s="141">
        <v>1139016</v>
      </c>
      <c r="O13" s="140"/>
      <c r="P13" s="140">
        <v>-22337</v>
      </c>
      <c r="Q13" s="140"/>
      <c r="R13" s="140">
        <v>479139</v>
      </c>
      <c r="S13" s="140"/>
      <c r="T13" s="140">
        <v>456802</v>
      </c>
      <c r="U13" s="140"/>
      <c r="V13" s="140">
        <v>7835327</v>
      </c>
      <c r="W13" s="140"/>
      <c r="X13" s="140">
        <v>21</v>
      </c>
      <c r="Y13" s="140"/>
      <c r="Z13" s="140">
        <v>7835348</v>
      </c>
    </row>
    <row r="14" spans="1:29" ht="21.95" customHeight="1" x14ac:dyDescent="0.25">
      <c r="A14" s="83" t="s">
        <v>112</v>
      </c>
      <c r="B14" s="135"/>
      <c r="C14" s="73"/>
      <c r="D14" s="80"/>
      <c r="E14" s="81"/>
      <c r="F14" s="84"/>
      <c r="G14" s="81"/>
      <c r="H14" s="81"/>
      <c r="I14" s="81"/>
      <c r="J14" s="84"/>
      <c r="K14" s="81"/>
      <c r="L14" s="80"/>
      <c r="M14" s="81"/>
      <c r="N14" s="80"/>
      <c r="O14" s="81"/>
      <c r="P14" s="85"/>
      <c r="Q14" s="81"/>
      <c r="R14" s="86"/>
      <c r="S14" s="81"/>
      <c r="T14" s="85"/>
      <c r="U14" s="81"/>
      <c r="V14" s="80"/>
      <c r="W14" s="81"/>
      <c r="X14" s="80"/>
      <c r="Y14" s="81"/>
      <c r="Z14" s="80"/>
    </row>
    <row r="15" spans="1:29" ht="21.95" customHeight="1" x14ac:dyDescent="0.25">
      <c r="A15" s="83" t="s">
        <v>113</v>
      </c>
      <c r="B15" s="135"/>
      <c r="C15" s="73"/>
      <c r="D15" s="81"/>
      <c r="E15" s="81"/>
      <c r="F15" s="87"/>
      <c r="G15" s="81"/>
      <c r="H15" s="81"/>
      <c r="I15" s="81"/>
      <c r="J15" s="87"/>
      <c r="K15" s="81"/>
      <c r="L15" s="81"/>
      <c r="M15" s="81"/>
      <c r="N15" s="81"/>
      <c r="O15" s="81"/>
      <c r="P15" s="88"/>
      <c r="Q15" s="81"/>
      <c r="R15" s="89"/>
      <c r="S15" s="81"/>
      <c r="T15" s="88"/>
      <c r="U15" s="81"/>
      <c r="V15" s="81"/>
      <c r="W15" s="81"/>
      <c r="X15" s="81"/>
      <c r="Y15" s="81"/>
      <c r="Z15" s="81"/>
    </row>
    <row r="16" spans="1:29" ht="21.95" customHeight="1" x14ac:dyDescent="0.25">
      <c r="A16" s="118" t="s">
        <v>213</v>
      </c>
      <c r="B16" s="135"/>
      <c r="C16" s="137"/>
      <c r="D16" s="93"/>
      <c r="E16" s="91"/>
      <c r="F16" s="93"/>
      <c r="G16" s="91"/>
      <c r="H16" s="91"/>
      <c r="I16" s="91"/>
      <c r="J16" s="93"/>
      <c r="K16" s="91"/>
      <c r="L16" s="93"/>
      <c r="M16" s="91"/>
      <c r="N16" s="94"/>
      <c r="O16" s="91"/>
      <c r="P16" s="93"/>
      <c r="Q16" s="91"/>
      <c r="R16" s="93"/>
      <c r="S16" s="91"/>
      <c r="T16" s="93"/>
      <c r="U16" s="91"/>
      <c r="V16" s="91"/>
      <c r="W16" s="91"/>
      <c r="X16" s="93"/>
      <c r="Y16" s="91"/>
      <c r="Z16" s="91"/>
    </row>
    <row r="17" spans="1:28" ht="21.95" customHeight="1" x14ac:dyDescent="0.25">
      <c r="A17" s="118" t="s">
        <v>214</v>
      </c>
      <c r="B17" s="135"/>
      <c r="C17" s="137"/>
      <c r="D17" s="93"/>
      <c r="E17" s="91"/>
      <c r="F17" s="93"/>
      <c r="G17" s="91"/>
      <c r="H17" s="91"/>
      <c r="I17" s="91"/>
      <c r="J17" s="93"/>
      <c r="K17" s="91"/>
      <c r="L17" s="93"/>
      <c r="M17" s="91"/>
      <c r="N17" s="94"/>
      <c r="O17" s="91"/>
      <c r="P17" s="93"/>
      <c r="Q17" s="91"/>
      <c r="R17" s="93"/>
      <c r="S17" s="91"/>
      <c r="T17" s="93"/>
      <c r="U17" s="91"/>
      <c r="V17" s="91"/>
      <c r="W17" s="91"/>
      <c r="X17" s="93"/>
      <c r="Y17" s="91"/>
      <c r="Z17" s="91"/>
    </row>
    <row r="18" spans="1:28" ht="21.95" customHeight="1" x14ac:dyDescent="0.25">
      <c r="A18" s="6" t="s">
        <v>146</v>
      </c>
      <c r="B18" s="135"/>
      <c r="C18" s="137"/>
      <c r="D18" s="93">
        <v>494267</v>
      </c>
      <c r="E18" s="91"/>
      <c r="F18" s="93">
        <v>-63323</v>
      </c>
      <c r="G18" s="91"/>
      <c r="H18" s="93">
        <v>646416</v>
      </c>
      <c r="I18" s="91"/>
      <c r="J18" s="93">
        <v>0</v>
      </c>
      <c r="K18" s="91"/>
      <c r="L18" s="93">
        <v>0</v>
      </c>
      <c r="M18" s="91"/>
      <c r="N18" s="93">
        <v>0</v>
      </c>
      <c r="O18" s="91"/>
      <c r="P18" s="93">
        <v>0</v>
      </c>
      <c r="Q18" s="91"/>
      <c r="R18" s="93">
        <v>0</v>
      </c>
      <c r="S18" s="91"/>
      <c r="T18" s="93">
        <f>SUM(P18:R18)</f>
        <v>0</v>
      </c>
      <c r="U18" s="91"/>
      <c r="V18" s="91">
        <f>T18+SUM(D18:N18)</f>
        <v>1077360</v>
      </c>
      <c r="W18" s="91"/>
      <c r="X18" s="93">
        <v>0</v>
      </c>
      <c r="Y18" s="91"/>
      <c r="Z18" s="91">
        <f>SUM(V18:X18)</f>
        <v>1077360</v>
      </c>
    </row>
    <row r="19" spans="1:28" ht="21.95" customHeight="1" x14ac:dyDescent="0.25">
      <c r="A19" s="6" t="s">
        <v>232</v>
      </c>
      <c r="B19" s="135">
        <v>13</v>
      </c>
      <c r="C19" s="137"/>
      <c r="D19" s="90">
        <v>0</v>
      </c>
      <c r="E19" s="91"/>
      <c r="F19" s="90">
        <v>0</v>
      </c>
      <c r="G19" s="91"/>
      <c r="H19" s="90">
        <v>0</v>
      </c>
      <c r="I19" s="91"/>
      <c r="J19" s="90">
        <v>0</v>
      </c>
      <c r="K19" s="91"/>
      <c r="L19" s="90">
        <v>0</v>
      </c>
      <c r="M19" s="91"/>
      <c r="N19" s="90">
        <v>-67296</v>
      </c>
      <c r="O19" s="91"/>
      <c r="P19" s="90">
        <v>0</v>
      </c>
      <c r="Q19" s="91"/>
      <c r="R19" s="90">
        <v>0</v>
      </c>
      <c r="S19" s="91"/>
      <c r="T19" s="90">
        <v>0</v>
      </c>
      <c r="U19" s="91"/>
      <c r="V19" s="90">
        <f>T19+SUM(D19:N19)</f>
        <v>-67296</v>
      </c>
      <c r="W19" s="91"/>
      <c r="X19" s="90">
        <v>0</v>
      </c>
      <c r="Y19" s="91"/>
      <c r="Z19" s="90">
        <f>SUM(V19:X19)</f>
        <v>-67296</v>
      </c>
    </row>
    <row r="20" spans="1:28" ht="21.95" customHeight="1" x14ac:dyDescent="0.25">
      <c r="A20" s="118" t="s">
        <v>215</v>
      </c>
      <c r="B20" s="135"/>
      <c r="C20" s="137"/>
      <c r="D20" s="97">
        <f>SUM(D18:D19)</f>
        <v>494267</v>
      </c>
      <c r="E20" s="89">
        <f>E18</f>
        <v>0</v>
      </c>
      <c r="F20" s="97">
        <f>SUM(F18:F19)</f>
        <v>-63323</v>
      </c>
      <c r="G20" s="89">
        <f>G18</f>
        <v>0</v>
      </c>
      <c r="H20" s="97">
        <f>SUM(H18:H19)</f>
        <v>646416</v>
      </c>
      <c r="I20" s="89"/>
      <c r="J20" s="97">
        <f>SUM(J18:J19)</f>
        <v>0</v>
      </c>
      <c r="K20" s="89">
        <f t="shared" ref="K20" si="0">K18</f>
        <v>0</v>
      </c>
      <c r="L20" s="97">
        <f>SUM(L18:L19)</f>
        <v>0</v>
      </c>
      <c r="M20" s="89">
        <f t="shared" ref="M20" si="1">M18</f>
        <v>0</v>
      </c>
      <c r="N20" s="97">
        <f>SUM(N18:N19)</f>
        <v>-67296</v>
      </c>
      <c r="O20" s="89">
        <f t="shared" ref="O20" si="2">O18</f>
        <v>0</v>
      </c>
      <c r="P20" s="97">
        <f>SUM(P18:P19)</f>
        <v>0</v>
      </c>
      <c r="Q20" s="89">
        <f t="shared" ref="Q20" si="3">Q18</f>
        <v>0</v>
      </c>
      <c r="R20" s="97">
        <f>SUM(R18:R19)</f>
        <v>0</v>
      </c>
      <c r="S20" s="89">
        <f t="shared" ref="S20" si="4">S18</f>
        <v>0</v>
      </c>
      <c r="T20" s="97">
        <f>SUM(T18:T19)</f>
        <v>0</v>
      </c>
      <c r="U20" s="89"/>
      <c r="V20" s="97">
        <f>SUM(V18:V19)</f>
        <v>1010064</v>
      </c>
      <c r="W20" s="81"/>
      <c r="X20" s="97">
        <f>SUM(X18:X19)</f>
        <v>0</v>
      </c>
      <c r="Y20" s="81"/>
      <c r="Z20" s="95">
        <f>SUM(V20:X20)</f>
        <v>1010064</v>
      </c>
    </row>
    <row r="21" spans="1:28" ht="21.95" customHeight="1" x14ac:dyDescent="0.25">
      <c r="A21" s="118" t="s">
        <v>214</v>
      </c>
      <c r="B21" s="135"/>
      <c r="C21" s="137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1"/>
      <c r="X21" s="89"/>
      <c r="Y21" s="81"/>
      <c r="Z21" s="81"/>
    </row>
    <row r="22" spans="1:28" ht="21.95" customHeight="1" x14ac:dyDescent="0.25">
      <c r="A22" s="38" t="s">
        <v>122</v>
      </c>
      <c r="B22" s="135"/>
      <c r="C22" s="137"/>
      <c r="D22" s="93"/>
      <c r="E22" s="91"/>
      <c r="F22" s="93"/>
      <c r="G22" s="91"/>
      <c r="H22" s="91"/>
      <c r="I22" s="91"/>
      <c r="J22" s="93"/>
      <c r="K22" s="91"/>
      <c r="L22" s="93"/>
      <c r="M22" s="91"/>
      <c r="N22" s="94"/>
      <c r="O22" s="91"/>
      <c r="P22" s="93"/>
      <c r="Q22" s="91"/>
      <c r="R22" s="93"/>
      <c r="S22" s="91"/>
      <c r="T22" s="93"/>
      <c r="U22" s="91"/>
      <c r="V22" s="91"/>
      <c r="W22" s="91"/>
      <c r="X22" s="93"/>
      <c r="Y22" s="91"/>
      <c r="Z22" s="91"/>
    </row>
    <row r="23" spans="1:28" ht="21.95" customHeight="1" x14ac:dyDescent="0.25">
      <c r="A23" s="38" t="s">
        <v>113</v>
      </c>
      <c r="B23" s="135"/>
      <c r="C23" s="137"/>
      <c r="D23" s="97">
        <v>494267</v>
      </c>
      <c r="E23" s="89"/>
      <c r="F23" s="97">
        <v>-63323</v>
      </c>
      <c r="G23" s="89">
        <v>0</v>
      </c>
      <c r="H23" s="97">
        <v>646416</v>
      </c>
      <c r="I23" s="89">
        <v>0</v>
      </c>
      <c r="J23" s="97">
        <v>0</v>
      </c>
      <c r="K23" s="89">
        <v>0</v>
      </c>
      <c r="L23" s="97">
        <v>0</v>
      </c>
      <c r="M23" s="89">
        <v>0</v>
      </c>
      <c r="N23" s="97">
        <v>-67296</v>
      </c>
      <c r="O23" s="89">
        <v>0</v>
      </c>
      <c r="P23" s="97">
        <v>0</v>
      </c>
      <c r="Q23" s="89">
        <v>0</v>
      </c>
      <c r="R23" s="97">
        <v>0</v>
      </c>
      <c r="S23" s="89"/>
      <c r="T23" s="97">
        <v>0</v>
      </c>
      <c r="U23" s="89"/>
      <c r="V23" s="97">
        <v>1010064</v>
      </c>
      <c r="W23" s="89"/>
      <c r="X23" s="97">
        <v>0</v>
      </c>
      <c r="Y23" s="89"/>
      <c r="Z23" s="97">
        <v>1010064</v>
      </c>
    </row>
    <row r="24" spans="1:28" ht="21.95" customHeight="1" x14ac:dyDescent="0.25">
      <c r="A24" s="136" t="s">
        <v>95</v>
      </c>
      <c r="B24" s="135"/>
      <c r="C24" s="137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</row>
    <row r="25" spans="1:28" ht="21.95" customHeight="1" x14ac:dyDescent="0.25">
      <c r="A25" s="8" t="s">
        <v>216</v>
      </c>
      <c r="B25" s="135"/>
      <c r="C25" s="137"/>
      <c r="D25" s="96">
        <v>0</v>
      </c>
      <c r="E25" s="91"/>
      <c r="F25" s="96">
        <v>0</v>
      </c>
      <c r="G25" s="81"/>
      <c r="H25" s="96">
        <v>0</v>
      </c>
      <c r="I25" s="81"/>
      <c r="J25" s="96">
        <v>0</v>
      </c>
      <c r="K25" s="81"/>
      <c r="L25" s="96">
        <v>0</v>
      </c>
      <c r="M25" s="81"/>
      <c r="N25" s="96">
        <v>722665</v>
      </c>
      <c r="O25" s="81"/>
      <c r="P25" s="96">
        <v>0</v>
      </c>
      <c r="Q25" s="81"/>
      <c r="R25" s="96">
        <v>0</v>
      </c>
      <c r="S25" s="81"/>
      <c r="T25" s="96">
        <v>0</v>
      </c>
      <c r="U25" s="81"/>
      <c r="V25" s="91">
        <v>722665</v>
      </c>
      <c r="W25" s="81"/>
      <c r="X25" s="96">
        <v>0</v>
      </c>
      <c r="Y25" s="81"/>
      <c r="Z25" s="92">
        <v>722665</v>
      </c>
    </row>
    <row r="26" spans="1:28" ht="21.95" customHeight="1" x14ac:dyDescent="0.25">
      <c r="A26" s="8" t="s">
        <v>217</v>
      </c>
      <c r="B26" s="135"/>
      <c r="C26" s="137"/>
      <c r="D26" s="90">
        <v>0</v>
      </c>
      <c r="E26" s="81"/>
      <c r="F26" s="90">
        <v>0</v>
      </c>
      <c r="G26" s="81"/>
      <c r="H26" s="90">
        <v>0</v>
      </c>
      <c r="I26" s="81"/>
      <c r="J26" s="90">
        <v>0</v>
      </c>
      <c r="K26" s="81"/>
      <c r="L26" s="90">
        <v>0</v>
      </c>
      <c r="M26" s="81"/>
      <c r="N26" s="90">
        <v>0</v>
      </c>
      <c r="O26" s="91"/>
      <c r="P26" s="90">
        <v>-605</v>
      </c>
      <c r="Q26" s="93"/>
      <c r="R26" s="90">
        <v>86</v>
      </c>
      <c r="S26" s="93"/>
      <c r="T26" s="90">
        <v>-519</v>
      </c>
      <c r="U26" s="81"/>
      <c r="V26" s="90">
        <v>-519</v>
      </c>
      <c r="W26" s="81"/>
      <c r="X26" s="90">
        <v>0</v>
      </c>
      <c r="Y26" s="81"/>
      <c r="Z26" s="90">
        <v>-519</v>
      </c>
    </row>
    <row r="27" spans="1:28" ht="21.95" customHeight="1" x14ac:dyDescent="0.25">
      <c r="A27" s="136" t="s">
        <v>96</v>
      </c>
      <c r="B27" s="6"/>
      <c r="C27" s="137"/>
      <c r="D27" s="107">
        <v>0</v>
      </c>
      <c r="E27" s="81"/>
      <c r="F27" s="107">
        <v>0</v>
      </c>
      <c r="G27" s="81"/>
      <c r="H27" s="107">
        <v>0</v>
      </c>
      <c r="I27" s="81"/>
      <c r="J27" s="107">
        <v>0</v>
      </c>
      <c r="K27" s="81"/>
      <c r="L27" s="107">
        <v>0</v>
      </c>
      <c r="M27" s="81"/>
      <c r="N27" s="107">
        <v>722665</v>
      </c>
      <c r="O27" s="89"/>
      <c r="P27" s="107">
        <v>-605</v>
      </c>
      <c r="Q27" s="81"/>
      <c r="R27" s="107">
        <v>86</v>
      </c>
      <c r="S27" s="81"/>
      <c r="T27" s="107">
        <v>-519</v>
      </c>
      <c r="U27" s="89"/>
      <c r="V27" s="107">
        <v>722146</v>
      </c>
      <c r="W27" s="81"/>
      <c r="X27" s="107">
        <v>0</v>
      </c>
      <c r="Y27" s="81"/>
      <c r="Z27" s="134">
        <v>722146</v>
      </c>
    </row>
    <row r="28" spans="1:28" ht="18.95" customHeight="1" x14ac:dyDescent="0.25">
      <c r="A28" s="136"/>
      <c r="B28" s="6"/>
      <c r="C28" s="137"/>
      <c r="D28" s="89"/>
      <c r="E28" s="81"/>
      <c r="F28" s="89"/>
      <c r="G28" s="81"/>
      <c r="H28" s="89"/>
      <c r="I28" s="81"/>
      <c r="J28" s="89"/>
      <c r="K28" s="81"/>
      <c r="L28" s="89"/>
      <c r="M28" s="81"/>
      <c r="N28" s="89"/>
      <c r="O28" s="89"/>
      <c r="P28" s="89"/>
      <c r="Q28" s="81"/>
      <c r="R28" s="89"/>
      <c r="S28" s="81"/>
      <c r="T28" s="89"/>
      <c r="U28" s="89"/>
      <c r="V28" s="89"/>
      <c r="W28" s="81"/>
      <c r="X28" s="89"/>
      <c r="Y28" s="81"/>
      <c r="Z28" s="88"/>
    </row>
    <row r="29" spans="1:28" ht="21.95" customHeight="1" x14ac:dyDescent="0.25">
      <c r="A29" s="8" t="s">
        <v>175</v>
      </c>
      <c r="B29" s="135"/>
      <c r="C29" s="137"/>
      <c r="D29" s="97">
        <v>0</v>
      </c>
      <c r="E29" s="81"/>
      <c r="F29" s="97">
        <v>0</v>
      </c>
      <c r="G29" s="81"/>
      <c r="H29" s="97">
        <v>0</v>
      </c>
      <c r="I29" s="81"/>
      <c r="J29" s="97">
        <v>0</v>
      </c>
      <c r="K29" s="81"/>
      <c r="L29" s="90">
        <v>41681</v>
      </c>
      <c r="M29" s="91"/>
      <c r="N29" s="90">
        <v>-41681</v>
      </c>
      <c r="O29" s="93"/>
      <c r="P29" s="90">
        <v>0</v>
      </c>
      <c r="Q29" s="81"/>
      <c r="R29" s="97">
        <v>0</v>
      </c>
      <c r="S29" s="81"/>
      <c r="T29" s="90">
        <v>0</v>
      </c>
      <c r="U29" s="89"/>
      <c r="V29" s="90">
        <v>0</v>
      </c>
      <c r="W29" s="81"/>
      <c r="X29" s="90">
        <v>0</v>
      </c>
      <c r="Y29" s="81"/>
      <c r="Z29" s="90">
        <v>0</v>
      </c>
    </row>
    <row r="30" spans="1:28" ht="19.5" customHeight="1" x14ac:dyDescent="0.25">
      <c r="B30" s="135"/>
      <c r="C30" s="137"/>
      <c r="D30" s="89"/>
      <c r="E30" s="81"/>
      <c r="F30" s="89"/>
      <c r="G30" s="81"/>
      <c r="H30" s="89"/>
      <c r="I30" s="81"/>
      <c r="J30" s="89"/>
      <c r="K30" s="81"/>
      <c r="L30" s="93"/>
      <c r="M30" s="91"/>
      <c r="N30" s="93"/>
      <c r="O30" s="93"/>
      <c r="P30" s="93"/>
      <c r="Q30" s="81"/>
      <c r="R30" s="89"/>
      <c r="S30" s="81"/>
      <c r="T30" s="93"/>
      <c r="U30" s="89"/>
      <c r="V30" s="89"/>
      <c r="W30" s="81"/>
      <c r="X30" s="89"/>
      <c r="Y30" s="81"/>
      <c r="Z30" s="88"/>
    </row>
    <row r="31" spans="1:28" ht="21.95" customHeight="1" thickBot="1" x14ac:dyDescent="0.3">
      <c r="A31" s="38" t="s">
        <v>203</v>
      </c>
      <c r="B31" s="135"/>
      <c r="C31" s="138"/>
      <c r="D31" s="98">
        <v>5607573</v>
      </c>
      <c r="E31" s="88"/>
      <c r="F31" s="144">
        <v>0</v>
      </c>
      <c r="G31" s="88"/>
      <c r="H31" s="98">
        <v>1742596</v>
      </c>
      <c r="I31" s="88"/>
      <c r="J31" s="98">
        <v>-231270</v>
      </c>
      <c r="K31" s="88"/>
      <c r="L31" s="98">
        <v>239651</v>
      </c>
      <c r="M31" s="88"/>
      <c r="N31" s="98">
        <v>1752704</v>
      </c>
      <c r="O31" s="88"/>
      <c r="P31" s="98">
        <v>-22942</v>
      </c>
      <c r="Q31" s="88"/>
      <c r="R31" s="98">
        <v>479225</v>
      </c>
      <c r="S31" s="88"/>
      <c r="T31" s="98">
        <v>456283</v>
      </c>
      <c r="U31" s="88"/>
      <c r="V31" s="98">
        <v>9567537</v>
      </c>
      <c r="W31" s="88"/>
      <c r="X31" s="98">
        <v>21</v>
      </c>
      <c r="Y31" s="88"/>
      <c r="Z31" s="98">
        <v>9567558</v>
      </c>
    </row>
    <row r="32" spans="1:28" ht="21.95" customHeight="1" thickTop="1" x14ac:dyDescent="0.25">
      <c r="A32" s="22"/>
      <c r="B32" s="10"/>
      <c r="C32" s="75"/>
      <c r="D32" s="99"/>
      <c r="E32" s="100"/>
      <c r="F32" s="99"/>
      <c r="G32" s="100"/>
      <c r="H32" s="121"/>
      <c r="I32" s="100"/>
      <c r="J32" s="99"/>
      <c r="K32" s="100"/>
      <c r="L32" s="99"/>
      <c r="M32" s="99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00"/>
      <c r="AB32" s="92"/>
    </row>
    <row r="33" spans="1:28" ht="21.95" customHeight="1" x14ac:dyDescent="0.25">
      <c r="A33" s="101"/>
      <c r="B33" s="101"/>
      <c r="C33" s="72"/>
      <c r="D33" s="102"/>
      <c r="G33" s="103"/>
      <c r="H33" s="103"/>
      <c r="I33" s="103"/>
      <c r="J33" s="102"/>
      <c r="K33" s="103"/>
      <c r="L33" s="104"/>
      <c r="M33" s="103"/>
      <c r="N33" s="104"/>
      <c r="O33" s="103"/>
      <c r="P33" s="104"/>
      <c r="Q33" s="103"/>
      <c r="R33" s="104"/>
      <c r="S33" s="103"/>
      <c r="T33" s="104"/>
      <c r="U33" s="104"/>
      <c r="V33" s="104"/>
      <c r="W33" s="103"/>
      <c r="X33" s="104"/>
      <c r="Y33" s="103"/>
      <c r="Z33" s="104"/>
      <c r="AA33" s="103"/>
      <c r="AB33" s="71"/>
    </row>
    <row r="34" spans="1:28" ht="21.95" customHeight="1" x14ac:dyDescent="0.25">
      <c r="N34" s="122"/>
      <c r="U34" s="28"/>
      <c r="Z34" s="122"/>
      <c r="AA34" s="6"/>
    </row>
    <row r="35" spans="1:28" ht="21.95" customHeight="1" x14ac:dyDescent="0.25">
      <c r="A35" s="22"/>
      <c r="B35" s="10"/>
      <c r="C35" s="75"/>
      <c r="D35" s="99"/>
      <c r="E35" s="100"/>
      <c r="F35" s="99"/>
      <c r="G35" s="100"/>
      <c r="H35" s="100"/>
      <c r="I35" s="100"/>
      <c r="J35" s="99"/>
      <c r="K35" s="100"/>
      <c r="L35" s="99"/>
      <c r="M35" s="99"/>
      <c r="N35" s="120">
        <v>0</v>
      </c>
      <c r="O35" s="120"/>
      <c r="P35" s="120"/>
      <c r="Q35" s="120"/>
      <c r="R35" s="120"/>
      <c r="S35" s="120"/>
      <c r="T35" s="120"/>
      <c r="U35" s="120"/>
      <c r="V35" s="120"/>
      <c r="W35" s="120"/>
      <c r="X35" s="120">
        <v>0</v>
      </c>
      <c r="Y35" s="120"/>
      <c r="Z35" s="120">
        <v>0</v>
      </c>
    </row>
    <row r="36" spans="1:28" ht="21.95" customHeight="1" x14ac:dyDescent="0.25">
      <c r="A36" s="101"/>
      <c r="B36" s="101"/>
      <c r="C36" s="72"/>
      <c r="D36" s="102"/>
      <c r="G36" s="103"/>
      <c r="H36" s="103"/>
      <c r="I36" s="103"/>
      <c r="J36" s="102"/>
      <c r="K36" s="103"/>
      <c r="L36" s="104"/>
      <c r="M36" s="103"/>
      <c r="N36" s="104"/>
      <c r="O36" s="103"/>
      <c r="P36" s="104"/>
      <c r="Q36" s="103"/>
      <c r="R36" s="104"/>
      <c r="S36" s="103"/>
      <c r="T36" s="104"/>
      <c r="U36" s="104"/>
      <c r="V36" s="104"/>
      <c r="W36" s="103"/>
      <c r="X36" s="104"/>
      <c r="Y36" s="103"/>
      <c r="Z36" s="104"/>
    </row>
  </sheetData>
  <mergeCells count="5">
    <mergeCell ref="A3:F3"/>
    <mergeCell ref="D4:Z4"/>
    <mergeCell ref="L5:N5"/>
    <mergeCell ref="P5:T5"/>
    <mergeCell ref="D11:Z11"/>
  </mergeCells>
  <pageMargins left="0.7" right="0.7" top="0.48" bottom="0.5" header="0.5" footer="0.5"/>
  <pageSetup paperSize="9" scale="65" firstPageNumber="11" orientation="landscape" useFirstPageNumber="1" r:id="rId1"/>
  <headerFooter scaleWithDoc="0" alignWithMargins="0">
    <oddFooter>&amp;L&amp;"Times New Roman,Regular"&amp;11The accompanying condensed notes are an integral part of these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view="pageBreakPreview" zoomScale="70" zoomScaleNormal="75" zoomScaleSheetLayoutView="70" workbookViewId="0"/>
  </sheetViews>
  <sheetFormatPr defaultColWidth="9.140625" defaultRowHeight="19.5" customHeight="1" x14ac:dyDescent="0.25"/>
  <cols>
    <col min="1" max="1" width="42.42578125" style="158" customWidth="1"/>
    <col min="2" max="2" width="7.140625" style="176" customWidth="1"/>
    <col min="3" max="3" width="1.42578125" style="157" customWidth="1"/>
    <col min="4" max="4" width="12.28515625" style="157" customWidth="1"/>
    <col min="5" max="5" width="1.42578125" style="157" customWidth="1"/>
    <col min="6" max="6" width="12.28515625" style="157" customWidth="1"/>
    <col min="7" max="7" width="1" style="157" customWidth="1"/>
    <col min="8" max="8" width="12.28515625" style="157" customWidth="1"/>
    <col min="9" max="9" width="1.42578125" style="157" customWidth="1"/>
    <col min="10" max="10" width="12.28515625" style="157" customWidth="1"/>
    <col min="11" max="11" width="1.7109375" style="157" customWidth="1"/>
    <col min="12" max="12" width="13.28515625" style="157" customWidth="1"/>
    <col min="13" max="13" width="1.28515625" style="157" customWidth="1"/>
    <col min="14" max="14" width="12.28515625" style="157" customWidth="1"/>
    <col min="15" max="15" width="1.28515625" style="157" customWidth="1"/>
    <col min="16" max="16" width="12.28515625" style="157" customWidth="1"/>
    <col min="17" max="17" width="1.28515625" style="157" customWidth="1"/>
    <col min="18" max="18" width="15.28515625" style="157" customWidth="1"/>
    <col min="19" max="19" width="1.7109375" style="157" customWidth="1"/>
    <col min="20" max="20" width="14" style="157" customWidth="1"/>
    <col min="21" max="21" width="1.42578125" style="157" customWidth="1"/>
    <col min="22" max="22" width="12.28515625" style="157" customWidth="1"/>
    <col min="23" max="23" width="1.42578125" style="157" customWidth="1"/>
    <col min="24" max="24" width="15.5703125" style="157" customWidth="1"/>
    <col min="25" max="25" width="1.42578125" style="157" customWidth="1"/>
    <col min="26" max="16384" width="9.140625" style="157"/>
  </cols>
  <sheetData>
    <row r="1" spans="1:24" ht="19.5" customHeight="1" x14ac:dyDescent="0.3">
      <c r="A1" s="152" t="s">
        <v>0</v>
      </c>
      <c r="B1" s="211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</row>
    <row r="2" spans="1:24" ht="19.5" customHeight="1" x14ac:dyDescent="0.25">
      <c r="A2" s="192" t="s">
        <v>73</v>
      </c>
      <c r="B2" s="212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</row>
    <row r="3" spans="1:24" ht="19.5" customHeight="1" x14ac:dyDescent="0.25">
      <c r="A3" s="253"/>
      <c r="B3" s="253"/>
      <c r="C3" s="253"/>
      <c r="D3" s="253"/>
      <c r="E3" s="253"/>
      <c r="F3" s="253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</row>
    <row r="4" spans="1:24" ht="19.5" customHeight="1" x14ac:dyDescent="0.3">
      <c r="D4" s="240" t="s">
        <v>74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</row>
    <row r="5" spans="1:24" ht="19.5" customHeight="1" x14ac:dyDescent="0.3">
      <c r="B5" s="158"/>
      <c r="C5" s="176"/>
      <c r="E5" s="206"/>
      <c r="F5" s="209"/>
      <c r="G5" s="209"/>
      <c r="J5" s="254" t="s">
        <v>161</v>
      </c>
      <c r="K5" s="254"/>
      <c r="L5" s="254"/>
      <c r="M5" s="213"/>
      <c r="N5" s="254" t="s">
        <v>154</v>
      </c>
      <c r="O5" s="254"/>
      <c r="P5" s="254"/>
      <c r="Q5" s="254"/>
      <c r="R5" s="254"/>
    </row>
    <row r="6" spans="1:24" ht="19.5" customHeight="1" x14ac:dyDescent="0.3">
      <c r="B6" s="158"/>
      <c r="C6" s="176"/>
      <c r="E6" s="206"/>
      <c r="F6" s="209"/>
      <c r="G6" s="209"/>
      <c r="J6" s="209"/>
      <c r="K6" s="209"/>
      <c r="L6" s="209"/>
      <c r="M6" s="213"/>
      <c r="N6" s="209" t="s">
        <v>118</v>
      </c>
      <c r="O6" s="209"/>
      <c r="P6" s="209"/>
      <c r="Q6" s="209"/>
      <c r="R6" s="209"/>
    </row>
    <row r="7" spans="1:24" ht="19.5" customHeight="1" x14ac:dyDescent="0.25">
      <c r="B7" s="158"/>
      <c r="C7" s="176"/>
      <c r="E7" s="206"/>
      <c r="F7" s="209"/>
      <c r="G7" s="209"/>
      <c r="H7" s="209" t="s">
        <v>75</v>
      </c>
      <c r="I7" s="209"/>
      <c r="J7" s="209"/>
      <c r="K7" s="209"/>
      <c r="L7" s="209"/>
      <c r="M7" s="209"/>
      <c r="N7" s="209" t="s">
        <v>119</v>
      </c>
      <c r="O7" s="209"/>
      <c r="P7" s="209"/>
      <c r="Q7" s="209"/>
      <c r="R7" s="209" t="s">
        <v>76</v>
      </c>
      <c r="S7" s="207"/>
      <c r="T7" s="209" t="s">
        <v>77</v>
      </c>
      <c r="U7" s="206"/>
      <c r="V7" s="206"/>
      <c r="X7" s="206"/>
    </row>
    <row r="8" spans="1:24" ht="19.5" customHeight="1" x14ac:dyDescent="0.25">
      <c r="B8" s="209"/>
      <c r="C8" s="207"/>
      <c r="D8" s="209" t="s">
        <v>78</v>
      </c>
      <c r="F8" s="209" t="s">
        <v>134</v>
      </c>
      <c r="G8" s="209"/>
      <c r="H8" s="209" t="s">
        <v>79</v>
      </c>
      <c r="J8" s="209"/>
      <c r="K8" s="209"/>
      <c r="M8" s="209"/>
      <c r="N8" s="209" t="s">
        <v>120</v>
      </c>
      <c r="P8" s="209" t="s">
        <v>263</v>
      </c>
      <c r="Q8" s="209"/>
      <c r="R8" s="209" t="s">
        <v>80</v>
      </c>
      <c r="T8" s="209" t="s">
        <v>81</v>
      </c>
      <c r="U8" s="209"/>
      <c r="V8" s="209" t="s">
        <v>82</v>
      </c>
      <c r="W8" s="209"/>
    </row>
    <row r="9" spans="1:24" ht="19.5" customHeight="1" x14ac:dyDescent="0.25">
      <c r="B9" s="209"/>
      <c r="C9" s="207"/>
      <c r="D9" s="209" t="s">
        <v>132</v>
      </c>
      <c r="F9" s="209" t="s">
        <v>136</v>
      </c>
      <c r="G9" s="209"/>
      <c r="H9" s="209" t="s">
        <v>83</v>
      </c>
      <c r="I9" s="209"/>
      <c r="J9" s="209" t="s">
        <v>84</v>
      </c>
      <c r="K9" s="209"/>
      <c r="L9" s="209"/>
      <c r="M9" s="209"/>
      <c r="N9" s="209" t="s">
        <v>277</v>
      </c>
      <c r="P9" s="209" t="s">
        <v>86</v>
      </c>
      <c r="Q9" s="209"/>
      <c r="R9" s="193" t="s">
        <v>121</v>
      </c>
      <c r="T9" s="209" t="s">
        <v>87</v>
      </c>
      <c r="U9" s="209"/>
      <c r="V9" s="209" t="s">
        <v>88</v>
      </c>
      <c r="W9" s="209"/>
      <c r="X9" s="209" t="s">
        <v>76</v>
      </c>
    </row>
    <row r="10" spans="1:24" ht="19.5" customHeight="1" x14ac:dyDescent="0.25">
      <c r="B10" s="207" t="s">
        <v>7</v>
      </c>
      <c r="C10" s="207"/>
      <c r="D10" s="209" t="s">
        <v>89</v>
      </c>
      <c r="F10" s="209" t="s">
        <v>135</v>
      </c>
      <c r="G10" s="209"/>
      <c r="H10" s="209" t="s">
        <v>90</v>
      </c>
      <c r="I10" s="209"/>
      <c r="J10" s="209" t="s">
        <v>91</v>
      </c>
      <c r="K10" s="209"/>
      <c r="L10" s="209" t="s">
        <v>85</v>
      </c>
      <c r="M10" s="209"/>
      <c r="N10" s="209" t="s">
        <v>278</v>
      </c>
      <c r="P10" s="209" t="s">
        <v>264</v>
      </c>
      <c r="Q10" s="209"/>
      <c r="R10" s="209" t="s">
        <v>93</v>
      </c>
      <c r="T10" s="209" t="s">
        <v>279</v>
      </c>
      <c r="U10" s="209"/>
      <c r="V10" s="209" t="s">
        <v>92</v>
      </c>
      <c r="W10" s="209"/>
      <c r="X10" s="209" t="s">
        <v>93</v>
      </c>
    </row>
    <row r="11" spans="1:24" ht="19.5" customHeight="1" x14ac:dyDescent="0.25">
      <c r="A11" s="208"/>
      <c r="B11" s="207"/>
      <c r="D11" s="242" t="s">
        <v>8</v>
      </c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</row>
    <row r="12" spans="1:24" ht="19.5" customHeight="1" x14ac:dyDescent="0.25">
      <c r="A12" s="208" t="s">
        <v>165</v>
      </c>
      <c r="B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198"/>
    </row>
    <row r="13" spans="1:24" ht="19.5" customHeight="1" x14ac:dyDescent="0.25">
      <c r="A13" s="208" t="s">
        <v>283</v>
      </c>
      <c r="B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198"/>
    </row>
    <row r="14" spans="1:24" ht="19.5" customHeight="1" x14ac:dyDescent="0.25">
      <c r="A14" s="171" t="s">
        <v>280</v>
      </c>
      <c r="B14" s="207"/>
      <c r="C14" s="176"/>
      <c r="D14" s="194">
        <v>5607573</v>
      </c>
      <c r="E14" s="194"/>
      <c r="F14" s="200">
        <v>1742596</v>
      </c>
      <c r="G14" s="194"/>
      <c r="H14" s="200">
        <v>-231270</v>
      </c>
      <c r="I14" s="194"/>
      <c r="J14" s="194">
        <v>249528</v>
      </c>
      <c r="K14" s="194"/>
      <c r="L14" s="194">
        <v>2067628</v>
      </c>
      <c r="M14" s="194"/>
      <c r="N14" s="202">
        <v>-29852</v>
      </c>
      <c r="O14" s="194"/>
      <c r="P14" s="196">
        <v>479601</v>
      </c>
      <c r="Q14" s="194"/>
      <c r="R14" s="214">
        <f>N14+P14</f>
        <v>449749</v>
      </c>
      <c r="S14" s="194"/>
      <c r="T14" s="196">
        <f>SUM(D14:L14,R14)</f>
        <v>9885804</v>
      </c>
      <c r="U14" s="194"/>
      <c r="V14" s="194">
        <v>21</v>
      </c>
      <c r="W14" s="194"/>
      <c r="X14" s="198">
        <f>T14+V14</f>
        <v>9885825</v>
      </c>
    </row>
    <row r="15" spans="1:24" ht="19.5" customHeight="1" x14ac:dyDescent="0.25">
      <c r="A15" s="157" t="s">
        <v>266</v>
      </c>
      <c r="B15" s="207">
        <v>3</v>
      </c>
      <c r="C15" s="176"/>
      <c r="D15" s="197">
        <v>0</v>
      </c>
      <c r="E15" s="169"/>
      <c r="F15" s="197">
        <v>0</v>
      </c>
      <c r="G15" s="169"/>
      <c r="H15" s="197">
        <v>0</v>
      </c>
      <c r="I15" s="198"/>
      <c r="J15" s="197">
        <v>0</v>
      </c>
      <c r="K15" s="169"/>
      <c r="L15" s="216">
        <v>-52966</v>
      </c>
      <c r="M15" s="169"/>
      <c r="N15" s="197">
        <v>0</v>
      </c>
      <c r="O15" s="169"/>
      <c r="P15" s="197">
        <v>0</v>
      </c>
      <c r="Q15" s="169"/>
      <c r="R15" s="215">
        <f>N15+P15</f>
        <v>0</v>
      </c>
      <c r="S15" s="164"/>
      <c r="T15" s="216">
        <f>SUM(D15:L15,R15)</f>
        <v>-52966</v>
      </c>
      <c r="U15" s="164"/>
      <c r="V15" s="197">
        <v>0</v>
      </c>
      <c r="W15" s="164"/>
      <c r="X15" s="216">
        <f>T15+V15</f>
        <v>-52966</v>
      </c>
    </row>
    <row r="16" spans="1:24" ht="19.5" customHeight="1" x14ac:dyDescent="0.25">
      <c r="A16" s="171" t="s">
        <v>267</v>
      </c>
      <c r="B16" s="207"/>
      <c r="C16" s="176"/>
      <c r="D16" s="199">
        <f>D14+D15</f>
        <v>5607573</v>
      </c>
      <c r="E16" s="196"/>
      <c r="F16" s="199">
        <f>F14+F15</f>
        <v>1742596</v>
      </c>
      <c r="G16" s="196"/>
      <c r="H16" s="199">
        <f>H14+H15</f>
        <v>-231270</v>
      </c>
      <c r="I16" s="196"/>
      <c r="J16" s="199">
        <f>J14+J15</f>
        <v>249528</v>
      </c>
      <c r="K16" s="196"/>
      <c r="L16" s="199">
        <f>L14+L15</f>
        <v>2014662</v>
      </c>
      <c r="M16" s="196"/>
      <c r="N16" s="199">
        <f>N14+N15</f>
        <v>-29852</v>
      </c>
      <c r="O16" s="196"/>
      <c r="P16" s="199">
        <f>P14+P15</f>
        <v>479601</v>
      </c>
      <c r="Q16" s="196"/>
      <c r="R16" s="199">
        <f>R14+R15</f>
        <v>449749</v>
      </c>
      <c r="S16" s="196"/>
      <c r="T16" s="199">
        <f>T14+T15</f>
        <v>9832838</v>
      </c>
      <c r="U16" s="196"/>
      <c r="V16" s="199">
        <f>V14+V15</f>
        <v>21</v>
      </c>
      <c r="W16" s="196"/>
      <c r="X16" s="199">
        <f>X14+X15</f>
        <v>9832859</v>
      </c>
    </row>
    <row r="17" spans="1:26" s="171" customFormat="1" ht="18.95" customHeight="1" x14ac:dyDescent="0.25">
      <c r="A17" s="171" t="s">
        <v>112</v>
      </c>
      <c r="B17" s="207"/>
      <c r="C17" s="206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94"/>
    </row>
    <row r="18" spans="1:26" s="171" customFormat="1" ht="18.95" customHeight="1" x14ac:dyDescent="0.25">
      <c r="A18" s="171" t="s">
        <v>113</v>
      </c>
      <c r="B18" s="207"/>
      <c r="C18" s="206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94"/>
    </row>
    <row r="19" spans="1:26" s="171" customFormat="1" ht="18.95" customHeight="1" x14ac:dyDescent="0.25">
      <c r="A19" s="174" t="s">
        <v>213</v>
      </c>
      <c r="B19" s="230"/>
      <c r="C19" s="22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94"/>
    </row>
    <row r="20" spans="1:26" s="171" customFormat="1" ht="18.95" customHeight="1" x14ac:dyDescent="0.25">
      <c r="A20" s="174" t="s">
        <v>316</v>
      </c>
      <c r="B20" s="207"/>
      <c r="C20" s="206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94"/>
    </row>
    <row r="21" spans="1:26" s="227" customFormat="1" ht="21.75" x14ac:dyDescent="0.45">
      <c r="A21" s="6" t="s">
        <v>146</v>
      </c>
      <c r="B21" s="223"/>
      <c r="C21" s="224"/>
      <c r="D21" s="225">
        <v>0</v>
      </c>
      <c r="E21" s="226"/>
      <c r="F21" s="225">
        <v>1</v>
      </c>
      <c r="G21" s="225"/>
      <c r="H21" s="225">
        <v>0</v>
      </c>
      <c r="I21" s="226"/>
      <c r="J21" s="225">
        <v>0</v>
      </c>
      <c r="K21" s="225"/>
      <c r="L21" s="225">
        <v>0</v>
      </c>
      <c r="M21" s="225"/>
      <c r="N21" s="225">
        <v>0</v>
      </c>
      <c r="O21" s="225"/>
      <c r="P21" s="225">
        <v>0</v>
      </c>
      <c r="Q21" s="225"/>
      <c r="R21" s="225">
        <v>0</v>
      </c>
      <c r="S21" s="226"/>
      <c r="T21" s="228">
        <f>SUM(D21:L21,R21)</f>
        <v>1</v>
      </c>
      <c r="U21" s="226"/>
      <c r="V21" s="225">
        <v>0</v>
      </c>
      <c r="W21" s="226"/>
      <c r="X21" s="225">
        <f t="shared" ref="X21" si="0">T21+V21</f>
        <v>1</v>
      </c>
      <c r="Y21" s="226"/>
    </row>
    <row r="22" spans="1:26" s="171" customFormat="1" ht="18.95" customHeight="1" x14ac:dyDescent="0.25">
      <c r="A22" s="157" t="s">
        <v>268</v>
      </c>
      <c r="B22" s="207">
        <v>13</v>
      </c>
      <c r="C22" s="206"/>
      <c r="D22" s="197">
        <v>0</v>
      </c>
      <c r="E22" s="169"/>
      <c r="F22" s="197">
        <v>0</v>
      </c>
      <c r="G22" s="169"/>
      <c r="H22" s="197">
        <v>0</v>
      </c>
      <c r="I22" s="198"/>
      <c r="J22" s="197">
        <v>0</v>
      </c>
      <c r="K22" s="169"/>
      <c r="L22" s="197">
        <v>-1121515</v>
      </c>
      <c r="M22" s="169"/>
      <c r="N22" s="197">
        <v>0</v>
      </c>
      <c r="O22" s="169"/>
      <c r="P22" s="197">
        <v>0</v>
      </c>
      <c r="Q22" s="169"/>
      <c r="R22" s="197">
        <v>0</v>
      </c>
      <c r="S22" s="169"/>
      <c r="T22" s="197">
        <f>SUM(D22:L22,R22)</f>
        <v>-1121515</v>
      </c>
      <c r="U22" s="169"/>
      <c r="V22" s="197">
        <v>0</v>
      </c>
      <c r="W22" s="169"/>
      <c r="X22" s="197">
        <f>T22+V22</f>
        <v>-1121515</v>
      </c>
      <c r="Y22" s="169"/>
      <c r="Z22" s="194"/>
    </row>
    <row r="23" spans="1:26" s="171" customFormat="1" ht="18.95" customHeight="1" x14ac:dyDescent="0.25">
      <c r="A23" s="174" t="s">
        <v>215</v>
      </c>
      <c r="B23" s="207"/>
      <c r="C23" s="206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94"/>
    </row>
    <row r="24" spans="1:26" s="171" customFormat="1" ht="18.95" customHeight="1" x14ac:dyDescent="0.25">
      <c r="A24" s="174" t="s">
        <v>316</v>
      </c>
      <c r="B24" s="207"/>
      <c r="C24" s="206"/>
      <c r="D24" s="199">
        <f>SUM(D21,D22)</f>
        <v>0</v>
      </c>
      <c r="E24" s="194"/>
      <c r="F24" s="199">
        <f>SUM(F21,F22)</f>
        <v>1</v>
      </c>
      <c r="G24" s="194"/>
      <c r="H24" s="199">
        <f>SUM(H21,H22)</f>
        <v>0</v>
      </c>
      <c r="I24" s="196"/>
      <c r="J24" s="199">
        <f>SUM(J21,J22)</f>
        <v>0</v>
      </c>
      <c r="K24" s="194"/>
      <c r="L24" s="199">
        <f>SUM(L21,L22)</f>
        <v>-1121515</v>
      </c>
      <c r="M24" s="194"/>
      <c r="N24" s="199">
        <f>SUM(N21,N22)</f>
        <v>0</v>
      </c>
      <c r="O24" s="194"/>
      <c r="P24" s="199">
        <f>SUM(P21,P22)</f>
        <v>0</v>
      </c>
      <c r="Q24" s="194"/>
      <c r="R24" s="199">
        <f>SUM(R21,R22)</f>
        <v>0</v>
      </c>
      <c r="S24" s="194"/>
      <c r="T24" s="199">
        <f>SUM(T21,T22)</f>
        <v>-1121514</v>
      </c>
      <c r="U24" s="194"/>
      <c r="V24" s="199">
        <f>SUM(V21,V22)</f>
        <v>0</v>
      </c>
      <c r="W24" s="194"/>
      <c r="X24" s="199">
        <f>SUM(X21,X22)</f>
        <v>-1121514</v>
      </c>
      <c r="Y24" s="194"/>
      <c r="Z24" s="194"/>
    </row>
    <row r="25" spans="1:26" s="171" customFormat="1" ht="18.95" customHeight="1" x14ac:dyDescent="0.25">
      <c r="A25" s="171" t="s">
        <v>122</v>
      </c>
      <c r="B25" s="207"/>
      <c r="C25" s="206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6"/>
      <c r="Q25" s="194"/>
      <c r="R25" s="196"/>
      <c r="S25" s="194"/>
      <c r="T25" s="196"/>
      <c r="U25" s="194"/>
      <c r="V25" s="196"/>
      <c r="W25" s="194"/>
      <c r="X25" s="196"/>
      <c r="Y25" s="194"/>
      <c r="Z25" s="194"/>
    </row>
    <row r="26" spans="1:26" s="171" customFormat="1" ht="18.95" customHeight="1" x14ac:dyDescent="0.25">
      <c r="A26" s="171" t="s">
        <v>269</v>
      </c>
      <c r="B26" s="207"/>
      <c r="C26" s="206"/>
      <c r="D26" s="199">
        <f>D24</f>
        <v>0</v>
      </c>
      <c r="E26" s="194"/>
      <c r="F26" s="199">
        <f>F24</f>
        <v>1</v>
      </c>
      <c r="G26" s="194"/>
      <c r="H26" s="199">
        <f>H24</f>
        <v>0</v>
      </c>
      <c r="I26" s="196"/>
      <c r="J26" s="199">
        <f>J24</f>
        <v>0</v>
      </c>
      <c r="K26" s="194"/>
      <c r="L26" s="199">
        <f>L24</f>
        <v>-1121515</v>
      </c>
      <c r="M26" s="194"/>
      <c r="N26" s="199">
        <f>N24</f>
        <v>0</v>
      </c>
      <c r="O26" s="194"/>
      <c r="P26" s="199">
        <f>P24</f>
        <v>0</v>
      </c>
      <c r="Q26" s="194"/>
      <c r="R26" s="199">
        <f>R24</f>
        <v>0</v>
      </c>
      <c r="S26" s="194"/>
      <c r="T26" s="199">
        <f>T24</f>
        <v>-1121514</v>
      </c>
      <c r="U26" s="194"/>
      <c r="V26" s="199">
        <f>V24</f>
        <v>0</v>
      </c>
      <c r="W26" s="194"/>
      <c r="X26" s="199">
        <f>X24</f>
        <v>-1121514</v>
      </c>
      <c r="Y26" s="194"/>
      <c r="Z26" s="194"/>
    </row>
    <row r="27" spans="1:26" ht="19.5" customHeight="1" x14ac:dyDescent="0.25">
      <c r="A27" s="208" t="s">
        <v>95</v>
      </c>
      <c r="B27" s="207"/>
      <c r="C27" s="20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</row>
    <row r="28" spans="1:26" ht="19.5" customHeight="1" x14ac:dyDescent="0.25">
      <c r="A28" s="158" t="s">
        <v>281</v>
      </c>
      <c r="B28" s="207"/>
      <c r="C28" s="206"/>
      <c r="D28" s="196">
        <v>0</v>
      </c>
      <c r="E28" s="196"/>
      <c r="F28" s="196">
        <v>0</v>
      </c>
      <c r="G28" s="196"/>
      <c r="H28" s="196">
        <v>0</v>
      </c>
      <c r="I28" s="196"/>
      <c r="J28" s="196">
        <v>0</v>
      </c>
      <c r="K28" s="196"/>
      <c r="L28" s="198">
        <f>'PL 5-10'!D149</f>
        <v>1072323</v>
      </c>
      <c r="M28" s="196"/>
      <c r="N28" s="196">
        <v>0</v>
      </c>
      <c r="O28" s="196"/>
      <c r="P28" s="196">
        <v>0</v>
      </c>
      <c r="Q28" s="196"/>
      <c r="R28" s="196">
        <v>0</v>
      </c>
      <c r="S28" s="196"/>
      <c r="T28" s="198">
        <f>SUM(D28:L28,R28)</f>
        <v>1072323</v>
      </c>
      <c r="U28" s="196"/>
      <c r="V28" s="196">
        <v>0</v>
      </c>
      <c r="W28" s="196"/>
      <c r="X28" s="198">
        <f>T28+V28</f>
        <v>1072323</v>
      </c>
    </row>
    <row r="29" spans="1:26" ht="19.5" customHeight="1" x14ac:dyDescent="0.25">
      <c r="A29" s="158" t="s">
        <v>282</v>
      </c>
      <c r="B29" s="207"/>
      <c r="C29" s="206"/>
      <c r="D29" s="199">
        <v>0</v>
      </c>
      <c r="E29" s="196"/>
      <c r="F29" s="199">
        <v>0</v>
      </c>
      <c r="G29" s="196"/>
      <c r="H29" s="199">
        <v>0</v>
      </c>
      <c r="I29" s="196"/>
      <c r="J29" s="199">
        <v>0</v>
      </c>
      <c r="K29" s="196"/>
      <c r="L29" s="199">
        <v>0</v>
      </c>
      <c r="M29" s="198"/>
      <c r="N29" s="197">
        <f>'PL 5-10'!D173</f>
        <v>1627</v>
      </c>
      <c r="O29" s="198"/>
      <c r="P29" s="197">
        <f>'PL 5-10'!D181</f>
        <v>3963</v>
      </c>
      <c r="Q29" s="198"/>
      <c r="R29" s="217">
        <f>N29+P29</f>
        <v>5590</v>
      </c>
      <c r="S29" s="196"/>
      <c r="T29" s="197">
        <f>SUM(D29:L29,R29)</f>
        <v>5590</v>
      </c>
      <c r="U29" s="196"/>
      <c r="V29" s="199">
        <v>0</v>
      </c>
      <c r="W29" s="196"/>
      <c r="X29" s="197">
        <f>T29+V29</f>
        <v>5590</v>
      </c>
    </row>
    <row r="30" spans="1:26" ht="19.5" customHeight="1" x14ac:dyDescent="0.25">
      <c r="A30" s="208" t="s">
        <v>96</v>
      </c>
      <c r="B30" s="207"/>
      <c r="C30" s="206"/>
      <c r="D30" s="199">
        <f>SUM(D28:D29)</f>
        <v>0</v>
      </c>
      <c r="E30" s="196"/>
      <c r="F30" s="199">
        <f>SUM(F28:F29)</f>
        <v>0</v>
      </c>
      <c r="G30" s="196"/>
      <c r="H30" s="199">
        <f>SUM(H28:H29)</f>
        <v>0</v>
      </c>
      <c r="I30" s="196"/>
      <c r="J30" s="199">
        <f>SUM(J28:J29)</f>
        <v>0</v>
      </c>
      <c r="K30" s="196"/>
      <c r="L30" s="199">
        <f>SUM(L28:L29)</f>
        <v>1072323</v>
      </c>
      <c r="M30" s="196"/>
      <c r="N30" s="199">
        <f>SUM(N28:N29)</f>
        <v>1627</v>
      </c>
      <c r="O30" s="196"/>
      <c r="P30" s="199">
        <f>SUM(P28:P29)</f>
        <v>3963</v>
      </c>
      <c r="Q30" s="196"/>
      <c r="R30" s="199">
        <f>SUM(R28:R29)</f>
        <v>5590</v>
      </c>
      <c r="S30" s="196"/>
      <c r="T30" s="199">
        <f>SUM(T28:T29)</f>
        <v>1077913</v>
      </c>
      <c r="U30" s="196"/>
      <c r="V30" s="199">
        <f>SUM(V28:V29)</f>
        <v>0</v>
      </c>
      <c r="W30" s="196"/>
      <c r="X30" s="199">
        <f>SUM(X28:X29)</f>
        <v>1077913</v>
      </c>
    </row>
    <row r="31" spans="1:26" ht="19.5" customHeight="1" x14ac:dyDescent="0.25">
      <c r="A31" s="208"/>
      <c r="B31" s="207"/>
      <c r="C31" s="20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</row>
    <row r="32" spans="1:26" ht="19.5" customHeight="1" thickBot="1" x14ac:dyDescent="0.3">
      <c r="A32" s="171" t="s">
        <v>260</v>
      </c>
      <c r="B32" s="207"/>
      <c r="C32" s="209"/>
      <c r="D32" s="203">
        <f>D16+D30+D26</f>
        <v>5607573</v>
      </c>
      <c r="E32" s="196"/>
      <c r="F32" s="203">
        <f>F16+F30+F26</f>
        <v>1742597</v>
      </c>
      <c r="G32" s="196"/>
      <c r="H32" s="203">
        <f>H16+H30+H26</f>
        <v>-231270</v>
      </c>
      <c r="I32" s="196"/>
      <c r="J32" s="203">
        <f>J16+J30+J26</f>
        <v>249528</v>
      </c>
      <c r="K32" s="196"/>
      <c r="L32" s="203">
        <f>L16+L30+L26</f>
        <v>1965470</v>
      </c>
      <c r="M32" s="196"/>
      <c r="N32" s="203">
        <f>N16+N30+N26</f>
        <v>-28225</v>
      </c>
      <c r="O32" s="196"/>
      <c r="P32" s="203">
        <f>P16+P30+P26</f>
        <v>483564</v>
      </c>
      <c r="Q32" s="196"/>
      <c r="R32" s="203">
        <f>R16+R30+R26</f>
        <v>455339</v>
      </c>
      <c r="S32" s="196"/>
      <c r="T32" s="203">
        <f>T16+T30+T26</f>
        <v>9789237</v>
      </c>
      <c r="U32" s="196"/>
      <c r="V32" s="203">
        <f>V16+V30+V26</f>
        <v>21</v>
      </c>
      <c r="W32" s="196"/>
      <c r="X32" s="203">
        <f>X16+X30+X26</f>
        <v>9789258</v>
      </c>
    </row>
    <row r="33" spans="4:24" ht="19.5" customHeight="1" thickTop="1" x14ac:dyDescent="0.25">
      <c r="D33" s="165">
        <f>D32-'[1]BS-2-4'!C98</f>
        <v>0</v>
      </c>
      <c r="F33" s="165">
        <f>F32-'SFP 2-4'!C101</f>
        <v>0</v>
      </c>
      <c r="H33" s="165">
        <f>H32-'[1]BS-2-4'!C101</f>
        <v>0</v>
      </c>
      <c r="J33" s="165">
        <f>J32-'[1]BS-2-4'!C104</f>
        <v>0</v>
      </c>
      <c r="L33" s="165">
        <f>L32-'SFP 2-4'!C106</f>
        <v>0</v>
      </c>
      <c r="R33" s="165">
        <f>R32-'SFP 2-4'!C107</f>
        <v>0</v>
      </c>
      <c r="T33" s="165">
        <f>T32-'SFP 2-4'!C109</f>
        <v>0</v>
      </c>
      <c r="V33" s="165">
        <f>V32-'SFP 2-4'!C110</f>
        <v>0</v>
      </c>
      <c r="X33" s="165">
        <f>X32-'SFP 2-4'!C111</f>
        <v>0</v>
      </c>
    </row>
  </sheetData>
  <mergeCells count="5">
    <mergeCell ref="A3:F3"/>
    <mergeCell ref="D4:X4"/>
    <mergeCell ref="J5:L5"/>
    <mergeCell ref="N5:R5"/>
    <mergeCell ref="D11:X11"/>
  </mergeCells>
  <pageMargins left="0.8" right="0.8" top="0.48" bottom="0.5" header="0.5" footer="0.5"/>
  <pageSetup paperSize="9" scale="69" firstPageNumber="12" orientation="landscape" useFirstPageNumber="1" r:id="rId1"/>
  <headerFooter scaleWithDoc="0" alignWithMargins="0">
    <oddFooter>&amp;L&amp;"Times New Roman,Regular"&amp;11The accompanying condensed notes are an integral part of these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view="pageBreakPreview" zoomScale="70" zoomScaleNormal="55" zoomScaleSheetLayoutView="70" workbookViewId="0"/>
  </sheetViews>
  <sheetFormatPr defaultColWidth="9.140625" defaultRowHeight="21" customHeight="1" x14ac:dyDescent="0.25"/>
  <cols>
    <col min="1" max="1" width="57.85546875" style="8" customWidth="1"/>
    <col min="2" max="2" width="7.140625" style="8" customWidth="1"/>
    <col min="3" max="3" width="18.28515625" style="6" customWidth="1"/>
    <col min="4" max="4" width="2.42578125" style="6" customWidth="1"/>
    <col min="5" max="5" width="18.28515625" style="6" customWidth="1"/>
    <col min="6" max="6" width="2" style="28" customWidth="1"/>
    <col min="7" max="7" width="18.28515625" style="6" customWidth="1"/>
    <col min="8" max="8" width="2" style="28" customWidth="1"/>
    <col min="9" max="9" width="18.28515625" style="6" customWidth="1"/>
    <col min="10" max="10" width="2" style="28" customWidth="1"/>
    <col min="11" max="11" width="18.28515625" style="6" customWidth="1"/>
    <col min="12" max="12" width="2" style="28" customWidth="1"/>
    <col min="13" max="13" width="18.28515625" style="6" customWidth="1"/>
    <col min="14" max="14" width="2" style="28" customWidth="1"/>
    <col min="15" max="15" width="18.28515625" style="6" customWidth="1"/>
    <col min="16" max="16" width="2" style="6" customWidth="1"/>
    <col min="17" max="17" width="18.28515625" style="6" customWidth="1"/>
    <col min="18" max="16384" width="9.140625" style="6"/>
  </cols>
  <sheetData>
    <row r="1" spans="1:17" ht="21" customHeight="1" x14ac:dyDescent="0.3">
      <c r="A1" s="1" t="s">
        <v>0</v>
      </c>
      <c r="B1" s="1"/>
    </row>
    <row r="2" spans="1:17" ht="21" customHeight="1" x14ac:dyDescent="0.25">
      <c r="A2" s="66" t="s">
        <v>73</v>
      </c>
      <c r="B2" s="66"/>
    </row>
    <row r="3" spans="1:17" ht="21" customHeight="1" x14ac:dyDescent="0.25">
      <c r="A3" s="38"/>
      <c r="B3" s="38"/>
      <c r="C3" s="38"/>
      <c r="D3" s="38"/>
      <c r="E3" s="38"/>
      <c r="F3" s="38"/>
      <c r="G3" s="38"/>
    </row>
    <row r="4" spans="1:17" ht="21" customHeight="1" x14ac:dyDescent="0.25">
      <c r="C4" s="250" t="s">
        <v>94</v>
      </c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</row>
    <row r="5" spans="1:17" ht="21" customHeight="1" x14ac:dyDescent="0.25">
      <c r="F5" s="150"/>
      <c r="G5" s="74"/>
      <c r="I5" s="252" t="s">
        <v>161</v>
      </c>
      <c r="J5" s="252"/>
      <c r="K5" s="252"/>
      <c r="M5" s="252" t="s">
        <v>314</v>
      </c>
      <c r="N5" s="252"/>
      <c r="O5" s="252"/>
    </row>
    <row r="6" spans="1:17" ht="21" customHeight="1" x14ac:dyDescent="0.25">
      <c r="E6" s="9" t="s">
        <v>218</v>
      </c>
      <c r="F6" s="150"/>
      <c r="G6" s="151"/>
      <c r="H6" s="151"/>
      <c r="I6" s="151"/>
      <c r="J6" s="151"/>
      <c r="K6" s="151"/>
      <c r="L6" s="151"/>
      <c r="N6" s="151"/>
      <c r="O6" s="9"/>
      <c r="P6" s="78"/>
      <c r="Q6" s="9"/>
    </row>
    <row r="7" spans="1:17" ht="21" customHeight="1" x14ac:dyDescent="0.25">
      <c r="C7" s="77" t="s">
        <v>78</v>
      </c>
      <c r="D7" s="77"/>
      <c r="E7" s="9" t="s">
        <v>219</v>
      </c>
      <c r="G7" s="9" t="s">
        <v>134</v>
      </c>
      <c r="I7" s="9"/>
      <c r="J7" s="151"/>
      <c r="L7" s="151"/>
      <c r="M7" s="9" t="s">
        <v>263</v>
      </c>
      <c r="O7" s="9" t="s">
        <v>140</v>
      </c>
      <c r="P7" s="28"/>
      <c r="Q7" s="9"/>
    </row>
    <row r="8" spans="1:17" ht="21" customHeight="1" x14ac:dyDescent="0.25">
      <c r="C8" s="77" t="s">
        <v>117</v>
      </c>
      <c r="D8" s="77"/>
      <c r="E8" s="77" t="s">
        <v>229</v>
      </c>
      <c r="G8" s="9" t="s">
        <v>136</v>
      </c>
      <c r="H8" s="151"/>
      <c r="I8" s="77" t="s">
        <v>84</v>
      </c>
      <c r="J8" s="74"/>
      <c r="K8" s="77"/>
      <c r="L8" s="151"/>
      <c r="M8" s="9" t="s">
        <v>86</v>
      </c>
      <c r="O8" s="9" t="s">
        <v>121</v>
      </c>
      <c r="P8" s="28"/>
      <c r="Q8" s="9" t="s">
        <v>76</v>
      </c>
    </row>
    <row r="9" spans="1:17" ht="21" customHeight="1" x14ac:dyDescent="0.25">
      <c r="B9" s="148" t="s">
        <v>7</v>
      </c>
      <c r="C9" s="77" t="s">
        <v>89</v>
      </c>
      <c r="D9" s="77"/>
      <c r="E9" s="9" t="s">
        <v>230</v>
      </c>
      <c r="G9" s="77" t="s">
        <v>135</v>
      </c>
      <c r="H9" s="151"/>
      <c r="I9" s="77" t="s">
        <v>91</v>
      </c>
      <c r="J9" s="74"/>
      <c r="K9" s="77" t="s">
        <v>85</v>
      </c>
      <c r="L9" s="151"/>
      <c r="M9" s="9" t="s">
        <v>264</v>
      </c>
      <c r="O9" s="79" t="s">
        <v>93</v>
      </c>
      <c r="P9" s="28"/>
      <c r="Q9" s="77" t="s">
        <v>93</v>
      </c>
    </row>
    <row r="10" spans="1:17" ht="21" customHeight="1" x14ac:dyDescent="0.25">
      <c r="A10" s="149"/>
      <c r="B10" s="149"/>
      <c r="C10" s="243" t="s">
        <v>8</v>
      </c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</row>
    <row r="11" spans="1:17" ht="21" customHeight="1" x14ac:dyDescent="0.25">
      <c r="A11" s="149" t="s">
        <v>204</v>
      </c>
      <c r="B11" s="149"/>
      <c r="C11" s="80"/>
      <c r="D11" s="80"/>
      <c r="E11" s="80"/>
      <c r="F11" s="81"/>
      <c r="G11" s="80"/>
      <c r="H11" s="81"/>
      <c r="I11" s="80"/>
      <c r="J11" s="81"/>
      <c r="K11" s="82"/>
      <c r="L11" s="81"/>
      <c r="M11" s="82"/>
      <c r="N11" s="81"/>
      <c r="O11" s="82"/>
      <c r="P11" s="81"/>
      <c r="Q11" s="80"/>
    </row>
    <row r="12" spans="1:17" ht="21" customHeight="1" x14ac:dyDescent="0.25">
      <c r="A12" s="105" t="s">
        <v>202</v>
      </c>
      <c r="B12" s="105"/>
      <c r="C12" s="80">
        <v>5113306</v>
      </c>
      <c r="D12" s="80"/>
      <c r="E12" s="84">
        <v>63323</v>
      </c>
      <c r="F12" s="81"/>
      <c r="G12" s="84">
        <v>1096180</v>
      </c>
      <c r="H12" s="81"/>
      <c r="I12" s="80">
        <v>197970</v>
      </c>
      <c r="J12" s="81"/>
      <c r="K12" s="80">
        <v>833630</v>
      </c>
      <c r="L12" s="81"/>
      <c r="M12" s="85">
        <v>35631</v>
      </c>
      <c r="N12" s="81"/>
      <c r="O12" s="85">
        <v>35631</v>
      </c>
      <c r="P12" s="81"/>
      <c r="Q12" s="80">
        <f>O12+SUM(C12:K12)</f>
        <v>7340040</v>
      </c>
    </row>
    <row r="13" spans="1:17" ht="21" customHeight="1" x14ac:dyDescent="0.25">
      <c r="A13" s="105" t="s">
        <v>206</v>
      </c>
      <c r="B13" s="105"/>
      <c r="C13" s="80"/>
      <c r="D13" s="80"/>
      <c r="E13" s="80"/>
      <c r="F13" s="81"/>
      <c r="G13" s="84"/>
      <c r="H13" s="81"/>
      <c r="I13" s="80"/>
      <c r="J13" s="81"/>
      <c r="K13" s="80"/>
      <c r="L13" s="81"/>
      <c r="M13" s="85"/>
      <c r="N13" s="81"/>
      <c r="O13" s="85"/>
      <c r="P13" s="81"/>
      <c r="Q13" s="80"/>
    </row>
    <row r="14" spans="1:17" ht="21" customHeight="1" x14ac:dyDescent="0.25">
      <c r="A14" s="116" t="s">
        <v>220</v>
      </c>
      <c r="B14" s="116"/>
      <c r="C14" s="92"/>
      <c r="D14" s="92"/>
      <c r="E14" s="92"/>
      <c r="F14" s="81"/>
      <c r="G14" s="84"/>
      <c r="H14" s="81"/>
      <c r="I14" s="80"/>
      <c r="J14" s="81"/>
      <c r="K14" s="80"/>
      <c r="L14" s="81"/>
      <c r="M14" s="85"/>
      <c r="N14" s="81"/>
      <c r="O14" s="85"/>
      <c r="P14" s="81"/>
      <c r="Q14" s="80"/>
    </row>
    <row r="15" spans="1:17" ht="21" customHeight="1" x14ac:dyDescent="0.25">
      <c r="A15" s="116" t="s">
        <v>221</v>
      </c>
      <c r="B15" s="116"/>
      <c r="C15" s="92"/>
      <c r="D15" s="92"/>
      <c r="E15" s="92"/>
      <c r="F15" s="81"/>
      <c r="G15" s="84"/>
      <c r="H15" s="81"/>
      <c r="I15" s="80"/>
      <c r="J15" s="81"/>
      <c r="K15" s="80"/>
      <c r="L15" s="81"/>
      <c r="M15" s="85"/>
      <c r="N15" s="81"/>
      <c r="O15" s="85"/>
      <c r="P15" s="81"/>
      <c r="Q15" s="80"/>
    </row>
    <row r="16" spans="1:17" ht="21" customHeight="1" x14ac:dyDescent="0.25">
      <c r="A16" s="117" t="s">
        <v>147</v>
      </c>
      <c r="B16" s="148"/>
      <c r="C16" s="91">
        <v>494267</v>
      </c>
      <c r="D16" s="91"/>
      <c r="E16" s="87">
        <v>-63323</v>
      </c>
      <c r="F16" s="81"/>
      <c r="G16" s="106">
        <v>646416</v>
      </c>
      <c r="H16" s="81"/>
      <c r="I16" s="93">
        <v>0</v>
      </c>
      <c r="J16" s="81"/>
      <c r="K16" s="93">
        <v>0</v>
      </c>
      <c r="L16" s="81"/>
      <c r="M16" s="93">
        <v>0</v>
      </c>
      <c r="N16" s="81"/>
      <c r="O16" s="93">
        <f>M16</f>
        <v>0</v>
      </c>
      <c r="P16" s="81"/>
      <c r="Q16" s="92">
        <f>O16+SUM(C16:K16)</f>
        <v>1077360</v>
      </c>
    </row>
    <row r="17" spans="1:17" ht="21" customHeight="1" x14ac:dyDescent="0.45">
      <c r="A17" s="6" t="s">
        <v>233</v>
      </c>
      <c r="B17" s="148">
        <v>13</v>
      </c>
      <c r="C17" s="130">
        <v>0</v>
      </c>
      <c r="D17" s="142"/>
      <c r="E17" s="142">
        <v>0</v>
      </c>
      <c r="F17" s="81"/>
      <c r="G17" s="106">
        <v>0</v>
      </c>
      <c r="H17" s="81"/>
      <c r="I17" s="93">
        <v>0</v>
      </c>
      <c r="J17" s="81"/>
      <c r="K17" s="93">
        <v>-67296</v>
      </c>
      <c r="L17" s="81"/>
      <c r="M17" s="93">
        <v>0</v>
      </c>
      <c r="N17" s="81"/>
      <c r="O17" s="93">
        <f>M17</f>
        <v>0</v>
      </c>
      <c r="P17" s="81"/>
      <c r="Q17" s="93">
        <f>O17+SUM(C17:K17)</f>
        <v>-67296</v>
      </c>
    </row>
    <row r="18" spans="1:17" ht="21" customHeight="1" x14ac:dyDescent="0.25">
      <c r="A18" s="116" t="s">
        <v>199</v>
      </c>
      <c r="B18" s="116"/>
      <c r="C18" s="131"/>
      <c r="D18" s="91"/>
      <c r="E18" s="131"/>
      <c r="F18" s="81"/>
      <c r="G18" s="132"/>
      <c r="H18" s="81"/>
      <c r="I18" s="133"/>
      <c r="J18" s="81"/>
      <c r="K18" s="133"/>
      <c r="L18" s="81"/>
      <c r="M18" s="133"/>
      <c r="N18" s="81"/>
      <c r="O18" s="133"/>
      <c r="P18" s="81"/>
      <c r="Q18" s="131"/>
    </row>
    <row r="19" spans="1:17" ht="21" customHeight="1" x14ac:dyDescent="0.25">
      <c r="A19" s="116" t="s">
        <v>200</v>
      </c>
      <c r="B19" s="116"/>
      <c r="C19" s="95">
        <f>SUM(C16:C17)</f>
        <v>494267</v>
      </c>
      <c r="D19" s="81"/>
      <c r="E19" s="111">
        <f>SUM(E16:E17)</f>
        <v>-63323</v>
      </c>
      <c r="F19" s="81"/>
      <c r="G19" s="95">
        <f>SUM(G16:G17)</f>
        <v>646416</v>
      </c>
      <c r="H19" s="81"/>
      <c r="I19" s="90">
        <f>SUM(I16:I17)</f>
        <v>0</v>
      </c>
      <c r="J19" s="81"/>
      <c r="K19" s="97">
        <f>SUM(K16:K17)</f>
        <v>-67296</v>
      </c>
      <c r="L19" s="81"/>
      <c r="M19" s="90">
        <f>SUM(M16:M17)</f>
        <v>0</v>
      </c>
      <c r="N19" s="93"/>
      <c r="O19" s="90">
        <f>SUM(O16:O17)</f>
        <v>0</v>
      </c>
      <c r="P19" s="120"/>
      <c r="Q19" s="95">
        <f>SUM(Q16:Q17)</f>
        <v>1010064</v>
      </c>
    </row>
    <row r="20" spans="1:17" ht="21" customHeight="1" x14ac:dyDescent="0.25">
      <c r="A20" s="105" t="s">
        <v>207</v>
      </c>
      <c r="B20" s="105"/>
      <c r="C20" s="95">
        <f>C19</f>
        <v>494267</v>
      </c>
      <c r="D20" s="81"/>
      <c r="E20" s="111">
        <f>E19</f>
        <v>-63323</v>
      </c>
      <c r="F20" s="81"/>
      <c r="G20" s="111">
        <f>G19</f>
        <v>646416</v>
      </c>
      <c r="H20" s="81"/>
      <c r="I20" s="97">
        <f>I19</f>
        <v>0</v>
      </c>
      <c r="J20" s="81"/>
      <c r="K20" s="97">
        <f>K19</f>
        <v>-67296</v>
      </c>
      <c r="L20" s="81"/>
      <c r="M20" s="97">
        <f>M19</f>
        <v>0</v>
      </c>
      <c r="N20" s="81"/>
      <c r="O20" s="97">
        <f>O19</f>
        <v>0</v>
      </c>
      <c r="P20" s="81"/>
      <c r="Q20" s="95">
        <f>Q19</f>
        <v>1010064</v>
      </c>
    </row>
    <row r="21" spans="1:17" ht="21" customHeight="1" x14ac:dyDescent="0.25">
      <c r="A21" s="149" t="s">
        <v>95</v>
      </c>
      <c r="B21" s="149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</row>
    <row r="22" spans="1:17" ht="21" customHeight="1" x14ac:dyDescent="0.25">
      <c r="A22" s="8" t="s">
        <v>216</v>
      </c>
      <c r="C22" s="127">
        <v>0</v>
      </c>
      <c r="D22" s="127"/>
      <c r="E22" s="127">
        <v>0</v>
      </c>
      <c r="F22" s="106"/>
      <c r="G22" s="127">
        <v>0</v>
      </c>
      <c r="H22" s="87"/>
      <c r="I22" s="93">
        <v>0</v>
      </c>
      <c r="J22" s="81"/>
      <c r="K22" s="93">
        <f>'PL 5-10'!J145</f>
        <v>778877</v>
      </c>
      <c r="L22" s="81"/>
      <c r="M22" s="93">
        <v>0</v>
      </c>
      <c r="N22" s="87"/>
      <c r="O22" s="93">
        <f>M22</f>
        <v>0</v>
      </c>
      <c r="P22" s="81"/>
      <c r="Q22" s="92">
        <f>O22+SUM(C22:K22)</f>
        <v>778877</v>
      </c>
    </row>
    <row r="23" spans="1:17" ht="21" customHeight="1" x14ac:dyDescent="0.25">
      <c r="A23" s="8" t="s">
        <v>217</v>
      </c>
      <c r="C23" s="127">
        <v>0</v>
      </c>
      <c r="D23" s="127"/>
      <c r="E23" s="90">
        <v>0</v>
      </c>
      <c r="F23" s="106"/>
      <c r="G23" s="127">
        <v>0</v>
      </c>
      <c r="H23" s="87"/>
      <c r="I23" s="127">
        <v>0</v>
      </c>
      <c r="J23" s="81"/>
      <c r="K23" s="93">
        <v>0</v>
      </c>
      <c r="L23" s="81"/>
      <c r="M23" s="93">
        <v>0</v>
      </c>
      <c r="N23" s="87"/>
      <c r="O23" s="90">
        <f>M23</f>
        <v>0</v>
      </c>
      <c r="P23" s="81"/>
      <c r="Q23" s="90">
        <f>O23+SUM(C23:K23)</f>
        <v>0</v>
      </c>
    </row>
    <row r="24" spans="1:17" ht="21" customHeight="1" x14ac:dyDescent="0.25">
      <c r="A24" s="149" t="s">
        <v>96</v>
      </c>
      <c r="B24" s="149"/>
      <c r="C24" s="107">
        <f>SUM(C22:C23)</f>
        <v>0</v>
      </c>
      <c r="D24" s="89"/>
      <c r="E24" s="89">
        <v>0</v>
      </c>
      <c r="F24" s="87"/>
      <c r="G24" s="107">
        <f>SUM(G22:G23)</f>
        <v>0</v>
      </c>
      <c r="H24" s="87"/>
      <c r="I24" s="107">
        <f>SUM(I22:I23)</f>
        <v>0</v>
      </c>
      <c r="J24" s="81"/>
      <c r="K24" s="107">
        <f>SUM(K22:K23)</f>
        <v>778877</v>
      </c>
      <c r="L24" s="81"/>
      <c r="M24" s="107">
        <f>SUM(M22:M23)</f>
        <v>0</v>
      </c>
      <c r="N24" s="87"/>
      <c r="O24" s="107">
        <f>SUM(O22:O23)</f>
        <v>0</v>
      </c>
      <c r="P24" s="81"/>
      <c r="Q24" s="107">
        <f>SUM(Q22:Q23)</f>
        <v>778877</v>
      </c>
    </row>
    <row r="25" spans="1:17" ht="18.600000000000001" customHeight="1" x14ac:dyDescent="0.25">
      <c r="A25" s="149"/>
      <c r="B25" s="149"/>
      <c r="C25" s="89"/>
      <c r="D25" s="89"/>
      <c r="E25" s="143"/>
      <c r="F25" s="87"/>
      <c r="G25" s="89"/>
      <c r="H25" s="87"/>
      <c r="I25" s="89"/>
      <c r="J25" s="81"/>
      <c r="K25" s="89"/>
      <c r="L25" s="81"/>
      <c r="M25" s="89"/>
      <c r="N25" s="87"/>
      <c r="O25" s="89"/>
      <c r="P25" s="81"/>
      <c r="Q25" s="89"/>
    </row>
    <row r="26" spans="1:17" ht="21" customHeight="1" x14ac:dyDescent="0.25">
      <c r="A26" s="8" t="s">
        <v>175</v>
      </c>
      <c r="B26" s="148"/>
      <c r="C26" s="90">
        <v>0</v>
      </c>
      <c r="D26" s="93"/>
      <c r="E26" s="90">
        <v>0</v>
      </c>
      <c r="F26" s="106"/>
      <c r="G26" s="90">
        <v>0</v>
      </c>
      <c r="H26" s="106"/>
      <c r="I26" s="90">
        <v>41681</v>
      </c>
      <c r="J26" s="91"/>
      <c r="K26" s="90">
        <v>-41681</v>
      </c>
      <c r="L26" s="91"/>
      <c r="M26" s="90">
        <v>0</v>
      </c>
      <c r="N26" s="106"/>
      <c r="O26" s="90">
        <f>M26</f>
        <v>0</v>
      </c>
      <c r="P26" s="91"/>
      <c r="Q26" s="90">
        <f>O26+SUM(C26:K26)</f>
        <v>0</v>
      </c>
    </row>
    <row r="27" spans="1:17" ht="18.600000000000001" customHeight="1" x14ac:dyDescent="0.25">
      <c r="B27" s="148"/>
      <c r="C27" s="93"/>
      <c r="D27" s="93"/>
      <c r="E27" s="133"/>
      <c r="F27" s="106"/>
      <c r="G27" s="93"/>
      <c r="H27" s="106"/>
      <c r="I27" s="93"/>
      <c r="J27" s="91"/>
      <c r="K27" s="93"/>
      <c r="L27" s="91"/>
      <c r="M27" s="93"/>
      <c r="N27" s="106"/>
      <c r="O27" s="93"/>
      <c r="P27" s="91"/>
      <c r="Q27" s="93"/>
    </row>
    <row r="28" spans="1:17" ht="21" customHeight="1" thickBot="1" x14ac:dyDescent="0.3">
      <c r="A28" s="105" t="s">
        <v>203</v>
      </c>
      <c r="B28" s="105"/>
      <c r="C28" s="98">
        <f>C24+C20+C12+C26</f>
        <v>5607573</v>
      </c>
      <c r="D28" s="88"/>
      <c r="E28" s="146">
        <v>0</v>
      </c>
      <c r="F28" s="88"/>
      <c r="G28" s="98">
        <f>G24+G20+G12+G26</f>
        <v>1742596</v>
      </c>
      <c r="H28" s="88"/>
      <c r="I28" s="98">
        <f>I24+I20+I12+I26</f>
        <v>239651</v>
      </c>
      <c r="J28" s="88"/>
      <c r="K28" s="98">
        <f>K24+K20+K12+K26</f>
        <v>1503530</v>
      </c>
      <c r="L28" s="88"/>
      <c r="M28" s="98">
        <f>M24+M20+M12+M26</f>
        <v>35631</v>
      </c>
      <c r="N28" s="88"/>
      <c r="O28" s="98">
        <f>O24+O20+O12+O26</f>
        <v>35631</v>
      </c>
      <c r="P28" s="88"/>
      <c r="Q28" s="98">
        <f>Q24+Q20+Q12+Q26</f>
        <v>9128981</v>
      </c>
    </row>
    <row r="29" spans="1:17" ht="21" customHeight="1" thickTop="1" x14ac:dyDescent="0.25">
      <c r="A29" s="105"/>
      <c r="B29" s="105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</row>
    <row r="30" spans="1:17" ht="21" customHeight="1" x14ac:dyDescent="0.25">
      <c r="C30" s="122"/>
      <c r="D30" s="122"/>
      <c r="E30" s="122"/>
      <c r="G30" s="122"/>
      <c r="I30" s="122"/>
      <c r="K30" s="122"/>
      <c r="M30" s="122"/>
      <c r="O30" s="122"/>
      <c r="Q30" s="122"/>
    </row>
  </sheetData>
  <mergeCells count="4">
    <mergeCell ref="C4:Q4"/>
    <mergeCell ref="I5:K5"/>
    <mergeCell ref="M5:O5"/>
    <mergeCell ref="C10:Q10"/>
  </mergeCells>
  <pageMargins left="0.8" right="0.8" top="0.48" bottom="0.5" header="0.5" footer="0.5"/>
  <pageSetup paperSize="9" scale="64" firstPageNumber="13" orientation="landscape" useFirstPageNumber="1" r:id="rId1"/>
  <headerFooter scaleWithDoc="0" alignWithMargins="0">
    <oddFooter>&amp;L&amp;"Times New Roman,Regular"&amp;11The accompanying condensed notes are an integral part of these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view="pageBreakPreview" zoomScale="63" zoomScaleNormal="69" zoomScaleSheetLayoutView="66" workbookViewId="0"/>
  </sheetViews>
  <sheetFormatPr defaultColWidth="9.140625" defaultRowHeight="15" x14ac:dyDescent="0.25"/>
  <cols>
    <col min="1" max="1" width="58.7109375" style="158" customWidth="1"/>
    <col min="2" max="2" width="6.140625" style="158" customWidth="1"/>
    <col min="3" max="3" width="1.42578125" style="157" customWidth="1"/>
    <col min="4" max="4" width="16.7109375" style="157" customWidth="1"/>
    <col min="5" max="5" width="1.5703125" style="157" customWidth="1"/>
    <col min="6" max="6" width="16.7109375" style="157" customWidth="1"/>
    <col min="7" max="7" width="1.42578125" style="157" customWidth="1"/>
    <col min="8" max="8" width="16.7109375" style="157" customWidth="1"/>
    <col min="9" max="9" width="1.42578125" style="157" customWidth="1"/>
    <col min="10" max="10" width="16.7109375" style="157" customWidth="1"/>
    <col min="11" max="11" width="1.42578125" style="157" customWidth="1"/>
    <col min="12" max="12" width="20" style="157" customWidth="1"/>
    <col min="13" max="13" width="1.42578125" style="157" customWidth="1"/>
    <col min="14" max="14" width="16.7109375" style="157" customWidth="1"/>
    <col min="15" max="15" width="1.42578125" style="157" customWidth="1"/>
    <col min="16" max="16" width="16.7109375" style="157" customWidth="1"/>
    <col min="17" max="17" width="1.42578125" style="157" customWidth="1"/>
    <col min="18" max="16384" width="9.140625" style="157"/>
  </cols>
  <sheetData>
    <row r="1" spans="1:26" ht="18.95" customHeight="1" x14ac:dyDescent="0.3">
      <c r="A1" s="152" t="s">
        <v>0</v>
      </c>
      <c r="B1" s="152"/>
    </row>
    <row r="2" spans="1:26" s="171" customFormat="1" ht="18.95" customHeight="1" x14ac:dyDescent="0.25">
      <c r="A2" s="192" t="s">
        <v>73</v>
      </c>
      <c r="B2" s="192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</row>
    <row r="3" spans="1:26" ht="18.95" customHeight="1" x14ac:dyDescent="0.25">
      <c r="A3" s="255"/>
      <c r="B3" s="255"/>
      <c r="C3" s="255"/>
      <c r="D3" s="255"/>
      <c r="E3" s="255"/>
      <c r="F3" s="255"/>
    </row>
    <row r="4" spans="1:26" ht="18.95" customHeight="1" x14ac:dyDescent="0.25">
      <c r="C4" s="158"/>
      <c r="D4" s="240" t="s">
        <v>94</v>
      </c>
      <c r="E4" s="240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</row>
    <row r="5" spans="1:26" ht="18.95" customHeight="1" x14ac:dyDescent="0.25">
      <c r="C5" s="187"/>
      <c r="H5" s="254" t="s">
        <v>161</v>
      </c>
      <c r="I5" s="254"/>
      <c r="J5" s="254"/>
      <c r="L5" s="254" t="s">
        <v>154</v>
      </c>
      <c r="M5" s="254"/>
      <c r="N5" s="254"/>
    </row>
    <row r="6" spans="1:26" ht="18.95" customHeight="1" x14ac:dyDescent="0.25">
      <c r="D6" s="77" t="s">
        <v>78</v>
      </c>
      <c r="E6" s="77"/>
      <c r="F6" s="77" t="s">
        <v>134</v>
      </c>
      <c r="H6" s="77"/>
      <c r="I6" s="77"/>
      <c r="K6" s="77"/>
      <c r="L6" s="77" t="s">
        <v>263</v>
      </c>
      <c r="N6" s="77" t="s">
        <v>140</v>
      </c>
      <c r="Q6" s="77"/>
    </row>
    <row r="7" spans="1:26" ht="18.95" customHeight="1" x14ac:dyDescent="0.25">
      <c r="D7" s="77" t="s">
        <v>117</v>
      </c>
      <c r="E7" s="77"/>
      <c r="F7" s="77" t="s">
        <v>136</v>
      </c>
      <c r="G7" s="77"/>
      <c r="H7" s="77" t="s">
        <v>84</v>
      </c>
      <c r="I7" s="77"/>
      <c r="J7" s="77"/>
      <c r="K7" s="77"/>
      <c r="L7" s="77" t="s">
        <v>86</v>
      </c>
      <c r="N7" s="77" t="s">
        <v>121</v>
      </c>
      <c r="P7" s="77" t="s">
        <v>76</v>
      </c>
      <c r="Q7" s="77"/>
    </row>
    <row r="8" spans="1:26" ht="18.95" customHeight="1" x14ac:dyDescent="0.25">
      <c r="B8" s="188" t="s">
        <v>7</v>
      </c>
      <c r="D8" s="77" t="s">
        <v>89</v>
      </c>
      <c r="E8" s="77"/>
      <c r="F8" s="77" t="s">
        <v>230</v>
      </c>
      <c r="G8" s="77"/>
      <c r="H8" s="77" t="s">
        <v>91</v>
      </c>
      <c r="I8" s="77"/>
      <c r="J8" s="77" t="s">
        <v>85</v>
      </c>
      <c r="K8" s="77"/>
      <c r="L8" s="77" t="s">
        <v>264</v>
      </c>
      <c r="N8" s="193" t="s">
        <v>93</v>
      </c>
      <c r="P8" s="77" t="s">
        <v>93</v>
      </c>
      <c r="Q8" s="77"/>
    </row>
    <row r="9" spans="1:26" ht="18.95" customHeight="1" x14ac:dyDescent="0.25">
      <c r="A9" s="156"/>
      <c r="B9" s="156"/>
      <c r="C9" s="156"/>
      <c r="D9" s="242" t="s">
        <v>8</v>
      </c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</row>
    <row r="10" spans="1:26" ht="18.95" customHeight="1" x14ac:dyDescent="0.25">
      <c r="A10" s="156" t="s">
        <v>272</v>
      </c>
      <c r="B10" s="156"/>
      <c r="C10" s="194"/>
      <c r="D10" s="194"/>
      <c r="E10" s="194"/>
      <c r="F10" s="194"/>
      <c r="G10" s="194"/>
      <c r="H10" s="194"/>
      <c r="I10" s="194"/>
      <c r="J10" s="195"/>
      <c r="K10" s="194"/>
      <c r="L10" s="195"/>
      <c r="M10" s="194"/>
      <c r="N10" s="195"/>
      <c r="O10" s="194"/>
      <c r="P10" s="194"/>
      <c r="Q10" s="194"/>
    </row>
    <row r="11" spans="1:26" ht="18.95" customHeight="1" x14ac:dyDescent="0.25">
      <c r="A11" s="171" t="s">
        <v>259</v>
      </c>
      <c r="B11" s="156"/>
      <c r="C11" s="194"/>
      <c r="D11" s="194"/>
      <c r="E11" s="194"/>
      <c r="F11" s="194"/>
      <c r="G11" s="194"/>
      <c r="H11" s="194"/>
      <c r="I11" s="194"/>
      <c r="J11" s="195"/>
      <c r="K11" s="194"/>
      <c r="L11" s="195"/>
      <c r="M11" s="194"/>
      <c r="N11" s="195"/>
      <c r="O11" s="194"/>
      <c r="P11" s="194"/>
      <c r="Q11" s="194"/>
    </row>
    <row r="12" spans="1:26" ht="18.95" customHeight="1" x14ac:dyDescent="0.25">
      <c r="A12" s="171" t="s">
        <v>265</v>
      </c>
      <c r="B12" s="156"/>
      <c r="C12" s="194"/>
      <c r="D12" s="196">
        <v>5607573</v>
      </c>
      <c r="E12" s="196"/>
      <c r="F12" s="196">
        <v>1742596</v>
      </c>
      <c r="G12" s="196"/>
      <c r="H12" s="196">
        <v>249528</v>
      </c>
      <c r="I12" s="196"/>
      <c r="J12" s="196">
        <v>1353415</v>
      </c>
      <c r="K12" s="196"/>
      <c r="L12" s="196">
        <v>35631</v>
      </c>
      <c r="M12" s="196"/>
      <c r="N12" s="196">
        <v>35631</v>
      </c>
      <c r="O12" s="196"/>
      <c r="P12" s="196">
        <f>D12+F12+H12+J12+N12</f>
        <v>8988743</v>
      </c>
      <c r="Q12" s="194"/>
    </row>
    <row r="13" spans="1:26" ht="18.95" customHeight="1" x14ac:dyDescent="0.25">
      <c r="A13" s="157" t="s">
        <v>266</v>
      </c>
      <c r="B13" s="188">
        <v>3</v>
      </c>
      <c r="C13" s="169"/>
      <c r="D13" s="197">
        <v>0</v>
      </c>
      <c r="E13" s="198"/>
      <c r="F13" s="197">
        <v>0</v>
      </c>
      <c r="G13" s="198"/>
      <c r="H13" s="197">
        <v>0</v>
      </c>
      <c r="I13" s="198"/>
      <c r="J13" s="197">
        <v>-40807</v>
      </c>
      <c r="K13" s="198"/>
      <c r="L13" s="197">
        <v>0</v>
      </c>
      <c r="M13" s="198"/>
      <c r="N13" s="197">
        <v>0</v>
      </c>
      <c r="O13" s="198"/>
      <c r="P13" s="197">
        <f>D13+F13+H13+J13+N13</f>
        <v>-40807</v>
      </c>
      <c r="Q13" s="169"/>
    </row>
    <row r="14" spans="1:26" ht="18.95" customHeight="1" x14ac:dyDescent="0.25">
      <c r="A14" s="171" t="s">
        <v>267</v>
      </c>
      <c r="B14" s="156"/>
      <c r="C14" s="194"/>
      <c r="D14" s="199">
        <f>D12+D13</f>
        <v>5607573</v>
      </c>
      <c r="E14" s="196"/>
      <c r="F14" s="199">
        <f>F12+F13</f>
        <v>1742596</v>
      </c>
      <c r="G14" s="196"/>
      <c r="H14" s="199">
        <f>H12+H13</f>
        <v>249528</v>
      </c>
      <c r="I14" s="196"/>
      <c r="J14" s="199">
        <f>J12+J13</f>
        <v>1312608</v>
      </c>
      <c r="K14" s="196"/>
      <c r="L14" s="199">
        <f>L12+L13</f>
        <v>35631</v>
      </c>
      <c r="M14" s="196"/>
      <c r="N14" s="199">
        <f>N12+N13</f>
        <v>35631</v>
      </c>
      <c r="O14" s="196"/>
      <c r="P14" s="199">
        <f>P12+P13</f>
        <v>8947936</v>
      </c>
      <c r="Q14" s="194"/>
    </row>
    <row r="15" spans="1:26" s="171" customFormat="1" ht="18.95" customHeight="1" x14ac:dyDescent="0.25">
      <c r="A15" s="171" t="s">
        <v>112</v>
      </c>
      <c r="B15" s="188"/>
      <c r="C15" s="187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94"/>
    </row>
    <row r="16" spans="1:26" s="171" customFormat="1" ht="18.95" customHeight="1" x14ac:dyDescent="0.25">
      <c r="A16" s="171" t="s">
        <v>113</v>
      </c>
      <c r="B16" s="188"/>
      <c r="C16" s="187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94"/>
    </row>
    <row r="17" spans="1:26" s="171" customFormat="1" ht="18.95" customHeight="1" x14ac:dyDescent="0.25">
      <c r="A17" s="174" t="s">
        <v>213</v>
      </c>
      <c r="B17" s="230"/>
      <c r="C17" s="22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94"/>
    </row>
    <row r="18" spans="1:26" s="171" customFormat="1" ht="18.95" customHeight="1" x14ac:dyDescent="0.25">
      <c r="A18" s="174" t="s">
        <v>316</v>
      </c>
      <c r="B18" s="188"/>
      <c r="C18" s="187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94"/>
    </row>
    <row r="19" spans="1:26" s="171" customFormat="1" ht="18.95" customHeight="1" x14ac:dyDescent="0.25">
      <c r="A19" s="6" t="s">
        <v>146</v>
      </c>
      <c r="B19" s="220"/>
      <c r="C19" s="219"/>
      <c r="D19" s="198">
        <v>0</v>
      </c>
      <c r="E19" s="198"/>
      <c r="F19" s="198">
        <v>1</v>
      </c>
      <c r="G19" s="198"/>
      <c r="H19" s="198">
        <v>0</v>
      </c>
      <c r="I19" s="198"/>
      <c r="J19" s="198">
        <v>0</v>
      </c>
      <c r="K19" s="198"/>
      <c r="L19" s="198">
        <v>0</v>
      </c>
      <c r="M19" s="198"/>
      <c r="N19" s="198">
        <v>0</v>
      </c>
      <c r="O19" s="198"/>
      <c r="P19" s="228">
        <f>SUM(D19:J19)</f>
        <v>1</v>
      </c>
      <c r="Q19" s="169"/>
      <c r="R19" s="169"/>
      <c r="S19" s="169"/>
      <c r="T19" s="169"/>
      <c r="U19" s="169"/>
      <c r="V19" s="169"/>
      <c r="W19" s="169"/>
      <c r="X19" s="169"/>
      <c r="Y19" s="169"/>
      <c r="Z19" s="194"/>
    </row>
    <row r="20" spans="1:26" s="171" customFormat="1" ht="18.95" customHeight="1" x14ac:dyDescent="0.25">
      <c r="A20" s="157" t="s">
        <v>268</v>
      </c>
      <c r="B20" s="188">
        <v>13</v>
      </c>
      <c r="C20" s="187"/>
      <c r="D20" s="197">
        <v>0</v>
      </c>
      <c r="E20" s="169"/>
      <c r="F20" s="197">
        <v>0</v>
      </c>
      <c r="G20" s="169"/>
      <c r="H20" s="197">
        <v>0</v>
      </c>
      <c r="I20" s="198"/>
      <c r="J20" s="197">
        <v>-1121515</v>
      </c>
      <c r="K20" s="169"/>
      <c r="L20" s="197">
        <v>0</v>
      </c>
      <c r="M20" s="169"/>
      <c r="N20" s="197">
        <v>0</v>
      </c>
      <c r="O20" s="169"/>
      <c r="P20" s="197">
        <f>SUM(D20:J20)</f>
        <v>-1121515</v>
      </c>
      <c r="Q20" s="169"/>
      <c r="R20" s="169"/>
      <c r="S20" s="198"/>
      <c r="T20" s="169"/>
      <c r="U20" s="198"/>
      <c r="V20" s="169"/>
      <c r="W20" s="198"/>
      <c r="X20" s="169"/>
      <c r="Y20" s="169"/>
      <c r="Z20" s="194"/>
    </row>
    <row r="21" spans="1:26" s="171" customFormat="1" ht="18.95" customHeight="1" x14ac:dyDescent="0.25">
      <c r="A21" s="174" t="s">
        <v>215</v>
      </c>
      <c r="B21" s="188"/>
      <c r="C21" s="187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94"/>
    </row>
    <row r="22" spans="1:26" s="171" customFormat="1" ht="18.95" customHeight="1" x14ac:dyDescent="0.25">
      <c r="A22" s="174" t="s">
        <v>316</v>
      </c>
      <c r="B22" s="188"/>
      <c r="C22" s="187"/>
      <c r="D22" s="199">
        <f>SUM(D19,D20)</f>
        <v>0</v>
      </c>
      <c r="E22" s="194"/>
      <c r="F22" s="199">
        <f>SUM(F19,F20)</f>
        <v>1</v>
      </c>
      <c r="G22" s="194"/>
      <c r="H22" s="199">
        <f>SUM(H19,H20)</f>
        <v>0</v>
      </c>
      <c r="I22" s="196"/>
      <c r="J22" s="199">
        <f>SUM(J19,J20)</f>
        <v>-1121515</v>
      </c>
      <c r="K22" s="194"/>
      <c r="L22" s="199">
        <f>SUM(L19,L20)</f>
        <v>0</v>
      </c>
      <c r="M22" s="194"/>
      <c r="N22" s="199">
        <f>SUM(N19,N20)</f>
        <v>0</v>
      </c>
      <c r="O22" s="194"/>
      <c r="P22" s="199">
        <f>SUM(P19,P20)</f>
        <v>-1121514</v>
      </c>
      <c r="Q22" s="194"/>
      <c r="R22" s="194"/>
      <c r="S22" s="196"/>
      <c r="T22" s="194"/>
      <c r="U22" s="196"/>
      <c r="V22" s="194"/>
      <c r="W22" s="196"/>
      <c r="X22" s="194"/>
      <c r="Y22" s="196"/>
      <c r="Z22" s="194"/>
    </row>
    <row r="23" spans="1:26" s="171" customFormat="1" ht="18.95" customHeight="1" x14ac:dyDescent="0.25">
      <c r="A23" s="171" t="s">
        <v>122</v>
      </c>
      <c r="B23" s="188"/>
      <c r="C23" s="187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6"/>
      <c r="Q23" s="194"/>
      <c r="R23" s="194"/>
      <c r="S23" s="196"/>
      <c r="T23" s="194"/>
      <c r="U23" s="196"/>
      <c r="V23" s="194"/>
      <c r="W23" s="196"/>
      <c r="X23" s="194"/>
      <c r="Y23" s="196"/>
      <c r="Z23" s="194"/>
    </row>
    <row r="24" spans="1:26" s="171" customFormat="1" ht="18.95" customHeight="1" x14ac:dyDescent="0.25">
      <c r="A24" s="171" t="s">
        <v>269</v>
      </c>
      <c r="B24" s="188"/>
      <c r="C24" s="187"/>
      <c r="D24" s="199">
        <f>D22</f>
        <v>0</v>
      </c>
      <c r="E24" s="194"/>
      <c r="F24" s="199">
        <f>F22</f>
        <v>1</v>
      </c>
      <c r="G24" s="194"/>
      <c r="H24" s="199">
        <f>H22</f>
        <v>0</v>
      </c>
      <c r="I24" s="196"/>
      <c r="J24" s="199">
        <f>J22</f>
        <v>-1121515</v>
      </c>
      <c r="K24" s="194"/>
      <c r="L24" s="199">
        <f>L22</f>
        <v>0</v>
      </c>
      <c r="M24" s="194"/>
      <c r="N24" s="199">
        <f>N22</f>
        <v>0</v>
      </c>
      <c r="O24" s="194"/>
      <c r="P24" s="199">
        <f>P22</f>
        <v>-1121514</v>
      </c>
      <c r="Q24" s="194"/>
      <c r="R24" s="194"/>
      <c r="S24" s="196"/>
      <c r="T24" s="194"/>
      <c r="U24" s="196"/>
      <c r="V24" s="194"/>
      <c r="W24" s="196"/>
      <c r="X24" s="194"/>
      <c r="Y24" s="196"/>
      <c r="Z24" s="194"/>
    </row>
    <row r="25" spans="1:26" s="171" customFormat="1" ht="18.95" customHeight="1" x14ac:dyDescent="0.2">
      <c r="A25" s="156" t="s">
        <v>95</v>
      </c>
      <c r="B25" s="156"/>
      <c r="C25" s="194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4"/>
    </row>
    <row r="26" spans="1:26" s="171" customFormat="1" ht="18.95" customHeight="1" x14ac:dyDescent="0.25">
      <c r="A26" s="158" t="s">
        <v>270</v>
      </c>
      <c r="B26" s="158"/>
      <c r="C26" s="200"/>
      <c r="D26" s="196">
        <v>0</v>
      </c>
      <c r="E26" s="196"/>
      <c r="F26" s="196">
        <v>0</v>
      </c>
      <c r="G26" s="196"/>
      <c r="H26" s="196">
        <v>0</v>
      </c>
      <c r="I26" s="196"/>
      <c r="J26" s="198">
        <f>'PL 5-10'!H147</f>
        <v>431656</v>
      </c>
      <c r="K26" s="196"/>
      <c r="L26" s="196">
        <v>0</v>
      </c>
      <c r="M26" s="196"/>
      <c r="N26" s="196">
        <v>0</v>
      </c>
      <c r="O26" s="196"/>
      <c r="P26" s="198">
        <f>D26+F26+H26+J26+N26</f>
        <v>431656</v>
      </c>
      <c r="Q26" s="194"/>
    </row>
    <row r="27" spans="1:26" s="171" customFormat="1" ht="18.95" customHeight="1" x14ac:dyDescent="0.25">
      <c r="A27" s="158" t="s">
        <v>271</v>
      </c>
      <c r="B27" s="158"/>
      <c r="C27" s="200"/>
      <c r="D27" s="196">
        <v>0</v>
      </c>
      <c r="E27" s="196"/>
      <c r="F27" s="196">
        <v>0</v>
      </c>
      <c r="G27" s="196"/>
      <c r="H27" s="196">
        <v>0</v>
      </c>
      <c r="I27" s="196"/>
      <c r="J27" s="196">
        <v>0</v>
      </c>
      <c r="K27" s="196"/>
      <c r="L27" s="196">
        <v>0</v>
      </c>
      <c r="M27" s="196"/>
      <c r="N27" s="196">
        <v>0</v>
      </c>
      <c r="O27" s="196"/>
      <c r="P27" s="196">
        <f>D27+F27+H27+J27+N27</f>
        <v>0</v>
      </c>
      <c r="Q27" s="194"/>
    </row>
    <row r="28" spans="1:26" s="171" customFormat="1" ht="18.95" customHeight="1" x14ac:dyDescent="0.2">
      <c r="A28" s="156" t="s">
        <v>96</v>
      </c>
      <c r="B28" s="156"/>
      <c r="C28" s="200"/>
      <c r="D28" s="201">
        <f>SUM(D26:D27)</f>
        <v>0</v>
      </c>
      <c r="E28" s="196"/>
      <c r="F28" s="201">
        <f>SUM(F26:F27)</f>
        <v>0</v>
      </c>
      <c r="G28" s="196"/>
      <c r="H28" s="201">
        <f>SUM(H26:H27)</f>
        <v>0</v>
      </c>
      <c r="I28" s="196"/>
      <c r="J28" s="201">
        <f>SUM(J26:J27)</f>
        <v>431656</v>
      </c>
      <c r="K28" s="196"/>
      <c r="L28" s="201">
        <f>SUM(L26:L27)</f>
        <v>0</v>
      </c>
      <c r="M28" s="196"/>
      <c r="N28" s="201">
        <f>SUM(N26:N27)</f>
        <v>0</v>
      </c>
      <c r="O28" s="196"/>
      <c r="P28" s="201">
        <f>SUM(P26:P27)</f>
        <v>431656</v>
      </c>
      <c r="Q28" s="194"/>
    </row>
    <row r="29" spans="1:26" s="171" customFormat="1" ht="18.95" customHeight="1" x14ac:dyDescent="0.2">
      <c r="A29" s="156"/>
      <c r="B29" s="156"/>
      <c r="C29" s="200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4"/>
    </row>
    <row r="30" spans="1:26" ht="18.95" customHeight="1" thickBot="1" x14ac:dyDescent="0.3">
      <c r="A30" s="171" t="s">
        <v>260</v>
      </c>
      <c r="B30" s="171"/>
      <c r="C30" s="202"/>
      <c r="D30" s="203">
        <f>D14+D28+D24</f>
        <v>5607573</v>
      </c>
      <c r="E30" s="196"/>
      <c r="F30" s="203">
        <f>F14+F28+F24</f>
        <v>1742597</v>
      </c>
      <c r="G30" s="196"/>
      <c r="H30" s="203">
        <f>H14+H28+H24</f>
        <v>249528</v>
      </c>
      <c r="I30" s="196"/>
      <c r="J30" s="203">
        <f>J14+J28+J24</f>
        <v>622749</v>
      </c>
      <c r="K30" s="196"/>
      <c r="L30" s="203">
        <f>L14+L28+L24</f>
        <v>35631</v>
      </c>
      <c r="M30" s="196"/>
      <c r="N30" s="203">
        <f>N14+N28+N24</f>
        <v>35631</v>
      </c>
      <c r="O30" s="196"/>
      <c r="P30" s="203">
        <f>P14+P28+P24</f>
        <v>8258078</v>
      </c>
      <c r="Q30" s="202"/>
    </row>
    <row r="31" spans="1:26" ht="15.75" thickTop="1" x14ac:dyDescent="0.25">
      <c r="D31" s="165">
        <f>D30-'SFP 2-4'!G99</f>
        <v>0</v>
      </c>
      <c r="F31" s="165">
        <f>F30-'SFP 2-4'!G101</f>
        <v>0</v>
      </c>
      <c r="H31" s="165">
        <f>H30-'SFP 2-4'!G105</f>
        <v>0</v>
      </c>
      <c r="J31" s="165">
        <f>J30-'SFP 2-4'!G106</f>
        <v>0</v>
      </c>
      <c r="L31" s="165">
        <f>L30-'SFP 2-4'!G107</f>
        <v>0</v>
      </c>
      <c r="N31" s="165"/>
      <c r="P31" s="165">
        <f>P30-'SFP 2-4'!G111</f>
        <v>0</v>
      </c>
    </row>
  </sheetData>
  <mergeCells count="5">
    <mergeCell ref="A3:F3"/>
    <mergeCell ref="D4:Q4"/>
    <mergeCell ref="H5:J5"/>
    <mergeCell ref="L5:N5"/>
    <mergeCell ref="D9:Q9"/>
  </mergeCells>
  <pageMargins left="0.8" right="0.8" top="0.48" bottom="0.5" header="0.5" footer="0.5"/>
  <pageSetup paperSize="9" scale="73" firstPageNumber="14" orientation="landscape" useFirstPageNumber="1" r:id="rId1"/>
  <headerFooter scaleWithDoc="0" alignWithMargins="0">
    <oddFooter>&amp;L&amp;"Times New Roman,Regular"&amp;11The accompanying condensed notes are an integral part of these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1"/>
  <sheetViews>
    <sheetView view="pageBreakPreview" zoomScale="70" zoomScaleNormal="70" zoomScaleSheetLayoutView="70" workbookViewId="0"/>
  </sheetViews>
  <sheetFormatPr defaultColWidth="35" defaultRowHeight="20.25" customHeight="1" x14ac:dyDescent="0.25"/>
  <cols>
    <col min="1" max="1" width="51.85546875" style="6" customWidth="1"/>
    <col min="2" max="2" width="5.85546875" style="71" bestFit="1" customWidth="1"/>
    <col min="3" max="3" width="1.42578125" style="6" customWidth="1"/>
    <col min="4" max="4" width="13.42578125" style="115" customWidth="1"/>
    <col min="5" max="5" width="1.42578125" style="6" customWidth="1"/>
    <col min="6" max="6" width="13.42578125" style="115" customWidth="1"/>
    <col min="7" max="7" width="1.42578125" style="6" customWidth="1"/>
    <col min="8" max="8" width="13.42578125" style="6" customWidth="1"/>
    <col min="9" max="9" width="1.42578125" style="6" customWidth="1"/>
    <col min="10" max="10" width="13.42578125" style="6" customWidth="1"/>
    <col min="11" max="11" width="10.42578125" style="6" customWidth="1"/>
    <col min="12" max="16384" width="35" style="6"/>
  </cols>
  <sheetData>
    <row r="1" spans="1:10" s="2" customFormat="1" ht="21" customHeight="1" x14ac:dyDescent="0.3">
      <c r="A1" s="1" t="s">
        <v>0</v>
      </c>
      <c r="B1" s="63"/>
    </row>
    <row r="2" spans="1:10" s="4" customFormat="1" ht="21" customHeight="1" x14ac:dyDescent="0.25">
      <c r="A2" s="3" t="s">
        <v>97</v>
      </c>
      <c r="B2" s="67"/>
    </row>
    <row r="3" spans="1:10" ht="18" customHeight="1" x14ac:dyDescent="0.25">
      <c r="A3" s="5"/>
      <c r="D3" s="6"/>
      <c r="F3" s="6"/>
    </row>
    <row r="4" spans="1:10" ht="18" customHeight="1" x14ac:dyDescent="0.25">
      <c r="A4" s="5"/>
      <c r="D4" s="244" t="s">
        <v>2</v>
      </c>
      <c r="E4" s="244"/>
      <c r="F4" s="244"/>
      <c r="H4" s="244" t="s">
        <v>3</v>
      </c>
      <c r="I4" s="244"/>
      <c r="J4" s="244"/>
    </row>
    <row r="5" spans="1:10" ht="18" customHeight="1" x14ac:dyDescent="0.25">
      <c r="A5" s="8"/>
      <c r="B5" s="10"/>
      <c r="C5" s="9"/>
      <c r="D5" s="245" t="s">
        <v>5</v>
      </c>
      <c r="E5" s="245"/>
      <c r="F5" s="245"/>
      <c r="G5" s="7"/>
      <c r="H5" s="245" t="s">
        <v>5</v>
      </c>
      <c r="I5" s="245"/>
      <c r="J5" s="245"/>
    </row>
    <row r="6" spans="1:10" ht="18" customHeight="1" x14ac:dyDescent="0.25">
      <c r="A6" s="8"/>
      <c r="B6" s="10"/>
      <c r="C6" s="9"/>
      <c r="D6" s="257" t="s">
        <v>166</v>
      </c>
      <c r="E6" s="257"/>
      <c r="F6" s="257"/>
      <c r="G6" s="7"/>
      <c r="H6" s="257" t="s">
        <v>166</v>
      </c>
      <c r="I6" s="257"/>
      <c r="J6" s="257"/>
    </row>
    <row r="7" spans="1:10" ht="18" customHeight="1" x14ac:dyDescent="0.25">
      <c r="A7" s="8"/>
      <c r="B7" s="10"/>
      <c r="C7" s="9"/>
      <c r="D7" s="257" t="s">
        <v>164</v>
      </c>
      <c r="E7" s="257"/>
      <c r="F7" s="257"/>
      <c r="G7" s="7"/>
      <c r="H7" s="257" t="s">
        <v>164</v>
      </c>
      <c r="I7" s="257"/>
      <c r="J7" s="257"/>
    </row>
    <row r="8" spans="1:10" ht="18" customHeight="1" x14ac:dyDescent="0.25">
      <c r="A8" s="5"/>
      <c r="B8" s="10" t="s">
        <v>7</v>
      </c>
      <c r="C8" s="10"/>
      <c r="D8" s="9">
        <v>2020</v>
      </c>
      <c r="E8" s="9"/>
      <c r="F8" s="9">
        <v>2019</v>
      </c>
      <c r="G8" s="9"/>
      <c r="H8" s="9">
        <v>2020</v>
      </c>
      <c r="I8" s="9"/>
      <c r="J8" s="9">
        <v>2019</v>
      </c>
    </row>
    <row r="9" spans="1:10" ht="18" customHeight="1" x14ac:dyDescent="0.25">
      <c r="A9" s="8"/>
      <c r="B9" s="10"/>
      <c r="C9" s="9"/>
      <c r="D9" s="243" t="s">
        <v>8</v>
      </c>
      <c r="E9" s="243"/>
      <c r="F9" s="243"/>
      <c r="G9" s="243"/>
      <c r="H9" s="243"/>
      <c r="I9" s="243"/>
      <c r="J9" s="243"/>
    </row>
    <row r="10" spans="1:10" ht="20.100000000000001" customHeight="1" x14ac:dyDescent="0.25">
      <c r="A10" s="35" t="s">
        <v>98</v>
      </c>
      <c r="B10" s="10"/>
      <c r="C10" s="9"/>
      <c r="D10" s="92"/>
      <c r="E10" s="13"/>
      <c r="F10" s="92"/>
      <c r="G10" s="13"/>
      <c r="H10" s="13"/>
      <c r="I10" s="13"/>
      <c r="J10" s="13"/>
    </row>
    <row r="11" spans="1:10" ht="20.100000000000001" customHeight="1" x14ac:dyDescent="0.25">
      <c r="A11" s="6" t="s">
        <v>178</v>
      </c>
      <c r="B11" s="10"/>
      <c r="C11" s="9"/>
      <c r="D11" s="96">
        <v>1072323</v>
      </c>
      <c r="E11" s="96"/>
      <c r="F11" s="96">
        <f>'PL 5-10'!F145</f>
        <v>722665</v>
      </c>
      <c r="G11" s="96"/>
      <c r="H11" s="96">
        <f>'PL 5-10'!H145</f>
        <v>431656</v>
      </c>
      <c r="I11" s="96"/>
      <c r="J11" s="96">
        <f>'PL 5-10'!J145</f>
        <v>778877</v>
      </c>
    </row>
    <row r="12" spans="1:10" ht="20.100000000000001" customHeight="1" x14ac:dyDescent="0.25">
      <c r="A12" s="71" t="s">
        <v>196</v>
      </c>
      <c r="B12" s="10"/>
      <c r="C12" s="9"/>
      <c r="D12" s="96"/>
      <c r="E12" s="96"/>
      <c r="F12" s="96"/>
      <c r="G12" s="96"/>
      <c r="H12" s="96"/>
      <c r="I12" s="96"/>
      <c r="J12" s="96"/>
    </row>
    <row r="13" spans="1:10" ht="20.100000000000001" customHeight="1" x14ac:dyDescent="0.25">
      <c r="A13" s="71" t="s">
        <v>305</v>
      </c>
      <c r="B13" s="10"/>
      <c r="C13" s="9"/>
      <c r="D13" s="96"/>
      <c r="E13" s="15"/>
      <c r="F13" s="96"/>
      <c r="G13" s="15"/>
      <c r="I13" s="15"/>
    </row>
    <row r="14" spans="1:10" ht="20.100000000000001" customHeight="1" x14ac:dyDescent="0.25">
      <c r="A14" s="14" t="s">
        <v>99</v>
      </c>
      <c r="B14" s="10"/>
      <c r="C14" s="9"/>
      <c r="D14" s="96">
        <v>327285</v>
      </c>
      <c r="E14" s="15"/>
      <c r="F14" s="96">
        <v>275138</v>
      </c>
      <c r="G14" s="15"/>
      <c r="H14" s="15">
        <v>0</v>
      </c>
      <c r="I14" s="15"/>
      <c r="J14" s="15">
        <v>0</v>
      </c>
    </row>
    <row r="15" spans="1:10" ht="20.100000000000001" customHeight="1" x14ac:dyDescent="0.25">
      <c r="A15" s="14" t="s">
        <v>100</v>
      </c>
      <c r="B15" s="10"/>
      <c r="C15" s="9"/>
      <c r="D15" s="96">
        <v>670160</v>
      </c>
      <c r="E15" s="15"/>
      <c r="F15" s="96">
        <v>463619</v>
      </c>
      <c r="G15" s="15"/>
      <c r="H15" s="15">
        <v>219628</v>
      </c>
      <c r="I15" s="15"/>
      <c r="J15" s="15">
        <v>185721</v>
      </c>
    </row>
    <row r="16" spans="1:10" ht="20.100000000000001" customHeight="1" x14ac:dyDescent="0.25">
      <c r="A16" s="14" t="s">
        <v>167</v>
      </c>
      <c r="B16" s="10"/>
      <c r="C16" s="9"/>
      <c r="D16" s="96">
        <v>19277</v>
      </c>
      <c r="E16" s="15"/>
      <c r="F16" s="96">
        <v>17283</v>
      </c>
      <c r="G16" s="15"/>
      <c r="H16" s="15">
        <v>12714</v>
      </c>
      <c r="I16" s="15"/>
      <c r="J16" s="15">
        <v>12892</v>
      </c>
    </row>
    <row r="17" spans="1:10" ht="20.100000000000001" customHeight="1" x14ac:dyDescent="0.25">
      <c r="A17" s="6" t="s">
        <v>307</v>
      </c>
      <c r="B17" s="10">
        <v>6</v>
      </c>
      <c r="C17" s="9"/>
      <c r="D17" s="96">
        <v>0</v>
      </c>
      <c r="E17" s="15"/>
      <c r="F17" s="96">
        <v>0</v>
      </c>
      <c r="G17" s="15"/>
      <c r="H17" s="15">
        <v>3569</v>
      </c>
      <c r="I17" s="15"/>
      <c r="J17" s="15">
        <v>10000</v>
      </c>
    </row>
    <row r="18" spans="1:10" ht="20.100000000000001" customHeight="1" x14ac:dyDescent="0.25">
      <c r="A18" s="6" t="s">
        <v>315</v>
      </c>
      <c r="B18" s="231">
        <v>14</v>
      </c>
      <c r="C18" s="9"/>
      <c r="D18" s="96">
        <v>10828</v>
      </c>
      <c r="E18" s="15"/>
      <c r="F18" s="96">
        <v>0</v>
      </c>
      <c r="G18" s="15"/>
      <c r="H18" s="15">
        <v>25787</v>
      </c>
      <c r="I18" s="15"/>
      <c r="J18" s="15">
        <v>0</v>
      </c>
    </row>
    <row r="19" spans="1:10" ht="20.100000000000001" customHeight="1" x14ac:dyDescent="0.25">
      <c r="A19" s="6" t="s">
        <v>288</v>
      </c>
      <c r="B19" s="10"/>
      <c r="C19" s="9"/>
      <c r="D19" s="96"/>
      <c r="E19" s="15"/>
      <c r="F19" s="96"/>
      <c r="G19" s="15"/>
      <c r="H19" s="15"/>
      <c r="I19" s="15"/>
      <c r="J19" s="15"/>
    </row>
    <row r="20" spans="1:10" ht="20.100000000000001" customHeight="1" x14ac:dyDescent="0.25">
      <c r="A20" s="6" t="s">
        <v>126</v>
      </c>
      <c r="B20" s="10"/>
      <c r="C20" s="9"/>
      <c r="D20" s="96">
        <v>1823</v>
      </c>
      <c r="E20" s="15"/>
      <c r="F20" s="96">
        <v>11</v>
      </c>
      <c r="G20" s="15"/>
      <c r="H20" s="15">
        <v>0</v>
      </c>
      <c r="I20" s="15"/>
      <c r="J20" s="15">
        <v>0</v>
      </c>
    </row>
    <row r="21" spans="1:10" ht="20.100000000000001" customHeight="1" x14ac:dyDescent="0.25">
      <c r="A21" s="14" t="s">
        <v>127</v>
      </c>
      <c r="B21" s="10"/>
      <c r="C21" s="9"/>
      <c r="D21" s="96">
        <v>0</v>
      </c>
      <c r="E21" s="15"/>
      <c r="F21" s="96">
        <v>43693</v>
      </c>
      <c r="G21" s="15"/>
      <c r="H21" s="15">
        <v>0</v>
      </c>
      <c r="I21" s="15"/>
      <c r="J21" s="15">
        <v>3361</v>
      </c>
    </row>
    <row r="22" spans="1:10" ht="20.100000000000001" customHeight="1" x14ac:dyDescent="0.25">
      <c r="A22" s="14" t="s">
        <v>306</v>
      </c>
      <c r="B22" s="10"/>
      <c r="C22" s="9"/>
      <c r="D22" s="96"/>
      <c r="E22" s="15"/>
      <c r="F22" s="96"/>
      <c r="G22" s="15"/>
      <c r="H22" s="17"/>
      <c r="I22" s="15"/>
      <c r="J22" s="15"/>
    </row>
    <row r="23" spans="1:10" ht="20.100000000000001" customHeight="1" x14ac:dyDescent="0.25">
      <c r="A23" s="14" t="s">
        <v>168</v>
      </c>
      <c r="B23" s="10"/>
      <c r="C23" s="9"/>
      <c r="D23" s="96">
        <v>-29454</v>
      </c>
      <c r="E23" s="15"/>
      <c r="F23" s="96">
        <v>-79968</v>
      </c>
      <c r="G23" s="15"/>
      <c r="H23" s="17">
        <v>-20418</v>
      </c>
      <c r="I23" s="15"/>
      <c r="J23" s="15">
        <v>-63138</v>
      </c>
    </row>
    <row r="24" spans="1:10" ht="20.100000000000001" customHeight="1" x14ac:dyDescent="0.25">
      <c r="A24" s="14" t="s">
        <v>60</v>
      </c>
      <c r="B24" s="10"/>
      <c r="C24" s="9"/>
      <c r="D24" s="96">
        <v>-40997</v>
      </c>
      <c r="E24" s="15"/>
      <c r="F24" s="96">
        <v>-26460</v>
      </c>
      <c r="G24" s="15"/>
      <c r="H24" s="17">
        <v>-110905</v>
      </c>
      <c r="I24" s="15"/>
      <c r="J24" s="15">
        <v>-47639</v>
      </c>
    </row>
    <row r="25" spans="1:10" ht="20.100000000000001" customHeight="1" x14ac:dyDescent="0.25">
      <c r="A25" s="6" t="s">
        <v>159</v>
      </c>
      <c r="B25" s="10" t="s">
        <v>276</v>
      </c>
      <c r="C25" s="9"/>
      <c r="D25" s="96">
        <v>0</v>
      </c>
      <c r="E25" s="15"/>
      <c r="F25" s="96">
        <v>0</v>
      </c>
      <c r="G25" s="15"/>
      <c r="H25" s="17">
        <v>-466000</v>
      </c>
      <c r="I25" s="109"/>
      <c r="J25" s="16">
        <v>-600000</v>
      </c>
    </row>
    <row r="26" spans="1:10" ht="20.100000000000001" customHeight="1" x14ac:dyDescent="0.25">
      <c r="A26" s="14" t="s">
        <v>65</v>
      </c>
      <c r="B26" s="10"/>
      <c r="C26" s="9"/>
      <c r="D26" s="96">
        <v>175309</v>
      </c>
      <c r="E26" s="15"/>
      <c r="F26" s="96">
        <v>207533</v>
      </c>
      <c r="G26" s="15"/>
      <c r="H26" s="17">
        <v>101982</v>
      </c>
      <c r="I26" s="15"/>
      <c r="J26" s="15">
        <v>84733</v>
      </c>
    </row>
    <row r="27" spans="1:10" ht="20.100000000000001" customHeight="1" x14ac:dyDescent="0.25">
      <c r="A27" s="14" t="s">
        <v>125</v>
      </c>
      <c r="B27" s="10"/>
      <c r="C27" s="9"/>
      <c r="D27" s="96">
        <v>3344</v>
      </c>
      <c r="E27" s="96"/>
      <c r="F27" s="96">
        <v>5802</v>
      </c>
      <c r="G27" s="96"/>
      <c r="H27" s="17">
        <v>683</v>
      </c>
      <c r="I27" s="96"/>
      <c r="J27" s="96">
        <v>939</v>
      </c>
    </row>
    <row r="28" spans="1:10" ht="20.100000000000001" customHeight="1" x14ac:dyDescent="0.25">
      <c r="A28" s="14" t="s">
        <v>197</v>
      </c>
      <c r="B28" s="10"/>
      <c r="C28" s="9"/>
      <c r="D28" s="96">
        <v>-27310</v>
      </c>
      <c r="E28" s="15"/>
      <c r="F28" s="96">
        <v>-41270</v>
      </c>
      <c r="G28" s="15"/>
      <c r="H28" s="191">
        <v>2490</v>
      </c>
      <c r="I28" s="15"/>
      <c r="J28" s="15">
        <v>4512</v>
      </c>
    </row>
    <row r="29" spans="1:10" ht="20.100000000000001" customHeight="1" x14ac:dyDescent="0.25">
      <c r="A29" s="8" t="s">
        <v>329</v>
      </c>
      <c r="B29" s="238"/>
      <c r="C29" s="9"/>
      <c r="D29" s="96"/>
      <c r="E29" s="15"/>
      <c r="F29" s="96"/>
      <c r="G29" s="15"/>
      <c r="H29" s="191"/>
      <c r="I29" s="15"/>
      <c r="J29" s="15"/>
    </row>
    <row r="30" spans="1:10" ht="20.100000000000001" customHeight="1" x14ac:dyDescent="0.25">
      <c r="A30" s="14" t="s">
        <v>328</v>
      </c>
      <c r="B30" s="238"/>
      <c r="C30" s="9"/>
      <c r="D30" s="96">
        <v>-46070</v>
      </c>
      <c r="E30" s="15"/>
      <c r="F30" s="96">
        <v>0</v>
      </c>
      <c r="G30" s="15"/>
      <c r="H30" s="191">
        <v>-95295</v>
      </c>
      <c r="I30" s="15"/>
      <c r="J30" s="15">
        <v>0</v>
      </c>
    </row>
    <row r="31" spans="1:10" ht="20.100000000000001" customHeight="1" x14ac:dyDescent="0.25">
      <c r="A31" s="8" t="s">
        <v>129</v>
      </c>
      <c r="B31" s="10"/>
      <c r="C31" s="9"/>
      <c r="D31" s="6"/>
      <c r="F31" s="6"/>
      <c r="H31" s="17"/>
    </row>
    <row r="32" spans="1:10" ht="20.100000000000001" customHeight="1" x14ac:dyDescent="0.25">
      <c r="A32" s="8" t="s">
        <v>128</v>
      </c>
      <c r="B32" s="10"/>
      <c r="C32" s="9"/>
      <c r="D32" s="96">
        <v>-51033</v>
      </c>
      <c r="E32" s="15"/>
      <c r="F32" s="96">
        <v>43974</v>
      </c>
      <c r="G32" s="15"/>
      <c r="H32" s="54">
        <v>0</v>
      </c>
      <c r="I32" s="15"/>
      <c r="J32" s="15">
        <v>0</v>
      </c>
    </row>
    <row r="33" spans="1:10" ht="20.100000000000001" customHeight="1" x14ac:dyDescent="0.25">
      <c r="A33" s="14" t="s">
        <v>323</v>
      </c>
      <c r="B33" s="10"/>
      <c r="C33" s="9"/>
      <c r="D33" s="15">
        <v>0</v>
      </c>
      <c r="E33" s="15"/>
      <c r="F33" s="96">
        <v>-9488</v>
      </c>
      <c r="G33" s="15"/>
      <c r="H33" s="54">
        <v>0</v>
      </c>
      <c r="I33" s="109"/>
      <c r="J33" s="16">
        <v>-10395</v>
      </c>
    </row>
    <row r="34" spans="1:10" ht="20.100000000000001" customHeight="1" x14ac:dyDescent="0.25">
      <c r="A34" s="14" t="s">
        <v>222</v>
      </c>
      <c r="B34" s="139"/>
      <c r="C34" s="139"/>
      <c r="D34" s="15">
        <v>0</v>
      </c>
      <c r="F34" s="15">
        <v>4119</v>
      </c>
      <c r="G34" s="36"/>
      <c r="H34" s="54">
        <v>0</v>
      </c>
      <c r="I34" s="36"/>
      <c r="J34" s="15">
        <v>0</v>
      </c>
    </row>
    <row r="35" spans="1:10" ht="20.100000000000001" customHeight="1" x14ac:dyDescent="0.25">
      <c r="A35" s="14" t="s">
        <v>321</v>
      </c>
      <c r="B35" s="234"/>
      <c r="C35" s="234"/>
      <c r="D35" s="15"/>
      <c r="F35" s="15"/>
      <c r="G35" s="36"/>
      <c r="H35" s="54"/>
      <c r="I35" s="36"/>
      <c r="J35" s="15"/>
    </row>
    <row r="36" spans="1:10" ht="20.100000000000001" customHeight="1" x14ac:dyDescent="0.25">
      <c r="A36" s="6" t="s">
        <v>322</v>
      </c>
      <c r="B36" s="10"/>
      <c r="C36" s="9"/>
      <c r="D36" s="96">
        <v>2152</v>
      </c>
      <c r="E36" s="15"/>
      <c r="F36" s="96">
        <v>5627</v>
      </c>
      <c r="G36" s="15"/>
      <c r="H36" s="17">
        <v>-122</v>
      </c>
      <c r="I36" s="109"/>
      <c r="J36" s="16">
        <v>4371</v>
      </c>
    </row>
    <row r="37" spans="1:10" ht="20.100000000000001" customHeight="1" x14ac:dyDescent="0.25">
      <c r="A37" s="6" t="s">
        <v>291</v>
      </c>
      <c r="B37" s="190"/>
      <c r="C37" s="9"/>
      <c r="D37" s="96">
        <v>442</v>
      </c>
      <c r="E37" s="15"/>
      <c r="F37" s="96">
        <v>0</v>
      </c>
      <c r="G37" s="15"/>
      <c r="H37" s="17">
        <v>336</v>
      </c>
      <c r="I37" s="109"/>
      <c r="J37" s="16">
        <v>0</v>
      </c>
    </row>
    <row r="38" spans="1:10" ht="20.100000000000001" customHeight="1" x14ac:dyDescent="0.25">
      <c r="A38" s="6" t="s">
        <v>169</v>
      </c>
      <c r="B38" s="10"/>
      <c r="C38" s="9"/>
      <c r="D38" s="96">
        <v>1482</v>
      </c>
      <c r="E38" s="15"/>
      <c r="F38" s="96">
        <v>26</v>
      </c>
      <c r="G38" s="15"/>
      <c r="H38" s="17">
        <v>1485</v>
      </c>
      <c r="I38" s="109"/>
      <c r="J38" s="16">
        <v>0</v>
      </c>
    </row>
    <row r="39" spans="1:10" ht="20.100000000000001" customHeight="1" x14ac:dyDescent="0.25">
      <c r="A39" s="6" t="s">
        <v>308</v>
      </c>
      <c r="B39" s="231"/>
      <c r="C39" s="9"/>
      <c r="D39" s="96"/>
      <c r="E39" s="15"/>
      <c r="F39" s="96"/>
      <c r="G39" s="15"/>
      <c r="H39" s="17"/>
      <c r="I39" s="109"/>
      <c r="J39" s="16"/>
    </row>
    <row r="40" spans="1:10" ht="20.100000000000001" customHeight="1" x14ac:dyDescent="0.25">
      <c r="A40" s="6" t="s">
        <v>309</v>
      </c>
      <c r="B40" s="10"/>
      <c r="C40" s="9"/>
      <c r="D40" s="106">
        <v>4159</v>
      </c>
      <c r="E40" s="15"/>
      <c r="F40" s="106">
        <v>-4609</v>
      </c>
      <c r="G40" s="15"/>
      <c r="H40" s="54">
        <v>0</v>
      </c>
      <c r="I40" s="15"/>
      <c r="J40" s="54">
        <v>0</v>
      </c>
    </row>
    <row r="41" spans="1:10" ht="20.100000000000001" customHeight="1" x14ac:dyDescent="0.25">
      <c r="A41" s="6" t="s">
        <v>330</v>
      </c>
      <c r="B41" s="239"/>
      <c r="C41" s="9"/>
      <c r="D41" s="106">
        <v>3183</v>
      </c>
      <c r="E41" s="15"/>
      <c r="F41" s="106">
        <v>0</v>
      </c>
      <c r="G41" s="15"/>
      <c r="H41" s="54">
        <v>0</v>
      </c>
      <c r="I41" s="15"/>
      <c r="J41" s="54">
        <v>0</v>
      </c>
    </row>
    <row r="42" spans="1:10" ht="20.100000000000001" customHeight="1" x14ac:dyDescent="0.25">
      <c r="A42" s="6" t="s">
        <v>116</v>
      </c>
      <c r="B42" s="10"/>
      <c r="C42" s="9"/>
      <c r="D42" s="110">
        <v>279118</v>
      </c>
      <c r="E42" s="15"/>
      <c r="F42" s="110">
        <v>32803</v>
      </c>
      <c r="G42" s="15"/>
      <c r="H42" s="54">
        <v>86297</v>
      </c>
      <c r="I42" s="15"/>
      <c r="J42" s="54">
        <v>-19165</v>
      </c>
    </row>
    <row r="43" spans="1:10" ht="20.100000000000001" customHeight="1" x14ac:dyDescent="0.25">
      <c r="B43" s="10"/>
      <c r="C43" s="9"/>
      <c r="D43" s="96">
        <f>SUM(D11:D42)</f>
        <v>2376021</v>
      </c>
      <c r="E43" s="15"/>
      <c r="F43" s="96">
        <f>SUM(F11:F42)</f>
        <v>1660498</v>
      </c>
      <c r="G43" s="15"/>
      <c r="H43" s="128">
        <f>SUM(H11:H42)</f>
        <v>193887</v>
      </c>
      <c r="I43" s="15"/>
      <c r="J43" s="128">
        <f>SUM(J11:J42)</f>
        <v>345069</v>
      </c>
    </row>
    <row r="44" spans="1:10" s="2" customFormat="1" ht="18" customHeight="1" x14ac:dyDescent="0.3">
      <c r="A44" s="5"/>
      <c r="B44" s="5"/>
      <c r="C44" s="5"/>
      <c r="D44" s="5"/>
      <c r="E44" s="5"/>
      <c r="F44" s="149"/>
      <c r="G44" s="5"/>
      <c r="H44" s="5"/>
      <c r="I44" s="5"/>
      <c r="J44" s="149"/>
    </row>
    <row r="45" spans="1:10" ht="21" customHeight="1" x14ac:dyDescent="0.3">
      <c r="A45" s="1" t="s">
        <v>0</v>
      </c>
      <c r="D45" s="6"/>
      <c r="F45" s="6"/>
    </row>
    <row r="46" spans="1:10" ht="21" customHeight="1" x14ac:dyDescent="0.25">
      <c r="A46" s="3" t="s">
        <v>97</v>
      </c>
      <c r="D46" s="6"/>
      <c r="F46" s="6"/>
    </row>
    <row r="47" spans="1:10" ht="18" customHeight="1" x14ac:dyDescent="0.25">
      <c r="A47" s="3"/>
      <c r="D47" s="7"/>
      <c r="E47" s="7"/>
      <c r="F47" s="7"/>
      <c r="H47" s="7"/>
      <c r="I47" s="7"/>
      <c r="J47" s="7"/>
    </row>
    <row r="48" spans="1:10" ht="18" customHeight="1" x14ac:dyDescent="0.25">
      <c r="A48" s="3"/>
      <c r="D48" s="244" t="s">
        <v>2</v>
      </c>
      <c r="E48" s="244"/>
      <c r="F48" s="244"/>
      <c r="H48" s="244" t="s">
        <v>3</v>
      </c>
      <c r="I48" s="244"/>
      <c r="J48" s="244"/>
    </row>
    <row r="49" spans="1:10" ht="18" customHeight="1" x14ac:dyDescent="0.25">
      <c r="A49" s="5"/>
      <c r="B49" s="10"/>
      <c r="C49" s="9"/>
      <c r="D49" s="245" t="s">
        <v>5</v>
      </c>
      <c r="E49" s="245"/>
      <c r="F49" s="245"/>
      <c r="G49" s="7"/>
      <c r="H49" s="245" t="s">
        <v>5</v>
      </c>
      <c r="I49" s="245"/>
      <c r="J49" s="245"/>
    </row>
    <row r="50" spans="1:10" ht="18" customHeight="1" x14ac:dyDescent="0.25">
      <c r="A50" s="5"/>
      <c r="B50" s="10"/>
      <c r="C50" s="9"/>
      <c r="D50" s="257" t="s">
        <v>166</v>
      </c>
      <c r="E50" s="257"/>
      <c r="F50" s="257"/>
      <c r="G50" s="7"/>
      <c r="H50" s="257" t="s">
        <v>166</v>
      </c>
      <c r="I50" s="257"/>
      <c r="J50" s="257"/>
    </row>
    <row r="51" spans="1:10" ht="18" customHeight="1" x14ac:dyDescent="0.25">
      <c r="A51" s="5"/>
      <c r="B51" s="10"/>
      <c r="C51" s="9"/>
      <c r="D51" s="257" t="s">
        <v>164</v>
      </c>
      <c r="E51" s="257"/>
      <c r="F51" s="257"/>
      <c r="G51" s="7"/>
      <c r="H51" s="257" t="s">
        <v>164</v>
      </c>
      <c r="I51" s="257"/>
      <c r="J51" s="257"/>
    </row>
    <row r="52" spans="1:10" ht="18" customHeight="1" x14ac:dyDescent="0.25">
      <c r="A52" s="8"/>
      <c r="B52" s="10" t="s">
        <v>7</v>
      </c>
      <c r="C52" s="10"/>
      <c r="D52" s="9">
        <v>2020</v>
      </c>
      <c r="E52" s="9"/>
      <c r="F52" s="9">
        <v>2019</v>
      </c>
      <c r="G52" s="9"/>
      <c r="H52" s="9">
        <v>2020</v>
      </c>
      <c r="I52" s="9"/>
      <c r="J52" s="9">
        <v>2019</v>
      </c>
    </row>
    <row r="53" spans="1:10" ht="18" customHeight="1" x14ac:dyDescent="0.25">
      <c r="A53" s="5"/>
      <c r="B53" s="10"/>
      <c r="C53" s="9"/>
      <c r="D53" s="243" t="s">
        <v>8</v>
      </c>
      <c r="E53" s="243"/>
      <c r="F53" s="243"/>
      <c r="G53" s="243"/>
      <c r="H53" s="243"/>
      <c r="I53" s="243"/>
      <c r="J53" s="243"/>
    </row>
    <row r="54" spans="1:10" ht="18" customHeight="1" x14ac:dyDescent="0.25">
      <c r="A54" s="35" t="s">
        <v>223</v>
      </c>
      <c r="B54" s="145"/>
      <c r="C54" s="9"/>
      <c r="D54" s="145"/>
      <c r="E54" s="145"/>
      <c r="F54" s="145"/>
      <c r="G54" s="145"/>
      <c r="H54" s="145"/>
      <c r="I54" s="145"/>
      <c r="J54" s="145"/>
    </row>
    <row r="55" spans="1:10" ht="18" customHeight="1" x14ac:dyDescent="0.25">
      <c r="A55" s="108" t="s">
        <v>101</v>
      </c>
      <c r="B55" s="10"/>
      <c r="C55" s="9"/>
      <c r="D55" s="96"/>
      <c r="E55" s="15"/>
      <c r="F55" s="96"/>
      <c r="G55" s="15"/>
      <c r="H55" s="15"/>
      <c r="I55" s="15"/>
      <c r="J55" s="15"/>
    </row>
    <row r="56" spans="1:10" ht="18" customHeight="1" x14ac:dyDescent="0.25">
      <c r="A56" s="14" t="s">
        <v>11</v>
      </c>
      <c r="B56" s="10"/>
      <c r="C56" s="9"/>
      <c r="D56" s="96">
        <v>789</v>
      </c>
      <c r="E56" s="15"/>
      <c r="F56" s="96">
        <v>-46550</v>
      </c>
      <c r="G56" s="15"/>
      <c r="H56" s="15">
        <v>78356</v>
      </c>
      <c r="I56" s="15"/>
      <c r="J56" s="15">
        <v>86451</v>
      </c>
    </row>
    <row r="57" spans="1:10" ht="18" customHeight="1" x14ac:dyDescent="0.25">
      <c r="A57" s="14" t="s">
        <v>123</v>
      </c>
      <c r="B57" s="10"/>
      <c r="C57" s="9"/>
      <c r="D57" s="96">
        <v>-86728</v>
      </c>
      <c r="E57" s="15"/>
      <c r="F57" s="96">
        <v>48982</v>
      </c>
      <c r="G57" s="15"/>
      <c r="H57" s="15">
        <v>-33860</v>
      </c>
      <c r="I57" s="15"/>
      <c r="J57" s="15">
        <v>24473</v>
      </c>
    </row>
    <row r="58" spans="1:10" ht="18" customHeight="1" x14ac:dyDescent="0.25">
      <c r="A58" s="14" t="s">
        <v>13</v>
      </c>
      <c r="B58" s="10"/>
      <c r="C58" s="9"/>
      <c r="D58" s="96">
        <v>-666686</v>
      </c>
      <c r="E58" s="15"/>
      <c r="F58" s="96">
        <v>31683</v>
      </c>
      <c r="G58" s="15"/>
      <c r="H58" s="15">
        <v>161584</v>
      </c>
      <c r="I58" s="15"/>
      <c r="J58" s="15">
        <v>121891</v>
      </c>
    </row>
    <row r="59" spans="1:10" ht="18" customHeight="1" x14ac:dyDescent="0.25">
      <c r="A59" s="14" t="s">
        <v>102</v>
      </c>
      <c r="B59" s="10"/>
      <c r="C59" s="9"/>
      <c r="D59" s="96">
        <v>-786458</v>
      </c>
      <c r="E59" s="15"/>
      <c r="F59" s="96">
        <v>-317550</v>
      </c>
      <c r="G59" s="15"/>
      <c r="H59" s="15">
        <v>0</v>
      </c>
      <c r="I59" s="15"/>
      <c r="J59" s="15">
        <v>0</v>
      </c>
    </row>
    <row r="60" spans="1:10" ht="18" customHeight="1" x14ac:dyDescent="0.25">
      <c r="A60" s="14" t="s">
        <v>124</v>
      </c>
      <c r="B60" s="10"/>
      <c r="C60" s="9"/>
      <c r="D60" s="96">
        <v>-892</v>
      </c>
      <c r="E60" s="15"/>
      <c r="F60" s="96">
        <v>-3939</v>
      </c>
      <c r="G60" s="15"/>
      <c r="H60" s="15">
        <v>-769</v>
      </c>
      <c r="I60" s="15"/>
      <c r="J60" s="15">
        <v>-3062</v>
      </c>
    </row>
    <row r="61" spans="1:10" ht="18" customHeight="1" x14ac:dyDescent="0.25">
      <c r="A61" s="14" t="s">
        <v>26</v>
      </c>
      <c r="B61" s="10"/>
      <c r="C61" s="9"/>
      <c r="D61" s="96">
        <v>-57451</v>
      </c>
      <c r="E61" s="15"/>
      <c r="F61" s="96">
        <v>222</v>
      </c>
      <c r="G61" s="15"/>
      <c r="H61" s="15">
        <v>0</v>
      </c>
      <c r="I61" s="15"/>
      <c r="J61" s="15">
        <v>0</v>
      </c>
    </row>
    <row r="62" spans="1:10" ht="18" customHeight="1" x14ac:dyDescent="0.25">
      <c r="A62" s="14" t="s">
        <v>103</v>
      </c>
      <c r="B62" s="10"/>
      <c r="C62" s="9"/>
      <c r="D62" s="96">
        <v>507900</v>
      </c>
      <c r="E62" s="15"/>
      <c r="F62" s="96">
        <v>-794423</v>
      </c>
      <c r="G62" s="15"/>
      <c r="H62" s="15">
        <v>511851</v>
      </c>
      <c r="I62" s="15"/>
      <c r="J62" s="15">
        <v>-175877</v>
      </c>
    </row>
    <row r="63" spans="1:10" ht="18" customHeight="1" x14ac:dyDescent="0.25">
      <c r="A63" s="14" t="s">
        <v>244</v>
      </c>
      <c r="B63" s="10"/>
      <c r="C63" s="9"/>
      <c r="D63" s="96">
        <v>311618</v>
      </c>
      <c r="E63" s="15"/>
      <c r="F63" s="96">
        <v>97833</v>
      </c>
      <c r="G63" s="15"/>
      <c r="H63" s="15">
        <v>122369</v>
      </c>
      <c r="I63" s="15"/>
      <c r="J63" s="15">
        <v>115943</v>
      </c>
    </row>
    <row r="64" spans="1:10" ht="18" customHeight="1" x14ac:dyDescent="0.25">
      <c r="A64" s="14" t="s">
        <v>40</v>
      </c>
      <c r="B64" s="10"/>
      <c r="C64" s="9"/>
      <c r="D64" s="110">
        <v>-32</v>
      </c>
      <c r="E64" s="54"/>
      <c r="F64" s="110">
        <v>5386</v>
      </c>
      <c r="G64" s="54"/>
      <c r="H64" s="43">
        <v>0</v>
      </c>
      <c r="I64" s="54"/>
      <c r="J64" s="43">
        <v>0</v>
      </c>
    </row>
    <row r="65" spans="1:14" ht="18" customHeight="1" x14ac:dyDescent="0.25">
      <c r="A65" s="6" t="s">
        <v>289</v>
      </c>
      <c r="B65" s="10"/>
      <c r="C65" s="9"/>
      <c r="D65" s="106">
        <f>SUM(D43,D56:D64)</f>
        <v>1598081</v>
      </c>
      <c r="E65" s="15"/>
      <c r="F65" s="106">
        <f>SUM(F43,F56:F64)</f>
        <v>682142</v>
      </c>
      <c r="G65" s="15"/>
      <c r="H65" s="106">
        <f>SUM(H43,H56:H64)</f>
        <v>1033418</v>
      </c>
      <c r="I65" s="15"/>
      <c r="J65" s="106">
        <f>SUM(J43,J56:J64)</f>
        <v>514888</v>
      </c>
    </row>
    <row r="66" spans="1:14" ht="18" customHeight="1" x14ac:dyDescent="0.25">
      <c r="A66" s="14" t="s">
        <v>310</v>
      </c>
      <c r="B66" s="10"/>
      <c r="C66" s="9"/>
      <c r="D66" s="110">
        <v>-53893</v>
      </c>
      <c r="E66" s="15"/>
      <c r="F66" s="110">
        <v>-20452</v>
      </c>
      <c r="G66" s="15"/>
      <c r="H66" s="43">
        <v>0</v>
      </c>
      <c r="I66" s="15"/>
      <c r="J66" s="43">
        <v>0</v>
      </c>
    </row>
    <row r="67" spans="1:14" ht="18" customHeight="1" x14ac:dyDescent="0.25">
      <c r="A67" s="38" t="s">
        <v>311</v>
      </c>
      <c r="B67" s="10" t="s">
        <v>170</v>
      </c>
      <c r="C67" s="9"/>
      <c r="D67" s="111">
        <f>SUM(D65:D66)</f>
        <v>1544188</v>
      </c>
      <c r="E67" s="87"/>
      <c r="F67" s="111">
        <f>SUM(F65:F66)</f>
        <v>661690</v>
      </c>
      <c r="G67" s="87"/>
      <c r="H67" s="111">
        <f>SUM(H65:H66)</f>
        <v>1033418</v>
      </c>
      <c r="I67" s="87"/>
      <c r="J67" s="111">
        <f>SUM(J65:J66)</f>
        <v>514888</v>
      </c>
    </row>
    <row r="68" spans="1:14" ht="18" customHeight="1" x14ac:dyDescent="0.25">
      <c r="A68" s="38"/>
      <c r="B68" s="10"/>
      <c r="C68" s="9"/>
      <c r="D68" s="91"/>
      <c r="E68" s="25"/>
      <c r="F68" s="91"/>
      <c r="G68" s="25"/>
      <c r="H68" s="13"/>
      <c r="I68" s="25"/>
      <c r="J68" s="13"/>
    </row>
    <row r="69" spans="1:14" ht="18" customHeight="1" x14ac:dyDescent="0.25">
      <c r="A69" s="35" t="s">
        <v>104</v>
      </c>
      <c r="B69" s="10"/>
      <c r="C69" s="9"/>
      <c r="D69" s="92"/>
      <c r="E69" s="13"/>
      <c r="F69" s="92"/>
      <c r="G69" s="13"/>
      <c r="H69" s="13"/>
      <c r="I69" s="13"/>
      <c r="J69" s="13"/>
    </row>
    <row r="70" spans="1:14" ht="18" customHeight="1" x14ac:dyDescent="0.25">
      <c r="A70" s="14" t="s">
        <v>105</v>
      </c>
      <c r="B70" s="10"/>
      <c r="C70" s="9"/>
      <c r="D70" s="96">
        <v>31497</v>
      </c>
      <c r="E70" s="96"/>
      <c r="F70" s="96">
        <v>27437</v>
      </c>
      <c r="G70" s="96"/>
      <c r="H70" s="96">
        <v>100210</v>
      </c>
      <c r="I70" s="96"/>
      <c r="J70" s="96">
        <v>45962</v>
      </c>
      <c r="K70" s="96"/>
      <c r="L70" s="96"/>
      <c r="M70" s="96"/>
      <c r="N70" s="96"/>
    </row>
    <row r="71" spans="1:14" ht="18" customHeight="1" x14ac:dyDescent="0.25">
      <c r="A71" s="6" t="s">
        <v>160</v>
      </c>
      <c r="B71" s="10"/>
      <c r="C71" s="9"/>
      <c r="D71" s="106">
        <v>0</v>
      </c>
      <c r="E71" s="96"/>
      <c r="F71" s="106">
        <v>0</v>
      </c>
      <c r="G71" s="96"/>
      <c r="H71" s="106">
        <v>466000</v>
      </c>
      <c r="I71" s="96"/>
      <c r="J71" s="106">
        <v>600000</v>
      </c>
    </row>
    <row r="72" spans="1:14" ht="18" hidden="1" customHeight="1" x14ac:dyDescent="0.25">
      <c r="A72" s="6" t="s">
        <v>181</v>
      </c>
      <c r="B72" s="10"/>
      <c r="C72" s="9"/>
      <c r="D72" s="96"/>
      <c r="E72" s="96"/>
      <c r="F72" s="96">
        <v>0</v>
      </c>
      <c r="G72" s="96"/>
      <c r="H72" s="96">
        <v>0</v>
      </c>
      <c r="I72" s="96"/>
      <c r="J72" s="96">
        <v>0</v>
      </c>
    </row>
    <row r="73" spans="1:14" ht="18" customHeight="1" x14ac:dyDescent="0.25">
      <c r="A73" s="6" t="s">
        <v>225</v>
      </c>
      <c r="B73" s="10"/>
      <c r="C73" s="9"/>
    </row>
    <row r="74" spans="1:14" ht="18" customHeight="1" x14ac:dyDescent="0.25">
      <c r="A74" s="6" t="s">
        <v>39</v>
      </c>
      <c r="B74" s="145"/>
      <c r="C74" s="9"/>
      <c r="D74" s="96">
        <v>1626</v>
      </c>
      <c r="E74" s="96"/>
      <c r="F74" s="96">
        <v>-270</v>
      </c>
      <c r="G74" s="96"/>
      <c r="H74" s="96">
        <v>1506</v>
      </c>
      <c r="I74" s="96"/>
      <c r="J74" s="96">
        <v>-16</v>
      </c>
    </row>
    <row r="75" spans="1:14" ht="18" customHeight="1" x14ac:dyDescent="0.25">
      <c r="A75" s="157" t="s">
        <v>292</v>
      </c>
      <c r="B75" s="189"/>
      <c r="C75" s="9"/>
      <c r="D75" s="96">
        <v>0</v>
      </c>
      <c r="E75" s="96"/>
      <c r="F75" s="96">
        <v>0</v>
      </c>
      <c r="G75" s="96"/>
      <c r="H75" s="17">
        <v>3645</v>
      </c>
      <c r="I75" s="96"/>
      <c r="J75" s="96">
        <v>0</v>
      </c>
    </row>
    <row r="76" spans="1:14" ht="18" customHeight="1" x14ac:dyDescent="0.25">
      <c r="A76" s="6" t="s">
        <v>226</v>
      </c>
      <c r="B76" s="6"/>
      <c r="C76" s="9"/>
    </row>
    <row r="77" spans="1:14" ht="18" customHeight="1" x14ac:dyDescent="0.25">
      <c r="A77" s="6" t="s">
        <v>227</v>
      </c>
      <c r="B77" s="10">
        <v>4</v>
      </c>
      <c r="C77" s="9"/>
      <c r="D77" s="96">
        <v>0</v>
      </c>
      <c r="E77" s="96"/>
      <c r="F77" s="96">
        <v>0</v>
      </c>
      <c r="G77" s="96"/>
      <c r="H77" s="96">
        <v>-3259050</v>
      </c>
      <c r="I77" s="96"/>
      <c r="J77" s="96">
        <v>-5786221</v>
      </c>
    </row>
    <row r="78" spans="1:14" ht="18" customHeight="1" x14ac:dyDescent="0.25">
      <c r="A78" s="6" t="s">
        <v>171</v>
      </c>
    </row>
    <row r="79" spans="1:14" ht="18" customHeight="1" x14ac:dyDescent="0.25">
      <c r="A79" s="6" t="s">
        <v>172</v>
      </c>
      <c r="B79" s="10">
        <v>4</v>
      </c>
      <c r="C79" s="9"/>
      <c r="D79" s="96">
        <v>0</v>
      </c>
      <c r="E79" s="96"/>
      <c r="F79" s="96">
        <v>0</v>
      </c>
      <c r="G79" s="96"/>
      <c r="H79" s="17">
        <v>3012580</v>
      </c>
      <c r="I79" s="96"/>
      <c r="J79" s="96">
        <v>4694984</v>
      </c>
    </row>
    <row r="80" spans="1:14" ht="18" customHeight="1" x14ac:dyDescent="0.25">
      <c r="A80" s="157" t="s">
        <v>293</v>
      </c>
      <c r="B80" s="221"/>
      <c r="C80" s="9"/>
      <c r="D80" s="96"/>
      <c r="E80" s="96"/>
      <c r="F80" s="96"/>
      <c r="G80" s="96"/>
      <c r="H80" s="17"/>
      <c r="I80" s="96"/>
      <c r="J80" s="96"/>
    </row>
    <row r="81" spans="1:10" ht="18" customHeight="1" x14ac:dyDescent="0.25">
      <c r="A81" s="157" t="s">
        <v>227</v>
      </c>
      <c r="B81" s="189">
        <v>4</v>
      </c>
      <c r="C81" s="9"/>
      <c r="D81" s="96">
        <v>0</v>
      </c>
      <c r="E81" s="96"/>
      <c r="F81" s="96">
        <v>0</v>
      </c>
      <c r="G81" s="96"/>
      <c r="H81" s="17">
        <v>-2000000</v>
      </c>
      <c r="I81" s="96"/>
      <c r="J81" s="96">
        <v>0</v>
      </c>
    </row>
    <row r="82" spans="1:10" ht="18" customHeight="1" x14ac:dyDescent="0.25">
      <c r="A82" s="157" t="s">
        <v>294</v>
      </c>
      <c r="B82" s="221"/>
      <c r="C82" s="9"/>
      <c r="D82" s="96"/>
      <c r="E82" s="96"/>
      <c r="F82" s="96"/>
      <c r="G82" s="96"/>
      <c r="H82" s="17"/>
      <c r="I82" s="96"/>
      <c r="J82" s="96"/>
    </row>
    <row r="83" spans="1:10" ht="18" customHeight="1" x14ac:dyDescent="0.25">
      <c r="A83" s="157" t="s">
        <v>295</v>
      </c>
      <c r="B83" s="189">
        <v>4</v>
      </c>
      <c r="C83" s="9"/>
      <c r="D83" s="96">
        <v>-118600</v>
      </c>
      <c r="E83" s="96"/>
      <c r="F83" s="96">
        <v>0</v>
      </c>
      <c r="G83" s="96"/>
      <c r="H83" s="96">
        <v>0</v>
      </c>
      <c r="I83" s="96"/>
      <c r="J83" s="96">
        <v>0</v>
      </c>
    </row>
    <row r="84" spans="1:10" ht="18" customHeight="1" x14ac:dyDescent="0.25">
      <c r="A84" s="6" t="s">
        <v>198</v>
      </c>
      <c r="B84" s="10"/>
      <c r="C84" s="9"/>
      <c r="D84" s="96">
        <v>59409</v>
      </c>
      <c r="E84" s="96"/>
      <c r="F84" s="96">
        <v>50869</v>
      </c>
      <c r="G84" s="96"/>
      <c r="H84" s="96">
        <v>0</v>
      </c>
      <c r="I84" s="96"/>
      <c r="J84" s="96">
        <v>0</v>
      </c>
    </row>
    <row r="85" spans="1:10" ht="18" customHeight="1" x14ac:dyDescent="0.25">
      <c r="A85" s="6" t="s">
        <v>137</v>
      </c>
      <c r="B85" s="10">
        <v>6</v>
      </c>
      <c r="C85" s="9"/>
      <c r="D85" s="96">
        <v>0</v>
      </c>
      <c r="E85" s="96"/>
      <c r="F85" s="96">
        <v>0</v>
      </c>
      <c r="G85" s="96"/>
      <c r="H85" s="96">
        <v>-59276</v>
      </c>
      <c r="I85" s="96"/>
      <c r="J85" s="96">
        <v>-309965</v>
      </c>
    </row>
    <row r="86" spans="1:10" ht="18" customHeight="1" x14ac:dyDescent="0.25">
      <c r="A86" s="6" t="s">
        <v>284</v>
      </c>
      <c r="B86" s="218">
        <v>7</v>
      </c>
      <c r="C86" s="9"/>
      <c r="D86" s="96">
        <v>-75</v>
      </c>
      <c r="E86" s="96"/>
      <c r="F86" s="96">
        <v>0</v>
      </c>
      <c r="G86" s="96"/>
      <c r="H86" s="96">
        <v>0</v>
      </c>
      <c r="I86" s="96"/>
      <c r="J86" s="96">
        <v>0</v>
      </c>
    </row>
    <row r="87" spans="1:10" ht="18" customHeight="1" x14ac:dyDescent="0.25">
      <c r="A87" s="6" t="s">
        <v>130</v>
      </c>
      <c r="B87" s="10"/>
      <c r="C87" s="9"/>
      <c r="D87" s="96">
        <v>0</v>
      </c>
      <c r="E87" s="96"/>
      <c r="F87" s="96">
        <v>-236493</v>
      </c>
      <c r="G87" s="96"/>
      <c r="H87" s="96">
        <v>0</v>
      </c>
      <c r="I87" s="96"/>
      <c r="J87" s="96">
        <v>0</v>
      </c>
    </row>
    <row r="88" spans="1:10" ht="18" customHeight="1" x14ac:dyDescent="0.25">
      <c r="A88" s="6" t="s">
        <v>331</v>
      </c>
      <c r="B88" s="239"/>
      <c r="C88" s="9"/>
      <c r="D88" s="96">
        <v>3750</v>
      </c>
      <c r="E88" s="96"/>
      <c r="F88" s="96">
        <v>0</v>
      </c>
      <c r="G88" s="96"/>
      <c r="H88" s="96">
        <v>0</v>
      </c>
      <c r="I88" s="96"/>
      <c r="J88" s="96">
        <v>0</v>
      </c>
    </row>
    <row r="89" spans="1:10" ht="18" customHeight="1" x14ac:dyDescent="0.25">
      <c r="A89" s="6" t="s">
        <v>138</v>
      </c>
      <c r="B89" s="10">
        <v>12</v>
      </c>
      <c r="C89" s="9"/>
      <c r="D89" s="96">
        <v>-747112</v>
      </c>
      <c r="E89" s="96"/>
      <c r="F89" s="96">
        <v>-664493</v>
      </c>
      <c r="G89" s="96"/>
      <c r="H89" s="96">
        <v>-208041</v>
      </c>
      <c r="I89" s="96"/>
      <c r="J89" s="96">
        <v>-203925</v>
      </c>
    </row>
    <row r="90" spans="1:10" ht="18" customHeight="1" x14ac:dyDescent="0.25">
      <c r="A90" s="6" t="s">
        <v>224</v>
      </c>
      <c r="B90" s="10"/>
      <c r="C90" s="9"/>
      <c r="D90" s="96">
        <v>4608</v>
      </c>
      <c r="E90" s="96"/>
      <c r="F90" s="96">
        <v>74155</v>
      </c>
      <c r="G90" s="96"/>
      <c r="H90" s="96">
        <v>536</v>
      </c>
      <c r="I90" s="96"/>
      <c r="J90" s="96">
        <v>165</v>
      </c>
    </row>
    <row r="91" spans="1:10" ht="18" customHeight="1" x14ac:dyDescent="0.25">
      <c r="A91" s="6" t="s">
        <v>312</v>
      </c>
      <c r="B91" s="189"/>
      <c r="C91" s="9"/>
      <c r="D91" s="96">
        <v>-11176</v>
      </c>
      <c r="E91" s="96"/>
      <c r="F91" s="96">
        <v>0</v>
      </c>
      <c r="G91" s="96"/>
      <c r="H91" s="96">
        <v>-14446</v>
      </c>
      <c r="I91" s="96"/>
      <c r="J91" s="96">
        <v>0</v>
      </c>
    </row>
    <row r="92" spans="1:10" ht="18" customHeight="1" x14ac:dyDescent="0.25">
      <c r="A92" s="6" t="s">
        <v>139</v>
      </c>
      <c r="B92" s="10"/>
      <c r="C92" s="9"/>
      <c r="D92" s="106">
        <v>-4954</v>
      </c>
      <c r="E92" s="106"/>
      <c r="F92" s="106">
        <v>-1870</v>
      </c>
      <c r="G92" s="106"/>
      <c r="H92" s="106">
        <v>169</v>
      </c>
      <c r="I92" s="106"/>
      <c r="J92" s="106">
        <v>-150</v>
      </c>
    </row>
    <row r="93" spans="1:10" ht="18" customHeight="1" x14ac:dyDescent="0.25">
      <c r="A93" s="6" t="s">
        <v>285</v>
      </c>
      <c r="B93" s="218"/>
      <c r="C93" s="9"/>
      <c r="D93" s="110">
        <v>25</v>
      </c>
      <c r="E93" s="106"/>
      <c r="F93" s="110">
        <v>0</v>
      </c>
      <c r="G93" s="106"/>
      <c r="H93" s="110">
        <v>0</v>
      </c>
      <c r="I93" s="106"/>
      <c r="J93" s="110">
        <v>0</v>
      </c>
    </row>
    <row r="94" spans="1:10" ht="18" customHeight="1" x14ac:dyDescent="0.25">
      <c r="A94" s="38" t="s">
        <v>208</v>
      </c>
      <c r="B94" s="10"/>
      <c r="C94" s="9"/>
      <c r="D94" s="111">
        <f>SUM(D70:D93)</f>
        <v>-781002</v>
      </c>
      <c r="E94" s="15"/>
      <c r="F94" s="111">
        <f>SUM(F70:F93)</f>
        <v>-750665</v>
      </c>
      <c r="G94" s="15"/>
      <c r="H94" s="111">
        <f>SUM(H70:H93)</f>
        <v>-1956167</v>
      </c>
      <c r="I94" s="15"/>
      <c r="J94" s="111">
        <f>SUM(J70:J93)</f>
        <v>-959166</v>
      </c>
    </row>
    <row r="95" spans="1:10" ht="18" customHeight="1" x14ac:dyDescent="0.25">
      <c r="A95" s="28"/>
      <c r="B95" s="78"/>
      <c r="C95" s="75"/>
      <c r="D95" s="91"/>
      <c r="E95" s="25"/>
      <c r="F95" s="91"/>
      <c r="G95" s="25"/>
      <c r="H95" s="25"/>
      <c r="I95" s="25"/>
      <c r="J95" s="25"/>
    </row>
    <row r="96" spans="1:10" ht="21" customHeight="1" x14ac:dyDescent="0.3">
      <c r="A96" s="1" t="s">
        <v>0</v>
      </c>
      <c r="D96" s="6"/>
      <c r="F96" s="6"/>
    </row>
    <row r="97" spans="1:10" ht="21" customHeight="1" x14ac:dyDescent="0.25">
      <c r="A97" s="3" t="s">
        <v>97</v>
      </c>
      <c r="D97" s="6"/>
      <c r="F97" s="6"/>
    </row>
    <row r="98" spans="1:10" ht="18" customHeight="1" x14ac:dyDescent="0.25">
      <c r="A98" s="3"/>
      <c r="D98" s="7"/>
      <c r="E98" s="7"/>
      <c r="F98" s="7"/>
      <c r="H98" s="7"/>
      <c r="I98" s="7"/>
      <c r="J98" s="7"/>
    </row>
    <row r="99" spans="1:10" ht="18" customHeight="1" x14ac:dyDescent="0.25">
      <c r="A99" s="3"/>
      <c r="D99" s="244" t="s">
        <v>2</v>
      </c>
      <c r="E99" s="244"/>
      <c r="F99" s="244"/>
      <c r="H99" s="244" t="s">
        <v>3</v>
      </c>
      <c r="I99" s="244"/>
      <c r="J99" s="244"/>
    </row>
    <row r="100" spans="1:10" ht="18" customHeight="1" x14ac:dyDescent="0.25">
      <c r="A100" s="28"/>
      <c r="B100" s="10"/>
      <c r="C100" s="9"/>
      <c r="D100" s="245" t="s">
        <v>5</v>
      </c>
      <c r="E100" s="245"/>
      <c r="F100" s="245"/>
      <c r="G100" s="7"/>
      <c r="H100" s="245" t="s">
        <v>4</v>
      </c>
      <c r="I100" s="245"/>
      <c r="J100" s="245"/>
    </row>
    <row r="101" spans="1:10" ht="18" customHeight="1" x14ac:dyDescent="0.25">
      <c r="A101" s="28"/>
      <c r="B101" s="10"/>
      <c r="C101" s="9"/>
      <c r="D101" s="257" t="s">
        <v>166</v>
      </c>
      <c r="E101" s="257"/>
      <c r="F101" s="257"/>
      <c r="G101" s="7"/>
      <c r="H101" s="257" t="s">
        <v>166</v>
      </c>
      <c r="I101" s="257"/>
      <c r="J101" s="257"/>
    </row>
    <row r="102" spans="1:10" ht="18" customHeight="1" x14ac:dyDescent="0.25">
      <c r="A102" s="28"/>
      <c r="B102" s="10"/>
      <c r="C102" s="9"/>
      <c r="D102" s="257" t="s">
        <v>164</v>
      </c>
      <c r="E102" s="257"/>
      <c r="F102" s="257"/>
      <c r="G102" s="7"/>
      <c r="H102" s="257" t="s">
        <v>164</v>
      </c>
      <c r="I102" s="257"/>
      <c r="J102" s="257"/>
    </row>
    <row r="103" spans="1:10" ht="18" customHeight="1" x14ac:dyDescent="0.25">
      <c r="A103" s="28"/>
      <c r="B103" s="10" t="s">
        <v>7</v>
      </c>
      <c r="C103" s="10"/>
      <c r="D103" s="9">
        <v>2020</v>
      </c>
      <c r="E103" s="9"/>
      <c r="F103" s="9">
        <v>2019</v>
      </c>
      <c r="G103" s="9"/>
      <c r="H103" s="9">
        <v>2020</v>
      </c>
      <c r="I103" s="9"/>
      <c r="J103" s="9">
        <v>2019</v>
      </c>
    </row>
    <row r="104" spans="1:10" ht="18" customHeight="1" x14ac:dyDescent="0.25">
      <c r="A104" s="5"/>
      <c r="B104" s="10"/>
      <c r="C104" s="9"/>
      <c r="D104" s="243" t="s">
        <v>8</v>
      </c>
      <c r="E104" s="243"/>
      <c r="F104" s="243"/>
      <c r="G104" s="243"/>
      <c r="H104" s="243"/>
      <c r="I104" s="243"/>
      <c r="J104" s="243"/>
    </row>
    <row r="105" spans="1:10" ht="18" customHeight="1" x14ac:dyDescent="0.25">
      <c r="A105" s="35" t="s">
        <v>106</v>
      </c>
      <c r="B105" s="10"/>
      <c r="C105" s="9"/>
      <c r="D105" s="10"/>
      <c r="E105" s="10"/>
      <c r="F105" s="10"/>
      <c r="G105" s="10"/>
      <c r="H105" s="10"/>
      <c r="I105" s="10"/>
      <c r="J105" s="10"/>
    </row>
    <row r="106" spans="1:10" ht="18" customHeight="1" x14ac:dyDescent="0.25">
      <c r="A106" s="14" t="s">
        <v>107</v>
      </c>
      <c r="B106" s="10"/>
      <c r="C106" s="9"/>
      <c r="D106" s="96">
        <v>-164917</v>
      </c>
      <c r="E106" s="96"/>
      <c r="F106" s="96">
        <v>-205214</v>
      </c>
      <c r="G106" s="96"/>
      <c r="H106" s="96">
        <v>-89339</v>
      </c>
      <c r="I106" s="96"/>
      <c r="J106" s="96">
        <v>-83031</v>
      </c>
    </row>
    <row r="107" spans="1:10" ht="18" customHeight="1" x14ac:dyDescent="0.25">
      <c r="A107" s="6" t="s">
        <v>318</v>
      </c>
      <c r="B107" s="231"/>
      <c r="C107" s="9"/>
      <c r="D107" s="96"/>
      <c r="E107" s="96"/>
      <c r="F107" s="96"/>
      <c r="G107" s="96"/>
      <c r="H107" s="96"/>
      <c r="I107" s="96"/>
      <c r="J107" s="96"/>
    </row>
    <row r="108" spans="1:10" ht="18" customHeight="1" x14ac:dyDescent="0.25">
      <c r="A108" s="71" t="s">
        <v>319</v>
      </c>
      <c r="B108" s="10"/>
      <c r="C108" s="10"/>
      <c r="D108" s="96"/>
      <c r="E108" s="15"/>
      <c r="F108" s="96"/>
      <c r="G108" s="15"/>
      <c r="H108" s="15"/>
      <c r="I108" s="15"/>
      <c r="J108" s="15"/>
    </row>
    <row r="109" spans="1:10" ht="18" customHeight="1" x14ac:dyDescent="0.25">
      <c r="A109" s="6" t="s">
        <v>320</v>
      </c>
      <c r="B109" s="10"/>
      <c r="C109" s="10"/>
      <c r="D109" s="96">
        <v>-214133</v>
      </c>
      <c r="E109" s="15"/>
      <c r="F109" s="96">
        <v>-193874</v>
      </c>
      <c r="G109" s="15"/>
      <c r="H109" s="15">
        <v>-102915</v>
      </c>
      <c r="I109" s="15"/>
      <c r="J109" s="15">
        <v>-85913</v>
      </c>
    </row>
    <row r="110" spans="1:10" ht="18" customHeight="1" x14ac:dyDescent="0.25">
      <c r="A110" s="6" t="s">
        <v>290</v>
      </c>
      <c r="B110" s="10"/>
      <c r="C110" s="10"/>
      <c r="D110" s="96"/>
      <c r="E110" s="15"/>
      <c r="F110" s="96"/>
      <c r="G110" s="15"/>
      <c r="H110" s="15"/>
      <c r="I110" s="15"/>
      <c r="J110" s="15"/>
    </row>
    <row r="111" spans="1:10" ht="18" customHeight="1" x14ac:dyDescent="0.25">
      <c r="A111" s="6" t="s">
        <v>108</v>
      </c>
      <c r="B111" s="10"/>
      <c r="C111" s="10"/>
      <c r="D111" s="96">
        <v>-1769319</v>
      </c>
      <c r="E111" s="15"/>
      <c r="F111" s="96">
        <v>-417245</v>
      </c>
      <c r="G111" s="15"/>
      <c r="H111" s="15">
        <v>-876226</v>
      </c>
      <c r="I111" s="15"/>
      <c r="J111" s="15">
        <v>-219739</v>
      </c>
    </row>
    <row r="112" spans="1:10" ht="18" customHeight="1" x14ac:dyDescent="0.25">
      <c r="A112" s="6" t="s">
        <v>262</v>
      </c>
      <c r="B112" s="189"/>
      <c r="C112" s="189"/>
      <c r="D112" s="96"/>
      <c r="E112" s="15"/>
      <c r="F112" s="96"/>
      <c r="G112" s="15"/>
      <c r="H112" s="15"/>
      <c r="I112" s="15"/>
      <c r="J112" s="15"/>
    </row>
    <row r="113" spans="1:10" ht="18" customHeight="1" x14ac:dyDescent="0.25">
      <c r="A113" s="6" t="s">
        <v>261</v>
      </c>
      <c r="B113" s="189"/>
      <c r="C113" s="189"/>
      <c r="D113" s="96">
        <v>0</v>
      </c>
      <c r="E113" s="15"/>
      <c r="F113" s="96">
        <v>0</v>
      </c>
      <c r="G113" s="15"/>
      <c r="H113" s="15">
        <v>416500</v>
      </c>
      <c r="I113" s="15"/>
      <c r="J113" s="15">
        <v>0</v>
      </c>
    </row>
    <row r="114" spans="1:10" ht="18" customHeight="1" x14ac:dyDescent="0.25">
      <c r="A114" s="6" t="s">
        <v>173</v>
      </c>
      <c r="B114" s="10"/>
      <c r="C114" s="10"/>
      <c r="D114" s="96"/>
      <c r="E114" s="15"/>
      <c r="F114" s="96"/>
      <c r="G114" s="15"/>
      <c r="I114" s="15"/>
      <c r="J114" s="15"/>
    </row>
    <row r="115" spans="1:10" ht="18" customHeight="1" x14ac:dyDescent="0.25">
      <c r="A115" s="6" t="s">
        <v>31</v>
      </c>
      <c r="B115" s="10">
        <v>9</v>
      </c>
      <c r="C115" s="10"/>
      <c r="D115" s="96">
        <v>333000</v>
      </c>
      <c r="E115" s="15"/>
      <c r="F115" s="96">
        <v>272915</v>
      </c>
      <c r="G115" s="15"/>
      <c r="H115" s="15">
        <v>333000</v>
      </c>
      <c r="I115" s="15"/>
      <c r="J115" s="106">
        <v>0</v>
      </c>
    </row>
    <row r="116" spans="1:10" ht="18" customHeight="1" x14ac:dyDescent="0.25">
      <c r="A116" s="28" t="s">
        <v>109</v>
      </c>
      <c r="B116" s="10"/>
      <c r="C116" s="10"/>
      <c r="E116" s="15"/>
      <c r="G116" s="15"/>
      <c r="H116" s="15"/>
      <c r="I116" s="15"/>
      <c r="J116" s="15"/>
    </row>
    <row r="117" spans="1:10" ht="18" customHeight="1" x14ac:dyDescent="0.25">
      <c r="A117" s="6" t="s">
        <v>110</v>
      </c>
      <c r="B117" s="10">
        <v>9</v>
      </c>
      <c r="C117" s="10"/>
      <c r="D117" s="96">
        <v>-417777</v>
      </c>
      <c r="E117" s="54"/>
      <c r="F117" s="96">
        <v>-353377</v>
      </c>
      <c r="G117" s="54"/>
      <c r="H117" s="15">
        <v>-270493</v>
      </c>
      <c r="I117" s="54"/>
      <c r="J117" s="15">
        <v>-187260</v>
      </c>
    </row>
    <row r="118" spans="1:10" ht="18" customHeight="1" x14ac:dyDescent="0.25">
      <c r="A118" s="6" t="s">
        <v>313</v>
      </c>
      <c r="B118" s="10">
        <v>9</v>
      </c>
      <c r="C118" s="10"/>
      <c r="D118" s="106">
        <v>2568600</v>
      </c>
      <c r="E118" s="54"/>
      <c r="F118" s="106">
        <v>0</v>
      </c>
      <c r="G118" s="54"/>
      <c r="H118" s="54">
        <v>2568600</v>
      </c>
      <c r="I118" s="54"/>
      <c r="J118" s="54">
        <v>0</v>
      </c>
    </row>
    <row r="119" spans="1:10" ht="18" customHeight="1" x14ac:dyDescent="0.25">
      <c r="A119" s="6" t="s">
        <v>131</v>
      </c>
      <c r="B119" s="10"/>
      <c r="C119" s="10"/>
      <c r="D119" s="106">
        <v>1</v>
      </c>
      <c r="E119" s="54"/>
      <c r="F119" s="106">
        <v>1077360</v>
      </c>
      <c r="G119" s="54"/>
      <c r="H119" s="106">
        <v>1</v>
      </c>
      <c r="I119" s="54"/>
      <c r="J119" s="106">
        <v>1077360</v>
      </c>
    </row>
    <row r="120" spans="1:10" ht="18" customHeight="1" x14ac:dyDescent="0.25">
      <c r="A120" s="6" t="s">
        <v>176</v>
      </c>
      <c r="B120" s="10">
        <v>13</v>
      </c>
      <c r="C120" s="10"/>
      <c r="D120" s="110">
        <v>-1121515</v>
      </c>
      <c r="E120" s="54"/>
      <c r="F120" s="110">
        <v>-67296</v>
      </c>
      <c r="G120" s="54"/>
      <c r="H120" s="43">
        <v>-1121515</v>
      </c>
      <c r="I120" s="54"/>
      <c r="J120" s="43">
        <v>-67296</v>
      </c>
    </row>
    <row r="121" spans="1:10" ht="18" customHeight="1" x14ac:dyDescent="0.25">
      <c r="A121" s="47" t="s">
        <v>174</v>
      </c>
      <c r="B121" s="10" t="s">
        <v>170</v>
      </c>
      <c r="C121" s="10"/>
      <c r="D121" s="111">
        <f>SUM(D106:D120)</f>
        <v>-786060</v>
      </c>
      <c r="E121" s="112"/>
      <c r="F121" s="111">
        <f>SUM(F106:F120)</f>
        <v>113269</v>
      </c>
      <c r="G121" s="112"/>
      <c r="H121" s="111">
        <f>SUM(H106:H120)</f>
        <v>857613</v>
      </c>
      <c r="I121" s="112"/>
      <c r="J121" s="111">
        <f>SUM(J106:J120)</f>
        <v>434121</v>
      </c>
    </row>
    <row r="122" spans="1:10" ht="18" customHeight="1" x14ac:dyDescent="0.25">
      <c r="A122" s="47"/>
      <c r="B122" s="10"/>
      <c r="C122" s="10"/>
      <c r="D122" s="9"/>
      <c r="E122" s="9"/>
      <c r="F122" s="9"/>
      <c r="G122" s="9"/>
      <c r="H122" s="9"/>
      <c r="I122" s="9"/>
      <c r="J122" s="9"/>
    </row>
    <row r="123" spans="1:10" ht="18" customHeight="1" x14ac:dyDescent="0.25">
      <c r="A123" s="6" t="s">
        <v>180</v>
      </c>
      <c r="B123" s="10"/>
      <c r="C123" s="10"/>
      <c r="D123" s="9"/>
      <c r="E123" s="9"/>
      <c r="F123" s="9"/>
      <c r="G123" s="9"/>
      <c r="H123" s="9"/>
      <c r="I123" s="9"/>
      <c r="J123" s="9"/>
    </row>
    <row r="124" spans="1:10" ht="18" customHeight="1" x14ac:dyDescent="0.25">
      <c r="A124" s="8" t="s">
        <v>143</v>
      </c>
      <c r="B124" s="10"/>
      <c r="C124" s="10"/>
      <c r="D124" s="96">
        <f>D67+D94+D121</f>
        <v>-22874</v>
      </c>
      <c r="E124" s="96"/>
      <c r="F124" s="96">
        <f>F67+F94+F121</f>
        <v>24294</v>
      </c>
      <c r="G124" s="96"/>
      <c r="H124" s="96">
        <f>H67+H94+H121</f>
        <v>-65136</v>
      </c>
      <c r="I124" s="96"/>
      <c r="J124" s="96">
        <f>J67+J94+J121</f>
        <v>-10157</v>
      </c>
    </row>
    <row r="125" spans="1:10" ht="18" customHeight="1" x14ac:dyDescent="0.25">
      <c r="A125" s="6" t="s">
        <v>144</v>
      </c>
      <c r="B125" s="10"/>
      <c r="C125" s="10"/>
      <c r="D125" s="9"/>
      <c r="E125" s="9"/>
      <c r="F125" s="9"/>
      <c r="G125" s="9"/>
      <c r="H125" s="9"/>
      <c r="I125" s="9"/>
      <c r="J125" s="9"/>
    </row>
    <row r="126" spans="1:10" ht="18" customHeight="1" x14ac:dyDescent="0.25">
      <c r="A126" s="6" t="s">
        <v>145</v>
      </c>
      <c r="B126" s="10"/>
      <c r="C126" s="10"/>
      <c r="D126" s="43">
        <v>0</v>
      </c>
      <c r="E126" s="9"/>
      <c r="F126" s="129">
        <v>613</v>
      </c>
      <c r="G126" s="9"/>
      <c r="H126" s="43">
        <v>0</v>
      </c>
      <c r="I126" s="9"/>
      <c r="J126" s="43">
        <v>0</v>
      </c>
    </row>
    <row r="127" spans="1:10" ht="18" customHeight="1" x14ac:dyDescent="0.25">
      <c r="A127" s="38" t="s">
        <v>180</v>
      </c>
      <c r="B127" s="10"/>
      <c r="C127" s="9"/>
      <c r="D127" s="84">
        <f>D124+D126</f>
        <v>-22874</v>
      </c>
      <c r="E127" s="112"/>
      <c r="F127" s="84">
        <f>F124+F126</f>
        <v>24907</v>
      </c>
      <c r="G127" s="112"/>
      <c r="H127" s="84">
        <f>H124+H126</f>
        <v>-65136</v>
      </c>
      <c r="I127" s="112"/>
      <c r="J127" s="84">
        <f>J124+J126</f>
        <v>-10157</v>
      </c>
    </row>
    <row r="128" spans="1:10" ht="18" customHeight="1" x14ac:dyDescent="0.25">
      <c r="A128" s="6" t="s">
        <v>228</v>
      </c>
      <c r="B128" s="10"/>
      <c r="C128" s="9"/>
      <c r="D128" s="106">
        <v>398769</v>
      </c>
      <c r="E128" s="15"/>
      <c r="F128" s="106">
        <v>210076</v>
      </c>
      <c r="G128" s="15"/>
      <c r="H128" s="54">
        <f>'SFP 2-4'!I11</f>
        <v>123088</v>
      </c>
      <c r="I128" s="15"/>
      <c r="J128" s="54">
        <v>90588</v>
      </c>
    </row>
    <row r="129" spans="1:10" ht="18" customHeight="1" thickBot="1" x14ac:dyDescent="0.3">
      <c r="A129" s="38" t="s">
        <v>231</v>
      </c>
      <c r="D129" s="113">
        <f>SUM(D127:D128)</f>
        <v>375895</v>
      </c>
      <c r="E129" s="112"/>
      <c r="F129" s="113">
        <f>SUM(F127:F128)</f>
        <v>234983</v>
      </c>
      <c r="G129" s="112"/>
      <c r="H129" s="113">
        <f>SUM(H127:H128)</f>
        <v>57952</v>
      </c>
      <c r="I129" s="112"/>
      <c r="J129" s="113">
        <f>SUM(J127:J128)</f>
        <v>80431</v>
      </c>
    </row>
    <row r="130" spans="1:10" ht="18" customHeight="1" thickTop="1" x14ac:dyDescent="0.25">
      <c r="A130" s="38"/>
      <c r="D130" s="87"/>
      <c r="E130" s="112"/>
      <c r="F130" s="87"/>
      <c r="G130" s="112"/>
      <c r="H130" s="87"/>
      <c r="I130" s="112"/>
      <c r="J130" s="87"/>
    </row>
    <row r="131" spans="1:10" ht="18" customHeight="1" x14ac:dyDescent="0.3">
      <c r="A131" s="38"/>
      <c r="D131" s="88">
        <f>D129-'SFP 2-4'!C11</f>
        <v>0</v>
      </c>
      <c r="E131" s="114"/>
      <c r="F131" s="88"/>
      <c r="G131" s="114"/>
      <c r="H131" s="120">
        <f>H129-'SFP 2-4'!G11</f>
        <v>0</v>
      </c>
      <c r="I131" s="114"/>
      <c r="J131" s="120"/>
    </row>
  </sheetData>
  <mergeCells count="27">
    <mergeCell ref="D4:F4"/>
    <mergeCell ref="H4:J4"/>
    <mergeCell ref="D5:F5"/>
    <mergeCell ref="H5:J5"/>
    <mergeCell ref="D6:F6"/>
    <mergeCell ref="H6:J6"/>
    <mergeCell ref="D99:F99"/>
    <mergeCell ref="H99:J99"/>
    <mergeCell ref="D7:F7"/>
    <mergeCell ref="H7:J7"/>
    <mergeCell ref="D9:J9"/>
    <mergeCell ref="D49:F49"/>
    <mergeCell ref="H49:J49"/>
    <mergeCell ref="D50:F50"/>
    <mergeCell ref="H50:J50"/>
    <mergeCell ref="D48:F48"/>
    <mergeCell ref="D51:F51"/>
    <mergeCell ref="H51:J51"/>
    <mergeCell ref="D53:J53"/>
    <mergeCell ref="H48:J48"/>
    <mergeCell ref="D100:F100"/>
    <mergeCell ref="H100:J100"/>
    <mergeCell ref="D104:J104"/>
    <mergeCell ref="D102:F102"/>
    <mergeCell ref="H102:J102"/>
    <mergeCell ref="D101:F101"/>
    <mergeCell ref="H101:J101"/>
  </mergeCells>
  <pageMargins left="0.8" right="0.8" top="0.48" bottom="0.5" header="0.5" footer="0.5"/>
  <pageSetup paperSize="9" scale="82" firstPageNumber="15" orientation="portrait" useFirstPageNumber="1" r:id="rId1"/>
  <headerFooter scaleWithDoc="0" alignWithMargins="0">
    <oddFooter>&amp;L&amp;"Times New Roman,Regular"&amp;11The accompanying condensed notes are an integral part of these interim financial statements.
&amp;C&amp;"Times New Roman,Regular"&amp;11&amp;P</oddFooter>
  </headerFooter>
  <rowBreaks count="2" manualBreakCount="2">
    <brk id="44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SFP 2-4</vt:lpstr>
      <vt:lpstr>PL 5-10</vt:lpstr>
      <vt:lpstr>CH-Conso 11</vt:lpstr>
      <vt:lpstr>CH-Conso 12</vt:lpstr>
      <vt:lpstr>CH-Seperate 13</vt:lpstr>
      <vt:lpstr>CH-Seperate14</vt:lpstr>
      <vt:lpstr>CF 15-17</vt:lpstr>
      <vt:lpstr>'CF 15-17'!Print_Area</vt:lpstr>
      <vt:lpstr>'CH-Conso 11'!Print_Area</vt:lpstr>
      <vt:lpstr>'CH-Conso 12'!Print_Area</vt:lpstr>
      <vt:lpstr>'CH-Seperate 13'!Print_Area</vt:lpstr>
      <vt:lpstr>'CH-Seperate14'!Print_Area</vt:lpstr>
      <vt:lpstr>'SFP 2-4'!Print_Area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Chormard Luengcomchat</cp:lastModifiedBy>
  <cp:lastPrinted>2020-08-10T13:02:42Z</cp:lastPrinted>
  <dcterms:created xsi:type="dcterms:W3CDTF">2017-03-20T06:12:59Z</dcterms:created>
  <dcterms:modified xsi:type="dcterms:W3CDTF">2020-08-11T10:47:48Z</dcterms:modified>
</cp:coreProperties>
</file>