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Do Home Co Ltd\Do Home (เดิม Ubon Watsadu)_Jun20\"/>
    </mc:Choice>
  </mc:AlternateContent>
  <xr:revisionPtr revIDLastSave="0" documentId="13_ncr:1_{EDC94561-42D7-4B7B-8AA5-D8CC71E55575}" xr6:coauthVersionLast="44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3" sheetId="8" r:id="rId1"/>
    <sheet name="4(3M)" sheetId="9" r:id="rId2"/>
    <sheet name="5(6M)" sheetId="13" r:id="rId3"/>
    <sheet name="6." sheetId="10" r:id="rId4"/>
    <sheet name="7" sheetId="5" r:id="rId5"/>
    <sheet name="8-9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2">#REF!</definedName>
    <definedName name="\a" localSheetId="5">#REF!</definedName>
    <definedName name="\a">#REF!</definedName>
    <definedName name="\b" localSheetId="2">#REF!</definedName>
    <definedName name="\b" localSheetId="5">#REF!</definedName>
    <definedName name="\b">#REF!</definedName>
    <definedName name="\c" localSheetId="2">#REF!</definedName>
    <definedName name="\c" localSheetId="5">#REF!</definedName>
    <definedName name="\c">#REF!</definedName>
    <definedName name="\d" localSheetId="2">#REF!</definedName>
    <definedName name="\d" localSheetId="5">#REF!</definedName>
    <definedName name="\d">#REF!</definedName>
    <definedName name="\e" localSheetId="2">#REF!</definedName>
    <definedName name="\e" localSheetId="5">#REF!</definedName>
    <definedName name="\e">#REF!</definedName>
    <definedName name="\f" localSheetId="2">#REF!</definedName>
    <definedName name="\f" localSheetId="5">#REF!</definedName>
    <definedName name="\f">#REF!</definedName>
    <definedName name="\g" localSheetId="2">#REF!</definedName>
    <definedName name="\g" localSheetId="5">#REF!</definedName>
    <definedName name="\g">#REF!</definedName>
    <definedName name="\h" localSheetId="2">#REF!</definedName>
    <definedName name="\h" localSheetId="5">#REF!</definedName>
    <definedName name="\h">#REF!</definedName>
    <definedName name="\i" localSheetId="2">#REF!</definedName>
    <definedName name="\i" localSheetId="5">#REF!</definedName>
    <definedName name="\i">#REF!</definedName>
    <definedName name="\j" localSheetId="2">#REF!</definedName>
    <definedName name="\j" localSheetId="5">#REF!</definedName>
    <definedName name="\j">#REF!</definedName>
    <definedName name="\m" localSheetId="2">#REF!</definedName>
    <definedName name="\m" localSheetId="5">#REF!</definedName>
    <definedName name="\m">#REF!</definedName>
    <definedName name="\p" localSheetId="2">#REF!</definedName>
    <definedName name="\p" localSheetId="5">#REF!</definedName>
    <definedName name="\p">#REF!</definedName>
    <definedName name="\T" localSheetId="2">#REF!</definedName>
    <definedName name="\T" localSheetId="5">#REF!</definedName>
    <definedName name="\T">#REF!</definedName>
    <definedName name="_____DAT1" localSheetId="2">#REF!</definedName>
    <definedName name="_____DAT1" localSheetId="5">#REF!</definedName>
    <definedName name="_____DAT1">#REF!</definedName>
    <definedName name="_____DAT10" localSheetId="2">#REF!</definedName>
    <definedName name="_____DAT10" localSheetId="5">#REF!</definedName>
    <definedName name="_____DAT10">#REF!</definedName>
    <definedName name="_____DAT11" localSheetId="2">#REF!</definedName>
    <definedName name="_____DAT11" localSheetId="5">#REF!</definedName>
    <definedName name="_____DAT11">#REF!</definedName>
    <definedName name="_____DAT12" localSheetId="2">#REF!</definedName>
    <definedName name="_____DAT12" localSheetId="5">#REF!</definedName>
    <definedName name="_____DAT12">#REF!</definedName>
    <definedName name="_____DAT13" localSheetId="2">#REF!</definedName>
    <definedName name="_____DAT13" localSheetId="5">#REF!</definedName>
    <definedName name="_____DAT13">#REF!</definedName>
    <definedName name="_____DAT2" localSheetId="2">#REF!</definedName>
    <definedName name="_____DAT2" localSheetId="5">#REF!</definedName>
    <definedName name="_____DAT2">#REF!</definedName>
    <definedName name="_____DAT3" localSheetId="2">#REF!</definedName>
    <definedName name="_____DAT3" localSheetId="5">#REF!</definedName>
    <definedName name="_____DAT3">#REF!</definedName>
    <definedName name="_____DAT4" localSheetId="2">#REF!</definedName>
    <definedName name="_____DAT4" localSheetId="5">#REF!</definedName>
    <definedName name="_____DAT4">#REF!</definedName>
    <definedName name="_____DAT5" localSheetId="2">#REF!</definedName>
    <definedName name="_____DAT5" localSheetId="5">#REF!</definedName>
    <definedName name="_____DAT5">#REF!</definedName>
    <definedName name="_____DAT6" localSheetId="2">#REF!</definedName>
    <definedName name="_____DAT6" localSheetId="5">#REF!</definedName>
    <definedName name="_____DAT6">#REF!</definedName>
    <definedName name="_____DAT7" localSheetId="2">#REF!</definedName>
    <definedName name="_____DAT7" localSheetId="5">#REF!</definedName>
    <definedName name="_____DAT7">#REF!</definedName>
    <definedName name="_____DAT8" localSheetId="2">#REF!</definedName>
    <definedName name="_____DAT8" localSheetId="5">#REF!</definedName>
    <definedName name="_____DAT8">#REF!</definedName>
    <definedName name="_____DAT9" localSheetId="2">#REF!</definedName>
    <definedName name="_____DAT9" localSheetId="5">#REF!</definedName>
    <definedName name="_____DAT9">#REF!</definedName>
    <definedName name="____DAT1" localSheetId="2">#REF!</definedName>
    <definedName name="____DAT1" localSheetId="5">#REF!</definedName>
    <definedName name="____DAT1">#REF!</definedName>
    <definedName name="____DAT10" localSheetId="2">#REF!</definedName>
    <definedName name="____DAT10" localSheetId="5">#REF!</definedName>
    <definedName name="____DAT10">#REF!</definedName>
    <definedName name="____DAT11" localSheetId="2">#REF!</definedName>
    <definedName name="____DAT11" localSheetId="5">#REF!</definedName>
    <definedName name="____DAT11">#REF!</definedName>
    <definedName name="____DAT12" localSheetId="2">#REF!</definedName>
    <definedName name="____DAT12" localSheetId="5">#REF!</definedName>
    <definedName name="____DAT12">#REF!</definedName>
    <definedName name="____DAT13" localSheetId="2">#REF!</definedName>
    <definedName name="____DAT13" localSheetId="5">#REF!</definedName>
    <definedName name="____DAT13">#REF!</definedName>
    <definedName name="____DAT2" localSheetId="2">#REF!</definedName>
    <definedName name="____DAT2" localSheetId="5">#REF!</definedName>
    <definedName name="____DAT2">#REF!</definedName>
    <definedName name="____DAT3" localSheetId="2">#REF!</definedName>
    <definedName name="____DAT3" localSheetId="5">#REF!</definedName>
    <definedName name="____DAT3">#REF!</definedName>
    <definedName name="____DAT4" localSheetId="2">#REF!</definedName>
    <definedName name="____DAT4" localSheetId="5">#REF!</definedName>
    <definedName name="____DAT4">#REF!</definedName>
    <definedName name="____DAT5" localSheetId="2">#REF!</definedName>
    <definedName name="____DAT5" localSheetId="5">#REF!</definedName>
    <definedName name="____DAT5">#REF!</definedName>
    <definedName name="____DAT6" localSheetId="2">#REF!</definedName>
    <definedName name="____DAT6" localSheetId="5">#REF!</definedName>
    <definedName name="____DAT6">#REF!</definedName>
    <definedName name="____DAT7" localSheetId="2">#REF!</definedName>
    <definedName name="____DAT7" localSheetId="5">#REF!</definedName>
    <definedName name="____DAT7">#REF!</definedName>
    <definedName name="____DAT8" localSheetId="2">#REF!</definedName>
    <definedName name="____DAT8" localSheetId="5">#REF!</definedName>
    <definedName name="____DAT8">#REF!</definedName>
    <definedName name="____DAT9" localSheetId="2">#REF!</definedName>
    <definedName name="____DAT9" localSheetId="5">#REF!</definedName>
    <definedName name="____DAT9">#REF!</definedName>
    <definedName name="___DAT1" localSheetId="2">#REF!</definedName>
    <definedName name="___DAT1" localSheetId="5">#REF!</definedName>
    <definedName name="___DAT1">#REF!</definedName>
    <definedName name="___DAT10" localSheetId="2">#REF!</definedName>
    <definedName name="___DAT10" localSheetId="5">#REF!</definedName>
    <definedName name="___DAT10">#REF!</definedName>
    <definedName name="___DAT11" localSheetId="2">#REF!</definedName>
    <definedName name="___DAT11" localSheetId="5">#REF!</definedName>
    <definedName name="___DAT11">#REF!</definedName>
    <definedName name="___DAT12" localSheetId="2">#REF!</definedName>
    <definedName name="___DAT12" localSheetId="5">#REF!</definedName>
    <definedName name="___DAT12">#REF!</definedName>
    <definedName name="___DAT13" localSheetId="2">#REF!</definedName>
    <definedName name="___DAT13" localSheetId="5">#REF!</definedName>
    <definedName name="___DAT13">#REF!</definedName>
    <definedName name="___DAT2" localSheetId="2">#REF!</definedName>
    <definedName name="___DAT2" localSheetId="5">#REF!</definedName>
    <definedName name="___DAT2">#REF!</definedName>
    <definedName name="___DAT3" localSheetId="2">#REF!</definedName>
    <definedName name="___DAT3" localSheetId="5">#REF!</definedName>
    <definedName name="___DAT3">#REF!</definedName>
    <definedName name="___DAT4" localSheetId="2">#REF!</definedName>
    <definedName name="___DAT4" localSheetId="5">#REF!</definedName>
    <definedName name="___DAT4">#REF!</definedName>
    <definedName name="___DAT5" localSheetId="2">#REF!</definedName>
    <definedName name="___DAT5" localSheetId="5">#REF!</definedName>
    <definedName name="___DAT5">#REF!</definedName>
    <definedName name="___DAT6" localSheetId="2">#REF!</definedName>
    <definedName name="___DAT6" localSheetId="5">#REF!</definedName>
    <definedName name="___DAT6">#REF!</definedName>
    <definedName name="___DAT7" localSheetId="2">#REF!</definedName>
    <definedName name="___DAT7" localSheetId="5">#REF!</definedName>
    <definedName name="___DAT7">#REF!</definedName>
    <definedName name="___DAT8" localSheetId="2">#REF!</definedName>
    <definedName name="___DAT8" localSheetId="5">#REF!</definedName>
    <definedName name="___DAT8">#REF!</definedName>
    <definedName name="___DAT9" localSheetId="2">#REF!</definedName>
    <definedName name="___DAT9" localSheetId="5">#REF!</definedName>
    <definedName name="___DAT9">#REF!</definedName>
    <definedName name="__DAT1" localSheetId="2">#REF!</definedName>
    <definedName name="__DAT1" localSheetId="5">#REF!</definedName>
    <definedName name="__DAT1">#REF!</definedName>
    <definedName name="__DAT10" localSheetId="2">#REF!</definedName>
    <definedName name="__DAT10" localSheetId="5">#REF!</definedName>
    <definedName name="__DAT10">#REF!</definedName>
    <definedName name="__DAT11" localSheetId="2">#REF!</definedName>
    <definedName name="__DAT11" localSheetId="5">#REF!</definedName>
    <definedName name="__DAT11">#REF!</definedName>
    <definedName name="__DAT12" localSheetId="2">#REF!</definedName>
    <definedName name="__DAT12" localSheetId="5">#REF!</definedName>
    <definedName name="__DAT12">#REF!</definedName>
    <definedName name="__DAT13" localSheetId="2">#REF!</definedName>
    <definedName name="__DAT13" localSheetId="5">#REF!</definedName>
    <definedName name="__DAT13">#REF!</definedName>
    <definedName name="__DAT2" localSheetId="2">#REF!</definedName>
    <definedName name="__DAT2" localSheetId="5">#REF!</definedName>
    <definedName name="__DAT2">#REF!</definedName>
    <definedName name="__DAT3" localSheetId="2">#REF!</definedName>
    <definedName name="__DAT3" localSheetId="5">#REF!</definedName>
    <definedName name="__DAT3">#REF!</definedName>
    <definedName name="__DAT4" localSheetId="2">#REF!</definedName>
    <definedName name="__DAT4" localSheetId="5">#REF!</definedName>
    <definedName name="__DAT4">#REF!</definedName>
    <definedName name="__DAT5" localSheetId="2">#REF!</definedName>
    <definedName name="__DAT5" localSheetId="5">#REF!</definedName>
    <definedName name="__DAT5">#REF!</definedName>
    <definedName name="__DAT6" localSheetId="2">#REF!</definedName>
    <definedName name="__DAT6" localSheetId="5">#REF!</definedName>
    <definedName name="__DAT6">#REF!</definedName>
    <definedName name="__DAT7" localSheetId="2">#REF!</definedName>
    <definedName name="__DAT7" localSheetId="5">#REF!</definedName>
    <definedName name="__DAT7">#REF!</definedName>
    <definedName name="__DAT8" localSheetId="2">#REF!</definedName>
    <definedName name="__DAT8" localSheetId="5">#REF!</definedName>
    <definedName name="__DAT8">#REF!</definedName>
    <definedName name="__DAT9" localSheetId="2">#REF!</definedName>
    <definedName name="__DAT9" localSheetId="5">#REF!</definedName>
    <definedName name="__DAT9">#REF!</definedName>
    <definedName name="_10_0CUR" localSheetId="2">#REF!</definedName>
    <definedName name="_10_0CUR" localSheetId="5">#REF!</definedName>
    <definedName name="_10_0CUR">#REF!</definedName>
    <definedName name="_1102" hidden="1">'[1]stat local'!$D$769:$D$3475</definedName>
    <definedName name="_12_0ForD" localSheetId="2">#REF!</definedName>
    <definedName name="_12_0ForD" localSheetId="5">#REF!</definedName>
    <definedName name="_12_0ForD">#REF!</definedName>
    <definedName name="_14_0Mo" localSheetId="2">#REF!</definedName>
    <definedName name="_14_0Mo" localSheetId="5">#REF!</definedName>
    <definedName name="_14_0Mo">#REF!</definedName>
    <definedName name="_16_0o" localSheetId="2">#REF!</definedName>
    <definedName name="_16_0o" localSheetId="5">#REF!</definedName>
    <definedName name="_16_0o">#REF!</definedName>
    <definedName name="_18Cumulat" localSheetId="2">#REF!</definedName>
    <definedName name="_18Cumulat" localSheetId="5">#REF!</definedName>
    <definedName name="_18Cumulat">#REF!</definedName>
    <definedName name="_1998_Ford_Retail_Volumes" localSheetId="2">#REF!</definedName>
    <definedName name="_1998_Ford_Retail_Volumes" localSheetId="5">#REF!</definedName>
    <definedName name="_1998_Ford_Retail_Volumes">#REF!</definedName>
    <definedName name="_2" localSheetId="2">#REF!</definedName>
    <definedName name="_2" localSheetId="5">#REF!</definedName>
    <definedName name="_2">#REF!</definedName>
    <definedName name="_2_0AGT" localSheetId="2">#REF!</definedName>
    <definedName name="_2_0AGT" localSheetId="5">#REF!</definedName>
    <definedName name="_2_0AGT">#REF!</definedName>
    <definedName name="_20Mo" localSheetId="2">#REF!</definedName>
    <definedName name="_20Mo" localSheetId="5">#REF!</definedName>
    <definedName name="_20Mo">#REF!</definedName>
    <definedName name="_4_0AGT" localSheetId="2">#REF!</definedName>
    <definedName name="_4_0AGT" localSheetId="5">#REF!</definedName>
    <definedName name="_4_0AGT">#REF!</definedName>
    <definedName name="_6_0Cumulat" localSheetId="2">#REF!</definedName>
    <definedName name="_6_0Cumulat" localSheetId="5">#REF!</definedName>
    <definedName name="_6_0Cumulat">#REF!</definedName>
    <definedName name="_8_0CUR" localSheetId="2">#REF!</definedName>
    <definedName name="_8_0CUR" localSheetId="5">#REF!</definedName>
    <definedName name="_8_0CUR">#REF!</definedName>
    <definedName name="_a" localSheetId="2">#REF!</definedName>
    <definedName name="_a" localSheetId="5">#REF!</definedName>
    <definedName name="_a">#REF!</definedName>
    <definedName name="_ATT10">#N/A</definedName>
    <definedName name="_b" localSheetId="2">#REF!</definedName>
    <definedName name="_b" localSheetId="5">#REF!</definedName>
    <definedName name="_b">#REF!</definedName>
    <definedName name="_B30" localSheetId="2">#REF!</definedName>
    <definedName name="_B30" localSheetId="5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2">#REF!</definedName>
    <definedName name="_c" localSheetId="5">#REF!</definedName>
    <definedName name="_c">#REF!</definedName>
    <definedName name="_CPI07" localSheetId="2">#REF!</definedName>
    <definedName name="_CPI07" localSheetId="5">#REF!</definedName>
    <definedName name="_CPI07">#REF!</definedName>
    <definedName name="_CPI08" localSheetId="2">#REF!</definedName>
    <definedName name="_CPI08" localSheetId="5">#REF!</definedName>
    <definedName name="_CPI08">#REF!</definedName>
    <definedName name="_CPI09" localSheetId="2">#REF!</definedName>
    <definedName name="_CPI09" localSheetId="5">#REF!</definedName>
    <definedName name="_CPI09">#REF!</definedName>
    <definedName name="_CPI10" localSheetId="2">#REF!</definedName>
    <definedName name="_CPI10" localSheetId="5">#REF!</definedName>
    <definedName name="_CPI10">#REF!</definedName>
    <definedName name="_d" localSheetId="2">#REF!</definedName>
    <definedName name="_d" localSheetId="5">#REF!</definedName>
    <definedName name="_d">#REF!</definedName>
    <definedName name="_DAT1" localSheetId="2">#REF!</definedName>
    <definedName name="_DAT1" localSheetId="5">#REF!</definedName>
    <definedName name="_DAT1">#REF!</definedName>
    <definedName name="_DAT10" localSheetId="2">#REF!</definedName>
    <definedName name="_DAT10" localSheetId="5">#REF!</definedName>
    <definedName name="_DAT10">#REF!</definedName>
    <definedName name="_DAT11" localSheetId="2">#REF!</definedName>
    <definedName name="_DAT11" localSheetId="5">#REF!</definedName>
    <definedName name="_DAT11">#REF!</definedName>
    <definedName name="_DAT12" localSheetId="2">#REF!</definedName>
    <definedName name="_DAT12" localSheetId="5">#REF!</definedName>
    <definedName name="_DAT12">#REF!</definedName>
    <definedName name="_DAT13" localSheetId="2">#REF!</definedName>
    <definedName name="_DAT13" localSheetId="5">#REF!</definedName>
    <definedName name="_DAT13">#REF!</definedName>
    <definedName name="_DAT14" localSheetId="2">#REF!</definedName>
    <definedName name="_DAT14" localSheetId="5">#REF!</definedName>
    <definedName name="_DAT14">#REF!</definedName>
    <definedName name="_DAT15" localSheetId="2">#REF!</definedName>
    <definedName name="_DAT15" localSheetId="5">#REF!</definedName>
    <definedName name="_DAT15">#REF!</definedName>
    <definedName name="_DAT16" localSheetId="2">#REF!</definedName>
    <definedName name="_DAT16" localSheetId="5">#REF!</definedName>
    <definedName name="_DAT16">#REF!</definedName>
    <definedName name="_DAT2" localSheetId="2">#REF!</definedName>
    <definedName name="_DAT2" localSheetId="5">#REF!</definedName>
    <definedName name="_DAT2">#REF!</definedName>
    <definedName name="_DAT3" localSheetId="2">#REF!</definedName>
    <definedName name="_DAT3" localSheetId="5">#REF!</definedName>
    <definedName name="_DAT3">#REF!</definedName>
    <definedName name="_DAT4" localSheetId="2">#REF!</definedName>
    <definedName name="_DAT4" localSheetId="5">#REF!</definedName>
    <definedName name="_DAT4">#REF!</definedName>
    <definedName name="_DAT5" localSheetId="2">#REF!</definedName>
    <definedName name="_DAT5" localSheetId="5">#REF!</definedName>
    <definedName name="_DAT5">#REF!</definedName>
    <definedName name="_DAT6" localSheetId="2">#REF!</definedName>
    <definedName name="_DAT6" localSheetId="5">#REF!</definedName>
    <definedName name="_DAT6">#REF!</definedName>
    <definedName name="_DAT7" localSheetId="2">#REF!</definedName>
    <definedName name="_DAT7" localSheetId="5">#REF!</definedName>
    <definedName name="_DAT7">#REF!</definedName>
    <definedName name="_DAT8" localSheetId="2">#REF!</definedName>
    <definedName name="_DAT8" localSheetId="5">#REF!</definedName>
    <definedName name="_DAT8">#REF!</definedName>
    <definedName name="_DAT9" localSheetId="2">#REF!</definedName>
    <definedName name="_DAT9" localSheetId="5">#REF!</definedName>
    <definedName name="_DAT9">#REF!</definedName>
    <definedName name="_e" localSheetId="2">#REF!</definedName>
    <definedName name="_e" localSheetId="5">#REF!</definedName>
    <definedName name="_e">#REF!</definedName>
    <definedName name="_f" localSheetId="2">#REF!</definedName>
    <definedName name="_f" localSheetId="5">#REF!</definedName>
    <definedName name="_f">#REF!</definedName>
    <definedName name="_f123" localSheetId="2">#REF!</definedName>
    <definedName name="_f123" localSheetId="5">#REF!</definedName>
    <definedName name="_f123">#REF!</definedName>
    <definedName name="_Fill" localSheetId="2" hidden="1">#REF!</definedName>
    <definedName name="_Fill" localSheetId="5" hidden="1">#REF!</definedName>
    <definedName name="_Fill" hidden="1">#REF!</definedName>
    <definedName name="_g" localSheetId="2">#REF!</definedName>
    <definedName name="_g" localSheetId="5">#REF!</definedName>
    <definedName name="_g">#REF!</definedName>
    <definedName name="_h" localSheetId="2">#REF!</definedName>
    <definedName name="_h" localSheetId="5">#REF!</definedName>
    <definedName name="_h">#REF!</definedName>
    <definedName name="_i" localSheetId="2">#REF!</definedName>
    <definedName name="_i" localSheetId="5">#REF!</definedName>
    <definedName name="_i">#REF!</definedName>
    <definedName name="_iu">[3]Scoping!$G$31</definedName>
    <definedName name="_j" localSheetId="2">#REF!</definedName>
    <definedName name="_j" localSheetId="5">#REF!</definedName>
    <definedName name="_j">#REF!</definedName>
    <definedName name="_JE33" localSheetId="2">#REF!</definedName>
    <definedName name="_JE33" localSheetId="5">#REF!</definedName>
    <definedName name="_JE33">#REF!</definedName>
    <definedName name="_jv600" localSheetId="2">#REF!</definedName>
    <definedName name="_jv600" localSheetId="5">#REF!</definedName>
    <definedName name="_jv600">#REF!</definedName>
    <definedName name="_jv857" localSheetId="2">#REF!</definedName>
    <definedName name="_jv857" localSheetId="5">#REF!</definedName>
    <definedName name="_jv857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5" hidden="1">#REF!</definedName>
    <definedName name="_Key2" hidden="1">#REF!</definedName>
    <definedName name="_m" localSheetId="2">#REF!</definedName>
    <definedName name="_m" localSheetId="5">#REF!</definedName>
    <definedName name="_m">#REF!</definedName>
    <definedName name="_Order1">255</definedName>
    <definedName name="_Order2">255</definedName>
    <definedName name="_Parse_Out" localSheetId="2" hidden="1">[4]total!#REF!</definedName>
    <definedName name="_Parse_Out" localSheetId="5" hidden="1">[4]total!#REF!</definedName>
    <definedName name="_Parse_Out" hidden="1">[4]total!#REF!</definedName>
    <definedName name="_REC_AREA" localSheetId="2">#REF!</definedName>
    <definedName name="_REC_AREA" localSheetId="5">#REF!</definedName>
    <definedName name="_REC_AREA">#REF!</definedName>
    <definedName name="_rec10" localSheetId="2">#REF!</definedName>
    <definedName name="_rec10" localSheetId="5">#REF!</definedName>
    <definedName name="_rec10">#REF!</definedName>
    <definedName name="_rec11" localSheetId="2">#REF!</definedName>
    <definedName name="_rec11" localSheetId="5">#REF!</definedName>
    <definedName name="_rec11">#REF!</definedName>
    <definedName name="_rec12" localSheetId="2">#REF!</definedName>
    <definedName name="_rec12" localSheetId="5">#REF!</definedName>
    <definedName name="_rec12">#REF!</definedName>
    <definedName name="_rec8" localSheetId="2">#REF!</definedName>
    <definedName name="_rec8" localSheetId="5">#REF!</definedName>
    <definedName name="_rec8">#REF!</definedName>
    <definedName name="_rec9" localSheetId="2">#REF!</definedName>
    <definedName name="_rec9" localSheetId="5">#REF!</definedName>
    <definedName name="_rec9">#REF!</definedName>
    <definedName name="_Regression_Int">1</definedName>
    <definedName name="_rev1" localSheetId="2">#REF!</definedName>
    <definedName name="_rev1" localSheetId="5">#REF!</definedName>
    <definedName name="_rev1">#REF!</definedName>
    <definedName name="_rev2" localSheetId="2">#REF!</definedName>
    <definedName name="_rev2" localSheetId="5">#REF!</definedName>
    <definedName name="_rev2">#REF!</definedName>
    <definedName name="_rev3" localSheetId="2">#REF!</definedName>
    <definedName name="_rev3" localSheetId="5">#REF!</definedName>
    <definedName name="_rev3">#REF!</definedName>
    <definedName name="_rev4" localSheetId="2">#REF!</definedName>
    <definedName name="_rev4" localSheetId="5">#REF!</definedName>
    <definedName name="_rev4">#REF!</definedName>
    <definedName name="_Sort" localSheetId="2" hidden="1">#REF!</definedName>
    <definedName name="_Sort" localSheetId="5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2">#REF!</definedName>
    <definedName name="A" localSheetId="5">#REF!</definedName>
    <definedName name="A">#REF!</definedName>
    <definedName name="A_27" localSheetId="2">#REF!</definedName>
    <definedName name="A_27" localSheetId="5">#REF!</definedName>
    <definedName name="A_27">#REF!</definedName>
    <definedName name="aa">"$"</definedName>
    <definedName name="AAA" localSheetId="2">#REF!</definedName>
    <definedName name="AAA" localSheetId="5">#REF!</definedName>
    <definedName name="AAA">#REF!</definedName>
    <definedName name="AAA_27" localSheetId="2">#REF!</definedName>
    <definedName name="AAA_27" localSheetId="5">#REF!</definedName>
    <definedName name="AAA_27">#REF!</definedName>
    <definedName name="aaaa" localSheetId="2">#REF!</definedName>
    <definedName name="aaaa" localSheetId="5">#REF!</definedName>
    <definedName name="aaaa">#REF!</definedName>
    <definedName name="ac" localSheetId="2">#REF!</definedName>
    <definedName name="ac" localSheetId="5">#REF!</definedName>
    <definedName name="ac">#REF!</definedName>
    <definedName name="AC_Fix">[6]ACTABLE!$C$2:$C$19</definedName>
    <definedName name="acc" localSheetId="2">#REF!</definedName>
    <definedName name="acc" localSheetId="5">#REF!</definedName>
    <definedName name="acc">#REF!</definedName>
    <definedName name="Account_Map" localSheetId="2">#REF!</definedName>
    <definedName name="Account_Map" localSheetId="5">#REF!</definedName>
    <definedName name="Account_Map">#REF!</definedName>
    <definedName name="ACCOUNTEDPERIODTYPE1" localSheetId="2">#REF!</definedName>
    <definedName name="ACCOUNTEDPERIODTYPE1" localSheetId="5">#REF!</definedName>
    <definedName name="ACCOUNTEDPERIODTYPE1">#REF!</definedName>
    <definedName name="ACCOUNTEDPERIODTYPE2" localSheetId="2">#REF!</definedName>
    <definedName name="ACCOUNTEDPERIODTYPE2" localSheetId="5">#REF!</definedName>
    <definedName name="ACCOUNTEDPERIODTYPE2">#REF!</definedName>
    <definedName name="Accounting_records">[7]Scoping!$G$19</definedName>
    <definedName name="ACCOUNTSEGMENT1" localSheetId="2">#REF!</definedName>
    <definedName name="ACCOUNTSEGMENT1" localSheetId="5">#REF!</definedName>
    <definedName name="ACCOUNTSEGMENT1">#REF!</definedName>
    <definedName name="ACCOUNTSEGMENT2" localSheetId="2">#REF!</definedName>
    <definedName name="ACCOUNTSEGMENT2" localSheetId="5">#REF!</definedName>
    <definedName name="ACCOUNTSEGMENT2">#REF!</definedName>
    <definedName name="Accruals">[7]Scoping!$G$30</definedName>
    <definedName name="Act_Date" localSheetId="2">#REF!</definedName>
    <definedName name="Act_Date" localSheetId="5">#REF!</definedName>
    <definedName name="Act_Date">#REF!</definedName>
    <definedName name="Act_FullScreen" localSheetId="2">#REF!</definedName>
    <definedName name="Act_FullScreen" localSheetId="5">#REF!</definedName>
    <definedName name="Act_FullScreen">#REF!</definedName>
    <definedName name="Act_It" localSheetId="2">#REF!</definedName>
    <definedName name="Act_It" localSheetId="5">#REF!</definedName>
    <definedName name="Act_It">#REF!</definedName>
    <definedName name="Act_Name" localSheetId="2">#REF!</definedName>
    <definedName name="Act_Name" localSheetId="5">#REF!</definedName>
    <definedName name="Act_Name">#REF!</definedName>
    <definedName name="Act_Obj" localSheetId="2">#REF!</definedName>
    <definedName name="Act_Obj" localSheetId="5">#REF!</definedName>
    <definedName name="Act_Obj">#REF!</definedName>
    <definedName name="Act_Obj_Accuracy" localSheetId="2">#REF!</definedName>
    <definedName name="Act_Obj_Accuracy" localSheetId="5">#REF!</definedName>
    <definedName name="Act_Obj_Accuracy">#REF!</definedName>
    <definedName name="Act_Obj_Comp" localSheetId="2">#REF!</definedName>
    <definedName name="Act_Obj_Comp" localSheetId="5">#REF!</definedName>
    <definedName name="Act_Obj_Comp">#REF!</definedName>
    <definedName name="Act_Obj_Existence" localSheetId="2">#REF!</definedName>
    <definedName name="Act_Obj_Existence" localSheetId="5">#REF!</definedName>
    <definedName name="Act_Obj_Existence">#REF!</definedName>
    <definedName name="Act_Obj_PwC_Example" localSheetId="2">#REF!</definedName>
    <definedName name="Act_Obj_PwC_Example" localSheetId="5">#REF!</definedName>
    <definedName name="Act_Obj_PwC_Example">#REF!</definedName>
    <definedName name="Act_PM" localSheetId="2">#REF!</definedName>
    <definedName name="Act_PM" localSheetId="5">#REF!</definedName>
    <definedName name="Act_PM">#REF!</definedName>
    <definedName name="ACT_PO" localSheetId="2">[8]Variance!#REF!</definedName>
    <definedName name="ACT_PO" localSheetId="5">[8]Variance!#REF!</definedName>
    <definedName name="ACT_PO">[8]Variance!#REF!</definedName>
    <definedName name="Act_Total" localSheetId="2">#REF!</definedName>
    <definedName name="Act_Total" localSheetId="5">#REF!</definedName>
    <definedName name="Act_Total">#REF!</definedName>
    <definedName name="ACTABLE">[6]ACTABLE!$A$2:$D$25</definedName>
    <definedName name="Actual_bkd" localSheetId="2">#REF!</definedName>
    <definedName name="Actual_bkd" localSheetId="5">#REF!</definedName>
    <definedName name="Actual_bkd">#REF!</definedName>
    <definedName name="Actual_ksn" localSheetId="2">#REF!</definedName>
    <definedName name="Actual_ksn" localSheetId="5">#REF!</definedName>
    <definedName name="Actual_ksn">#REF!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2">#REF!</definedName>
    <definedName name="addr" localSheetId="5">#REF!</definedName>
    <definedName name="addr">#REF!</definedName>
    <definedName name="address" localSheetId="2">#REF!</definedName>
    <definedName name="address" localSheetId="5">#REF!</definedName>
    <definedName name="address">#REF!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2">#REF!</definedName>
    <definedName name="AEDFIM" localSheetId="5">#REF!</definedName>
    <definedName name="AEDFIM">#REF!</definedName>
    <definedName name="agdump" localSheetId="2">#REF!</definedName>
    <definedName name="agdump" localSheetId="5">#REF!</definedName>
    <definedName name="agdump">#REF!</definedName>
    <definedName name="agedump" localSheetId="2">#REF!</definedName>
    <definedName name="agedump" localSheetId="5">#REF!</definedName>
    <definedName name="agedump">#REF!</definedName>
    <definedName name="agencydump" localSheetId="2">#REF!</definedName>
    <definedName name="agencydump" localSheetId="5">#REF!</definedName>
    <definedName name="agencydump">#REF!</definedName>
    <definedName name="AGENCYLY" localSheetId="2">#REF!</definedName>
    <definedName name="AGENCYLY" localSheetId="5">#REF!</definedName>
    <definedName name="AGENCYLY">#REF!</definedName>
    <definedName name="AGENCYPLAN" localSheetId="2">#REF!</definedName>
    <definedName name="AGENCYPLAN" localSheetId="5">#REF!</definedName>
    <definedName name="AGENCYPLAN">#REF!</definedName>
    <definedName name="AGTACT" localSheetId="2">'[9]Agency Walker ID'!#REF!</definedName>
    <definedName name="AGTACT" localSheetId="5">'[9]Agency Walker ID'!#REF!</definedName>
    <definedName name="AGTACT">'[9]Agency Walker ID'!#REF!</definedName>
    <definedName name="AGTBGT" localSheetId="2">'[9]Agency Walker ID'!#REF!</definedName>
    <definedName name="AGTBGT" localSheetId="5">'[9]Agency Walker ID'!#REF!</definedName>
    <definedName name="AGTBGT">'[9]Agency Walker ID'!#REF!</definedName>
    <definedName name="alam" localSheetId="2">#REF!</definedName>
    <definedName name="alam" localSheetId="5">#REF!</definedName>
    <definedName name="alam">#REF!</definedName>
    <definedName name="All" localSheetId="2">#REF!</definedName>
    <definedName name="All" localSheetId="5">#REF!</definedName>
    <definedName name="All">#REF!</definedName>
    <definedName name="AMOUNT" localSheetId="2">'[10]10'!#REF!</definedName>
    <definedName name="AMOUNT" localSheetId="5">'[10]10'!#REF!</definedName>
    <definedName name="AMOUNT">'[10]10'!#REF!</definedName>
    <definedName name="APPSUSERNAME1" localSheetId="2">#REF!</definedName>
    <definedName name="APPSUSERNAME1" localSheetId="5">#REF!</definedName>
    <definedName name="APPSUSERNAME1">#REF!</definedName>
    <definedName name="APPSUSERNAME2" localSheetId="2">#REF!</definedName>
    <definedName name="APPSUSERNAME2" localSheetId="5">#REF!</definedName>
    <definedName name="APPSUSERNAME2">#REF!</definedName>
    <definedName name="AR_Account_Name" localSheetId="2">#REF!</definedName>
    <definedName name="AR_Account_Name" localSheetId="5">#REF!</definedName>
    <definedName name="AR_Account_Name">#REF!</definedName>
    <definedName name="AR_Approp_Complete" localSheetId="2">#REF!</definedName>
    <definedName name="AR_Approp_Complete" localSheetId="5">#REF!</definedName>
    <definedName name="AR_Approp_Complete">#REF!</definedName>
    <definedName name="AR_Audit_Date" localSheetId="2">#REF!</definedName>
    <definedName name="AR_Audit_Date" localSheetId="5">#REF!</definedName>
    <definedName name="AR_Audit_Date">#REF!</definedName>
    <definedName name="AR_Client_Name" localSheetId="2">#REF!</definedName>
    <definedName name="AR_Client_Name" localSheetId="5">#REF!</definedName>
    <definedName name="AR_Client_Name">#REF!</definedName>
    <definedName name="AR_Define_Exceptions" localSheetId="2">#REF!</definedName>
    <definedName name="AR_Define_Exceptions" localSheetId="5">#REF!</definedName>
    <definedName name="AR_Define_Exceptions">#REF!</definedName>
    <definedName name="AR_Evaluation_Doc" localSheetId="2">#REF!</definedName>
    <definedName name="AR_Evaluation_Doc" localSheetId="5">#REF!</definedName>
    <definedName name="AR_Evaluation_Doc">#REF!</definedName>
    <definedName name="AR_Expand" localSheetId="2">#REF!</definedName>
    <definedName name="AR_Expand" localSheetId="5">#REF!</definedName>
    <definedName name="AR_Expand">#REF!</definedName>
    <definedName name="AR_Level_Ass" localSheetId="2">#REF!</definedName>
    <definedName name="AR_Level_Ass" localSheetId="5">#REF!</definedName>
    <definedName name="AR_Level_Ass">#REF!</definedName>
    <definedName name="AR_Num_Excep_Id" localSheetId="2">#REF!</definedName>
    <definedName name="AR_Num_Excep_Id" localSheetId="5">#REF!</definedName>
    <definedName name="AR_Num_Excep_Id">#REF!</definedName>
    <definedName name="AR_Pop" localSheetId="2">#REF!</definedName>
    <definedName name="AR_Pop" localSheetId="5">#REF!</definedName>
    <definedName name="AR_Pop">#REF!</definedName>
    <definedName name="AR_Reference_work_summarize" localSheetId="2">#REF!</definedName>
    <definedName name="AR_Reference_work_summarize" localSheetId="5">#REF!</definedName>
    <definedName name="AR_Reference_work_summarize">#REF!</definedName>
    <definedName name="AR_Report_name" localSheetId="2">#REF!</definedName>
    <definedName name="AR_Report_name" localSheetId="5">#REF!</definedName>
    <definedName name="AR_Report_name">#REF!</definedName>
    <definedName name="AR_Sel_Meth" localSheetId="2">#REF!</definedName>
    <definedName name="AR_Sel_Meth" localSheetId="5">#REF!</definedName>
    <definedName name="AR_Sel_Meth">#REF!</definedName>
    <definedName name="AR_Selection_Method" localSheetId="2">#REF!</definedName>
    <definedName name="AR_Selection_Method" localSheetId="5">#REF!</definedName>
    <definedName name="AR_Selection_Method">#REF!</definedName>
    <definedName name="AR_Test_Descrip" localSheetId="2">#REF!</definedName>
    <definedName name="AR_Test_Descrip" localSheetId="5">#REF!</definedName>
    <definedName name="AR_Test_Descrip">#REF!</definedName>
    <definedName name="AR_Testing_unit" localSheetId="2">#REF!</definedName>
    <definedName name="AR_Testing_unit" localSheetId="5">#REF!</definedName>
    <definedName name="AR_Testing_unit">#REF!</definedName>
    <definedName name="AR_Tol_Excep" localSheetId="2">#REF!</definedName>
    <definedName name="AR_Tol_Excep" localSheetId="5">#REF!</definedName>
    <definedName name="AR_Tol_Excep">#REF!</definedName>
    <definedName name="ARSFIM" localSheetId="2">#REF!</definedName>
    <definedName name="ARSFIM" localSheetId="5">#REF!</definedName>
    <definedName name="ARSFIM">#REF!</definedName>
    <definedName name="AS2DocOpenMode">"AS2DocumentEdit"</definedName>
    <definedName name="asas">[11]Basic_Information!$E$7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localSheetId="5" hidden="1">#REF!</definedName>
    <definedName name="asdf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2">#REF!</definedName>
    <definedName name="ATSFIM" localSheetId="5">#REF!</definedName>
    <definedName name="ATSFIM">#REF!</definedName>
    <definedName name="AUDFIM" localSheetId="2">#REF!</definedName>
    <definedName name="AUDFIM" localSheetId="5">#REF!</definedName>
    <definedName name="AUDFIM">#REF!</definedName>
    <definedName name="AURABOOKMARK1378" localSheetId="2">#REF!</definedName>
    <definedName name="AURABOOKMARK1378" localSheetId="5">#REF!</definedName>
    <definedName name="AURABOOKMARK1378">#REF!</definedName>
    <definedName name="AURABOOKMARK1398" localSheetId="2">#REF!</definedName>
    <definedName name="AURABOOKMARK1398" localSheetId="5">#REF!</definedName>
    <definedName name="AURABOOKMARK1398">#REF!</definedName>
    <definedName name="AURABOOKMARK2" localSheetId="2">#REF!</definedName>
    <definedName name="AURABOOKMARK2" localSheetId="5">#REF!</definedName>
    <definedName name="AURABOOKMARK2">#REF!</definedName>
    <definedName name="AURABOOKMARK2732" localSheetId="2">#REF!</definedName>
    <definedName name="AURABOOKMARK2732">#REF!</definedName>
    <definedName name="AURABOOKMARK28" localSheetId="2">#REF!</definedName>
    <definedName name="AURABOOKMARK28" localSheetId="5">#REF!</definedName>
    <definedName name="AURABOOKMARK28">#REF!</definedName>
    <definedName name="AURABOOKMARK49" localSheetId="2">'[12]Test debt covernent'!#REF!</definedName>
    <definedName name="AURABOOKMARK49" localSheetId="5">'[12]Test debt covernent'!#REF!</definedName>
    <definedName name="AURABOOKMARK49">'[12]Test debt covernent'!#REF!</definedName>
    <definedName name="AURABOOKMARK6" localSheetId="2">#REF!</definedName>
    <definedName name="AURABOOKMARK6" localSheetId="5">#REF!</definedName>
    <definedName name="AURABOOKMARK6">#REF!</definedName>
    <definedName name="AURABOOKMARK80" localSheetId="2">'[13]GP Analytics'!#REF!</definedName>
    <definedName name="AURABOOKMARK80" localSheetId="5">'[13]GP Analytics'!#REF!</definedName>
    <definedName name="AURABOOKMARK80">'[13]GP Analytics'!#REF!</definedName>
    <definedName name="AuraStyleDefaultsReset" hidden="1">#N/A</definedName>
    <definedName name="AVERATE.AED" localSheetId="2">#REF!</definedName>
    <definedName name="AVERATE.AED" localSheetId="5">#REF!</definedName>
    <definedName name="AVERATE.AED">#REF!</definedName>
    <definedName name="AVERATE.ALL" localSheetId="2">#REF!</definedName>
    <definedName name="AVERATE.ALL" localSheetId="5">#REF!</definedName>
    <definedName name="AVERATE.ALL">#REF!</definedName>
    <definedName name="AVERATE.ARS" localSheetId="2">#REF!</definedName>
    <definedName name="AVERATE.ARS" localSheetId="5">#REF!</definedName>
    <definedName name="AVERATE.ARS">#REF!</definedName>
    <definedName name="AVERATE.ATS" localSheetId="2">#REF!</definedName>
    <definedName name="AVERATE.ATS" localSheetId="5">#REF!</definedName>
    <definedName name="AVERATE.ATS">#REF!</definedName>
    <definedName name="AVERATE.AUD" localSheetId="2">#REF!</definedName>
    <definedName name="AVERATE.AUD" localSheetId="5">#REF!</definedName>
    <definedName name="AVERATE.AUD">#REF!</definedName>
    <definedName name="AVERATE.BDT" localSheetId="2">#REF!</definedName>
    <definedName name="AVERATE.BDT" localSheetId="5">#REF!</definedName>
    <definedName name="AVERATE.BDT">#REF!</definedName>
    <definedName name="AVERATE.BEF" localSheetId="2">#REF!</definedName>
    <definedName name="AVERATE.BEF" localSheetId="5">#REF!</definedName>
    <definedName name="AVERATE.BEF">#REF!</definedName>
    <definedName name="AVERATE.BGN" localSheetId="2">#REF!</definedName>
    <definedName name="AVERATE.BGN" localSheetId="5">#REF!</definedName>
    <definedName name="AVERATE.BGN">#REF!</definedName>
    <definedName name="AVERATE.BHD" localSheetId="2">#REF!</definedName>
    <definedName name="AVERATE.BHD" localSheetId="5">#REF!</definedName>
    <definedName name="AVERATE.BHD">#REF!</definedName>
    <definedName name="AVERATE.BND" localSheetId="2">#REF!</definedName>
    <definedName name="AVERATE.BND" localSheetId="5">#REF!</definedName>
    <definedName name="AVERATE.BND">#REF!</definedName>
    <definedName name="AVERATE.BOB" localSheetId="2">#REF!</definedName>
    <definedName name="AVERATE.BOB" localSheetId="5">#REF!</definedName>
    <definedName name="AVERATE.BOB">#REF!</definedName>
    <definedName name="AVERATE.BRL" localSheetId="2">#REF!</definedName>
    <definedName name="AVERATE.BRL" localSheetId="5">#REF!</definedName>
    <definedName name="AVERATE.BRL">#REF!</definedName>
    <definedName name="AVERATE.BSD" localSheetId="2">#REF!</definedName>
    <definedName name="AVERATE.BSD" localSheetId="5">#REF!</definedName>
    <definedName name="AVERATE.BSD">#REF!</definedName>
    <definedName name="AVERATE.CAD" localSheetId="2">#REF!</definedName>
    <definedName name="AVERATE.CAD" localSheetId="5">#REF!</definedName>
    <definedName name="AVERATE.CAD">#REF!</definedName>
    <definedName name="AVERATE.CHF" localSheetId="2">#REF!</definedName>
    <definedName name="AVERATE.CHF" localSheetId="5">#REF!</definedName>
    <definedName name="AVERATE.CHF">#REF!</definedName>
    <definedName name="AVERATE.CLP" localSheetId="2">#REF!</definedName>
    <definedName name="AVERATE.CLP" localSheetId="5">#REF!</definedName>
    <definedName name="AVERATE.CLP">#REF!</definedName>
    <definedName name="AVERATE.CNY" localSheetId="2">#REF!</definedName>
    <definedName name="AVERATE.CNY" localSheetId="5">#REF!</definedName>
    <definedName name="AVERATE.CNY">#REF!</definedName>
    <definedName name="AVERATE.COP" localSheetId="2">#REF!</definedName>
    <definedName name="AVERATE.COP" localSheetId="5">#REF!</definedName>
    <definedName name="AVERATE.COP">#REF!</definedName>
    <definedName name="AVERATE.CYP" localSheetId="2">#REF!</definedName>
    <definedName name="AVERATE.CYP" localSheetId="5">#REF!</definedName>
    <definedName name="AVERATE.CYP">#REF!</definedName>
    <definedName name="AVERATE.CZK" localSheetId="2">#REF!</definedName>
    <definedName name="AVERATE.CZK" localSheetId="5">#REF!</definedName>
    <definedName name="AVERATE.CZK">#REF!</definedName>
    <definedName name="AVERATE.DEM" localSheetId="2">#REF!</definedName>
    <definedName name="AVERATE.DEM" localSheetId="5">#REF!</definedName>
    <definedName name="AVERATE.DEM">#REF!</definedName>
    <definedName name="AVERATE.DKK" localSheetId="2">#REF!</definedName>
    <definedName name="AVERATE.DKK" localSheetId="5">#REF!</definedName>
    <definedName name="AVERATE.DKK">#REF!</definedName>
    <definedName name="AVERATE.DZD" localSheetId="2">#REF!</definedName>
    <definedName name="AVERATE.DZD" localSheetId="5">#REF!</definedName>
    <definedName name="AVERATE.DZD">#REF!</definedName>
    <definedName name="AVERATE.ECS" localSheetId="2">#REF!</definedName>
    <definedName name="AVERATE.ECS" localSheetId="5">#REF!</definedName>
    <definedName name="AVERATE.ECS">#REF!</definedName>
    <definedName name="AVERATE.EEK" localSheetId="2">#REF!</definedName>
    <definedName name="AVERATE.EEK" localSheetId="5">#REF!</definedName>
    <definedName name="AVERATE.EEK">#REF!</definedName>
    <definedName name="AVERATE.EGP" localSheetId="2">#REF!</definedName>
    <definedName name="AVERATE.EGP" localSheetId="5">#REF!</definedName>
    <definedName name="AVERATE.EGP">#REF!</definedName>
    <definedName name="AVERATE.ESP" localSheetId="2">#REF!</definedName>
    <definedName name="AVERATE.ESP" localSheetId="5">#REF!</definedName>
    <definedName name="AVERATE.ESP">#REF!</definedName>
    <definedName name="AVERATE.ETB" localSheetId="2">#REF!</definedName>
    <definedName name="AVERATE.ETB" localSheetId="5">#REF!</definedName>
    <definedName name="AVERATE.ETB">#REF!</definedName>
    <definedName name="AVERATE.EUR" localSheetId="2">#REF!</definedName>
    <definedName name="AVERATE.EUR" localSheetId="5">#REF!</definedName>
    <definedName name="AVERATE.EUR">#REF!</definedName>
    <definedName name="AVERATE.FIM" localSheetId="2">#REF!</definedName>
    <definedName name="AVERATE.FIM" localSheetId="5">#REF!</definedName>
    <definedName name="AVERATE.FIM">#REF!</definedName>
    <definedName name="AVERATE.FRF" localSheetId="2">#REF!</definedName>
    <definedName name="AVERATE.FRF" localSheetId="5">#REF!</definedName>
    <definedName name="AVERATE.FRF">#REF!</definedName>
    <definedName name="AVERATE.GBP" localSheetId="2">#REF!</definedName>
    <definedName name="AVERATE.GBP" localSheetId="5">#REF!</definedName>
    <definedName name="AVERATE.GBP">#REF!</definedName>
    <definedName name="AVERATE.GRD" localSheetId="2">#REF!</definedName>
    <definedName name="AVERATE.GRD" localSheetId="5">#REF!</definedName>
    <definedName name="AVERATE.GRD">#REF!</definedName>
    <definedName name="AVERATE.HKD" localSheetId="2">#REF!</definedName>
    <definedName name="AVERATE.HKD" localSheetId="5">#REF!</definedName>
    <definedName name="AVERATE.HKD">#REF!</definedName>
    <definedName name="AVERATE.HUF" localSheetId="2">#REF!</definedName>
    <definedName name="AVERATE.HUF" localSheetId="5">#REF!</definedName>
    <definedName name="AVERATE.HUF">#REF!</definedName>
    <definedName name="AVERATE.IDR" localSheetId="2">#REF!</definedName>
    <definedName name="AVERATE.IDR" localSheetId="5">#REF!</definedName>
    <definedName name="AVERATE.IDR">#REF!</definedName>
    <definedName name="AVERATE.IEP" localSheetId="2">#REF!</definedName>
    <definedName name="AVERATE.IEP" localSheetId="5">#REF!</definedName>
    <definedName name="AVERATE.IEP">#REF!</definedName>
    <definedName name="AVERATE.ILS" localSheetId="2">#REF!</definedName>
    <definedName name="AVERATE.ILS" localSheetId="5">#REF!</definedName>
    <definedName name="AVERATE.ILS">#REF!</definedName>
    <definedName name="AVERATE.INR" localSheetId="2">#REF!</definedName>
    <definedName name="AVERATE.INR" localSheetId="5">#REF!</definedName>
    <definedName name="AVERATE.INR">#REF!</definedName>
    <definedName name="AVERATE.IRR" localSheetId="2">#REF!</definedName>
    <definedName name="AVERATE.IRR" localSheetId="5">#REF!</definedName>
    <definedName name="AVERATE.IRR">#REF!</definedName>
    <definedName name="AVERATE.ISK" localSheetId="2">#REF!</definedName>
    <definedName name="AVERATE.ISK" localSheetId="5">#REF!</definedName>
    <definedName name="AVERATE.ISK">#REF!</definedName>
    <definedName name="AVERATE.ITL" localSheetId="2">#REF!</definedName>
    <definedName name="AVERATE.ITL" localSheetId="5">#REF!</definedName>
    <definedName name="AVERATE.ITL">#REF!</definedName>
    <definedName name="AVERATE.JOD" localSheetId="2">#REF!</definedName>
    <definedName name="AVERATE.JOD" localSheetId="5">#REF!</definedName>
    <definedName name="AVERATE.JOD">#REF!</definedName>
    <definedName name="AVERATE.JPY" localSheetId="2">#REF!</definedName>
    <definedName name="AVERATE.JPY" localSheetId="5">#REF!</definedName>
    <definedName name="AVERATE.JPY">#REF!</definedName>
    <definedName name="AVERATE.KRW" localSheetId="2">#REF!</definedName>
    <definedName name="AVERATE.KRW" localSheetId="5">#REF!</definedName>
    <definedName name="AVERATE.KRW">#REF!</definedName>
    <definedName name="AVERATE.KWD" localSheetId="2">#REF!</definedName>
    <definedName name="AVERATE.KWD" localSheetId="5">#REF!</definedName>
    <definedName name="AVERATE.KWD">#REF!</definedName>
    <definedName name="AVERATE.KZT" localSheetId="2">#REF!</definedName>
    <definedName name="AVERATE.KZT" localSheetId="5">#REF!</definedName>
    <definedName name="AVERATE.KZT">#REF!</definedName>
    <definedName name="AVERATE.LKR" localSheetId="2">#REF!</definedName>
    <definedName name="AVERATE.LKR" localSheetId="5">#REF!</definedName>
    <definedName name="AVERATE.LKR">#REF!</definedName>
    <definedName name="AVERATE.LTL" localSheetId="2">#REF!</definedName>
    <definedName name="AVERATE.LTL" localSheetId="5">#REF!</definedName>
    <definedName name="AVERATE.LTL">#REF!</definedName>
    <definedName name="AVERATE.LVL" localSheetId="2">#REF!</definedName>
    <definedName name="AVERATE.LVL" localSheetId="5">#REF!</definedName>
    <definedName name="AVERATE.LVL">#REF!</definedName>
    <definedName name="AVERATE.LYD" localSheetId="2">#REF!</definedName>
    <definedName name="AVERATE.LYD" localSheetId="5">#REF!</definedName>
    <definedName name="AVERATE.LYD">#REF!</definedName>
    <definedName name="AVERATE.MAD" localSheetId="2">#REF!</definedName>
    <definedName name="AVERATE.MAD" localSheetId="5">#REF!</definedName>
    <definedName name="AVERATE.MAD">#REF!</definedName>
    <definedName name="AVERATE.MOP" localSheetId="2">#REF!</definedName>
    <definedName name="AVERATE.MOP" localSheetId="5">#REF!</definedName>
    <definedName name="AVERATE.MOP">#REF!</definedName>
    <definedName name="AVERATE.MTL" localSheetId="2">#REF!</definedName>
    <definedName name="AVERATE.MTL" localSheetId="5">#REF!</definedName>
    <definedName name="AVERATE.MTL">#REF!</definedName>
    <definedName name="AVERATE.MXP" localSheetId="2">#REF!</definedName>
    <definedName name="AVERATE.MXP" localSheetId="5">#REF!</definedName>
    <definedName name="AVERATE.MXP">#REF!</definedName>
    <definedName name="AVERATE.MYR" localSheetId="2">#REF!</definedName>
    <definedName name="AVERATE.MYR" localSheetId="5">#REF!</definedName>
    <definedName name="AVERATE.MYR">#REF!</definedName>
    <definedName name="AVERATE.NLG" localSheetId="2">#REF!</definedName>
    <definedName name="AVERATE.NLG" localSheetId="5">#REF!</definedName>
    <definedName name="AVERATE.NLG">#REF!</definedName>
    <definedName name="AVERATE.NOK" localSheetId="2">#REF!</definedName>
    <definedName name="AVERATE.NOK" localSheetId="5">#REF!</definedName>
    <definedName name="AVERATE.NOK">#REF!</definedName>
    <definedName name="AVERATE.NPR" localSheetId="2">#REF!</definedName>
    <definedName name="AVERATE.NPR" localSheetId="5">#REF!</definedName>
    <definedName name="AVERATE.NPR">#REF!</definedName>
    <definedName name="AVERATE.NZD" localSheetId="2">#REF!</definedName>
    <definedName name="AVERATE.NZD" localSheetId="5">#REF!</definedName>
    <definedName name="AVERATE.NZD">#REF!</definedName>
    <definedName name="AVERATE.PEN" localSheetId="2">#REF!</definedName>
    <definedName name="AVERATE.PEN" localSheetId="5">#REF!</definedName>
    <definedName name="AVERATE.PEN">#REF!</definedName>
    <definedName name="AVERATE.PHP" localSheetId="2">#REF!</definedName>
    <definedName name="AVERATE.PHP" localSheetId="5">#REF!</definedName>
    <definedName name="AVERATE.PHP">#REF!</definedName>
    <definedName name="AVERATE.PKR" localSheetId="2">#REF!</definedName>
    <definedName name="AVERATE.PKR" localSheetId="5">#REF!</definedName>
    <definedName name="AVERATE.PKR">#REF!</definedName>
    <definedName name="AVERATE.PLN" localSheetId="2">#REF!</definedName>
    <definedName name="AVERATE.PLN" localSheetId="5">#REF!</definedName>
    <definedName name="AVERATE.PLN">#REF!</definedName>
    <definedName name="AVERATE.PTE" localSheetId="2">#REF!</definedName>
    <definedName name="AVERATE.PTE" localSheetId="5">#REF!</definedName>
    <definedName name="AVERATE.PTE">#REF!</definedName>
    <definedName name="AVERATE.QAR" localSheetId="2">#REF!</definedName>
    <definedName name="AVERATE.QAR" localSheetId="5">#REF!</definedName>
    <definedName name="AVERATE.QAR">#REF!</definedName>
    <definedName name="AVERATE.ROL" localSheetId="2">#REF!</definedName>
    <definedName name="AVERATE.ROL" localSheetId="5">#REF!</definedName>
    <definedName name="AVERATE.ROL">#REF!</definedName>
    <definedName name="AVERATE.RUR" localSheetId="2">#REF!</definedName>
    <definedName name="AVERATE.RUR" localSheetId="5">#REF!</definedName>
    <definedName name="AVERATE.RUR">#REF!</definedName>
    <definedName name="AVERATE.SAR" localSheetId="2">#REF!</definedName>
    <definedName name="AVERATE.SAR" localSheetId="5">#REF!</definedName>
    <definedName name="AVERATE.SAR">#REF!</definedName>
    <definedName name="AVERATE.SEK" localSheetId="2">#REF!</definedName>
    <definedName name="AVERATE.SEK" localSheetId="5">#REF!</definedName>
    <definedName name="AVERATE.SEK">#REF!</definedName>
    <definedName name="AVERATE.SGD" localSheetId="2">#REF!</definedName>
    <definedName name="AVERATE.SGD" localSheetId="5">#REF!</definedName>
    <definedName name="AVERATE.SGD">#REF!</definedName>
    <definedName name="AVERATE.SKK" localSheetId="2">#REF!</definedName>
    <definedName name="AVERATE.SKK" localSheetId="5">#REF!</definedName>
    <definedName name="AVERATE.SKK">#REF!</definedName>
    <definedName name="AVERATE.THB" localSheetId="2">#REF!</definedName>
    <definedName name="AVERATE.THB" localSheetId="5">#REF!</definedName>
    <definedName name="AVERATE.THB">#REF!</definedName>
    <definedName name="AVERATE.TND" localSheetId="2">#REF!</definedName>
    <definedName name="AVERATE.TND" localSheetId="5">#REF!</definedName>
    <definedName name="AVERATE.TND">#REF!</definedName>
    <definedName name="AVERATE.TRL" localSheetId="2">#REF!</definedName>
    <definedName name="AVERATE.TRL" localSheetId="5">#REF!</definedName>
    <definedName name="AVERATE.TRL">#REF!</definedName>
    <definedName name="AVERATE.TWD" localSheetId="2">#REF!</definedName>
    <definedName name="AVERATE.TWD" localSheetId="5">#REF!</definedName>
    <definedName name="AVERATE.TWD">#REF!</definedName>
    <definedName name="AVERATE.TZS" localSheetId="2">#REF!</definedName>
    <definedName name="AVERATE.TZS" localSheetId="5">#REF!</definedName>
    <definedName name="AVERATE.TZS">#REF!</definedName>
    <definedName name="AVERATE.UAH" localSheetId="2">#REF!</definedName>
    <definedName name="AVERATE.UAH" localSheetId="5">#REF!</definedName>
    <definedName name="AVERATE.UAH">#REF!</definedName>
    <definedName name="AVERATE.USD" localSheetId="2">#REF!</definedName>
    <definedName name="AVERATE.USD" localSheetId="5">#REF!</definedName>
    <definedName name="AVERATE.USD">#REF!</definedName>
    <definedName name="AVERATE.VEB" localSheetId="2">#REF!</definedName>
    <definedName name="AVERATE.VEB" localSheetId="5">#REF!</definedName>
    <definedName name="AVERATE.VEB">#REF!</definedName>
    <definedName name="AVERATE.VND" localSheetId="2">#REF!</definedName>
    <definedName name="AVERATE.VND" localSheetId="5">#REF!</definedName>
    <definedName name="AVERATE.VND">#REF!</definedName>
    <definedName name="AVERATE.XAF" localSheetId="2">#REF!</definedName>
    <definedName name="AVERATE.XAF" localSheetId="5">#REF!</definedName>
    <definedName name="AVERATE.XAF">#REF!</definedName>
    <definedName name="AVERATE.ZAR" localSheetId="2">#REF!</definedName>
    <definedName name="AVERATE.ZAR" localSheetId="5">#REF!</definedName>
    <definedName name="AVERATE.ZAR">#REF!</definedName>
    <definedName name="b" localSheetId="2">#REF!</definedName>
    <definedName name="b" localSheetId="5">#REF!</definedName>
    <definedName name="b">#REF!</definedName>
    <definedName name="B_10" localSheetId="2">#REF!</definedName>
    <definedName name="B_10" localSheetId="5">#REF!</definedName>
    <definedName name="B_10">#REF!</definedName>
    <definedName name="B_11" localSheetId="2">#REF!</definedName>
    <definedName name="B_11" localSheetId="5">#REF!</definedName>
    <definedName name="B_11">#REF!</definedName>
    <definedName name="B_20ba" localSheetId="2">#REF!</definedName>
    <definedName name="B_20ba" localSheetId="5">#REF!</definedName>
    <definedName name="B_20ba">#REF!</definedName>
    <definedName name="B_20bl" localSheetId="2">#REF!</definedName>
    <definedName name="B_20bl" localSheetId="5">#REF!</definedName>
    <definedName name="B_20bl">#REF!</definedName>
    <definedName name="B_30" localSheetId="2">#REF!</definedName>
    <definedName name="B_30" localSheetId="5">#REF!</definedName>
    <definedName name="B_30">#REF!</definedName>
    <definedName name="B_31o" localSheetId="2">#REF!</definedName>
    <definedName name="B_31o" localSheetId="5">#REF!</definedName>
    <definedName name="B_31o">#REF!</definedName>
    <definedName name="B_31s" localSheetId="2">#REF!</definedName>
    <definedName name="B_31s" localSheetId="5">#REF!</definedName>
    <definedName name="B_31s">#REF!</definedName>
    <definedName name="B_32" localSheetId="2">#REF!</definedName>
    <definedName name="B_32" localSheetId="5">#REF!</definedName>
    <definedName name="B_32">#REF!</definedName>
    <definedName name="B_40ba" localSheetId="2">#REF!</definedName>
    <definedName name="B_40ba" localSheetId="5">#REF!</definedName>
    <definedName name="B_40ba">#REF!</definedName>
    <definedName name="B_40bl" localSheetId="2">#REF!</definedName>
    <definedName name="B_40bl" localSheetId="5">#REF!</definedName>
    <definedName name="B_40bl">#REF!</definedName>
    <definedName name="B_40is" localSheetId="2">#REF!</definedName>
    <definedName name="B_40is" localSheetId="5">#REF!</definedName>
    <definedName name="B_40is">#REF!</definedName>
    <definedName name="B_50" localSheetId="2">#REF!</definedName>
    <definedName name="B_50" localSheetId="5">#REF!</definedName>
    <definedName name="B_50">#REF!</definedName>
    <definedName name="B_51" localSheetId="2">#REF!</definedName>
    <definedName name="B_51" localSheetId="5">#REF!</definedName>
    <definedName name="B_51">#REF!</definedName>
    <definedName name="B_52" localSheetId="2">#REF!</definedName>
    <definedName name="B_52" localSheetId="5">#REF!</definedName>
    <definedName name="B_52">#REF!</definedName>
    <definedName name="BaseColor" localSheetId="2">#REF!</definedName>
    <definedName name="BaseColor" localSheetId="5">#REF!</definedName>
    <definedName name="BaseColor">#REF!</definedName>
    <definedName name="BBB" localSheetId="2">#REF!</definedName>
    <definedName name="BBB" localSheetId="5">#REF!</definedName>
    <definedName name="BBB">#REF!</definedName>
    <definedName name="BCExport" localSheetId="2">#REF!</definedName>
    <definedName name="BCExport" localSheetId="5">#REF!</definedName>
    <definedName name="BCExport">#REF!</definedName>
    <definedName name="BEFFIM" localSheetId="2">#REF!</definedName>
    <definedName name="BEFFIM" localSheetId="5">#REF!</definedName>
    <definedName name="BEFFIM">#REF!</definedName>
    <definedName name="BGNFIM" localSheetId="2">#REF!</definedName>
    <definedName name="BGNFIM" localSheetId="5">#REF!</definedName>
    <definedName name="BGNFIM">#REF!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2">#REF!</definedName>
    <definedName name="BOBFIM" localSheetId="5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2">#REF!</definedName>
    <definedName name="BRLFIM" localSheetId="5">#REF!</definedName>
    <definedName name="BRLFIM">#REF!</definedName>
    <definedName name="BS_ASSETS_ICI" localSheetId="2">#REF!</definedName>
    <definedName name="BS_ASSETS_ICI" localSheetId="5">#REF!</definedName>
    <definedName name="BS_ASSETS_ICI">#REF!</definedName>
    <definedName name="BS_ICI" localSheetId="2">#REF!</definedName>
    <definedName name="BS_ICI" localSheetId="5">#REF!</definedName>
    <definedName name="BS_ICI">#REF!</definedName>
    <definedName name="BS_LIABILITY" localSheetId="2">#REF!</definedName>
    <definedName name="BS_LIABILITY" localSheetId="5">#REF!</definedName>
    <definedName name="BS_LIABILITY">#REF!</definedName>
    <definedName name="BSsheet" localSheetId="2">#REF!</definedName>
    <definedName name="BSsheet" localSheetId="5">#REF!</definedName>
    <definedName name="BSsheet">#REF!</definedName>
    <definedName name="BUDGETCURRENCYCODE1" localSheetId="2">#REF!</definedName>
    <definedName name="BUDGETCURRENCYCODE1" localSheetId="5">#REF!</definedName>
    <definedName name="BUDGETCURRENCYCODE1">#REF!</definedName>
    <definedName name="BUDGETCURRENCYCODE2" localSheetId="2">#REF!</definedName>
    <definedName name="BUDGETCURRENCYCODE2" localSheetId="5">#REF!</definedName>
    <definedName name="BUDGETCURRENCYCODE2">#REF!</definedName>
    <definedName name="BUDGETDECIMALPLACES1" localSheetId="2">#REF!</definedName>
    <definedName name="BUDGETDECIMALPLACES1" localSheetId="5">#REF!</definedName>
    <definedName name="BUDGETDECIMALPLACES1">#REF!</definedName>
    <definedName name="BUDGETDECIMALPLACES2" localSheetId="2">#REF!</definedName>
    <definedName name="BUDGETDECIMALPLACES2" localSheetId="5">#REF!</definedName>
    <definedName name="BUDGETDECIMALPLACES2">#REF!</definedName>
    <definedName name="BUDGETENTITYID1" localSheetId="2">#REF!</definedName>
    <definedName name="BUDGETENTITYID1" localSheetId="5">#REF!</definedName>
    <definedName name="BUDGETENTITYID1">#REF!</definedName>
    <definedName name="BUDGETENTITYID2" localSheetId="2">#REF!</definedName>
    <definedName name="BUDGETENTITYID2" localSheetId="5">#REF!</definedName>
    <definedName name="BUDGETENTITYID2">#REF!</definedName>
    <definedName name="BUDGETGRAPHCORRESPONDING1" localSheetId="2">#REF!</definedName>
    <definedName name="BUDGETGRAPHCORRESPONDING1" localSheetId="5">#REF!</definedName>
    <definedName name="BUDGETGRAPHCORRESPONDING1">#REF!</definedName>
    <definedName name="BUDGETGRAPHCORRESPONDING2" localSheetId="2">#REF!</definedName>
    <definedName name="BUDGETGRAPHCORRESPONDING2" localSheetId="5">#REF!</definedName>
    <definedName name="BUDGETGRAPHCORRESPONDING2">#REF!</definedName>
    <definedName name="BUDGETGRAPHINCACTUALS1" localSheetId="2">#REF!</definedName>
    <definedName name="BUDGETGRAPHINCACTUALS1" localSheetId="5">#REF!</definedName>
    <definedName name="BUDGETGRAPHINCACTUALS1">#REF!</definedName>
    <definedName name="BUDGETGRAPHINCACTUALS2" localSheetId="2">#REF!</definedName>
    <definedName name="BUDGETGRAPHINCACTUALS2" localSheetId="5">#REF!</definedName>
    <definedName name="BUDGETGRAPHINCACTUALS2">#REF!</definedName>
    <definedName name="BUDGETGRAPHINCBUDGETS1" localSheetId="2">#REF!</definedName>
    <definedName name="BUDGETGRAPHINCBUDGETS1" localSheetId="5">#REF!</definedName>
    <definedName name="BUDGETGRAPHINCBUDGETS1">#REF!</definedName>
    <definedName name="BUDGETGRAPHINCBUDGETS2" localSheetId="2">#REF!</definedName>
    <definedName name="BUDGETGRAPHINCBUDGETS2" localSheetId="5">#REF!</definedName>
    <definedName name="BUDGETGRAPHINCBUDGETS2">#REF!</definedName>
    <definedName name="BUDGETGRAPHINCTITLES1" localSheetId="2">#REF!</definedName>
    <definedName name="BUDGETGRAPHINCTITLES1" localSheetId="5">#REF!</definedName>
    <definedName name="BUDGETGRAPHINCTITLES1">#REF!</definedName>
    <definedName name="BUDGETGRAPHINCTITLES2" localSheetId="2">#REF!</definedName>
    <definedName name="BUDGETGRAPHINCTITLES2" localSheetId="5">#REF!</definedName>
    <definedName name="BUDGETGRAPHINCTITLES2">#REF!</definedName>
    <definedName name="BUDGETGRAPHINCVARIANCES1" localSheetId="2">#REF!</definedName>
    <definedName name="BUDGETGRAPHINCVARIANCES1" localSheetId="5">#REF!</definedName>
    <definedName name="BUDGETGRAPHINCVARIANCES1">#REF!</definedName>
    <definedName name="BUDGETGRAPHINCVARIANCES2" localSheetId="2">#REF!</definedName>
    <definedName name="BUDGETGRAPHINCVARIANCES2" localSheetId="5">#REF!</definedName>
    <definedName name="BUDGETGRAPHINCVARIANCES2">#REF!</definedName>
    <definedName name="BUDGETGRAPHSTYLE1" localSheetId="2">#REF!</definedName>
    <definedName name="BUDGETGRAPHSTYLE1" localSheetId="5">#REF!</definedName>
    <definedName name="BUDGETGRAPHSTYLE1">#REF!</definedName>
    <definedName name="BUDGETGRAPHSTYLE2" localSheetId="2">#REF!</definedName>
    <definedName name="BUDGETGRAPHSTYLE2" localSheetId="5">#REF!</definedName>
    <definedName name="BUDGETGRAPHSTYLE2">#REF!</definedName>
    <definedName name="BUDGETHEADINGSBACKCOLOUR1" localSheetId="2">#REF!</definedName>
    <definedName name="BUDGETHEADINGSBACKCOLOUR1" localSheetId="5">#REF!</definedName>
    <definedName name="BUDGETHEADINGSBACKCOLOUR1">#REF!</definedName>
    <definedName name="BUDGETHEADINGSBACKCOLOUR2" localSheetId="2">#REF!</definedName>
    <definedName name="BUDGETHEADINGSBACKCOLOUR2" localSheetId="5">#REF!</definedName>
    <definedName name="BUDGETHEADINGSBACKCOLOUR2">#REF!</definedName>
    <definedName name="BUDGETHEADINGSFORECOLOUR1" localSheetId="2">#REF!</definedName>
    <definedName name="BUDGETHEADINGSFORECOLOUR1" localSheetId="5">#REF!</definedName>
    <definedName name="BUDGETHEADINGSFORECOLOUR1">#REF!</definedName>
    <definedName name="BUDGETHEADINGSFORECOLOUR2" localSheetId="2">#REF!</definedName>
    <definedName name="BUDGETHEADINGSFORECOLOUR2" localSheetId="5">#REF!</definedName>
    <definedName name="BUDGETHEADINGSFORECOLOUR2">#REF!</definedName>
    <definedName name="BUDGETNAME1" localSheetId="2">#REF!</definedName>
    <definedName name="BUDGETNAME1" localSheetId="5">#REF!</definedName>
    <definedName name="BUDGETNAME1">#REF!</definedName>
    <definedName name="BUDGETNAME2" localSheetId="2">#REF!</definedName>
    <definedName name="BUDGETNAME2" localSheetId="5">#REF!</definedName>
    <definedName name="BUDGETNAME2">#REF!</definedName>
    <definedName name="BUDGETORG1" localSheetId="2">#REF!</definedName>
    <definedName name="BUDGETORG1" localSheetId="5">#REF!</definedName>
    <definedName name="BUDGETORG1">#REF!</definedName>
    <definedName name="BUDGETORG2" localSheetId="2">#REF!</definedName>
    <definedName name="BUDGETORG2" localSheetId="5">#REF!</definedName>
    <definedName name="BUDGETORG2">#REF!</definedName>
    <definedName name="BUDGETORGFROZEN1" localSheetId="2">#REF!</definedName>
    <definedName name="BUDGETORGFROZEN1" localSheetId="5">#REF!</definedName>
    <definedName name="BUDGETORGFROZEN1">#REF!</definedName>
    <definedName name="BUDGETORGFROZEN2" localSheetId="2">#REF!</definedName>
    <definedName name="BUDGETORGFROZEN2" localSheetId="5">#REF!</definedName>
    <definedName name="BUDGETORGFROZEN2">#REF!</definedName>
    <definedName name="BUDGETOUTPUTOPTION1" localSheetId="2">#REF!</definedName>
    <definedName name="BUDGETOUTPUTOPTION1" localSheetId="5">#REF!</definedName>
    <definedName name="BUDGETOUTPUTOPTION1">#REF!</definedName>
    <definedName name="BUDGETOUTPUTOPTION2" localSheetId="2">#REF!</definedName>
    <definedName name="BUDGETOUTPUTOPTION2" localSheetId="5">#REF!</definedName>
    <definedName name="BUDGETOUTPUTOPTION2">#REF!</definedName>
    <definedName name="BUDGETPASSWORDREQUIREDFLAG1" localSheetId="2">#REF!</definedName>
    <definedName name="BUDGETPASSWORDREQUIREDFLAG1" localSheetId="5">#REF!</definedName>
    <definedName name="BUDGETPASSWORDREQUIREDFLAG1">#REF!</definedName>
    <definedName name="BUDGETPASSWORDREQUIREDFLAG2" localSheetId="2">#REF!</definedName>
    <definedName name="BUDGETPASSWORDREQUIREDFLAG2" localSheetId="5">#REF!</definedName>
    <definedName name="BUDGETPASSWORDREQUIREDFLAG2">#REF!</definedName>
    <definedName name="BUDGETSHOWCRITERIASHEET1" localSheetId="2">#REF!</definedName>
    <definedName name="BUDGETSHOWCRITERIASHEET1" localSheetId="5">#REF!</definedName>
    <definedName name="BUDGETSHOWCRITERIASHEET1">#REF!</definedName>
    <definedName name="BUDGETSHOWCRITERIASHEET2" localSheetId="2">#REF!</definedName>
    <definedName name="BUDGETSHOWCRITERIASHEET2" localSheetId="5">#REF!</definedName>
    <definedName name="BUDGETSHOWCRITERIASHEET2">#REF!</definedName>
    <definedName name="BUDGETSTATUS1" localSheetId="2">#REF!</definedName>
    <definedName name="BUDGETSTATUS1" localSheetId="5">#REF!</definedName>
    <definedName name="BUDGETSTATUS1">#REF!</definedName>
    <definedName name="BUDGETSTATUS2" localSheetId="2">#REF!</definedName>
    <definedName name="BUDGETSTATUS2" localSheetId="5">#REF!</definedName>
    <definedName name="BUDGETSTATUS2">#REF!</definedName>
    <definedName name="BUDGETTITLEBACKCOLOUR1" localSheetId="2">#REF!</definedName>
    <definedName name="BUDGETTITLEBACKCOLOUR1" localSheetId="5">#REF!</definedName>
    <definedName name="BUDGETTITLEBACKCOLOUR1">#REF!</definedName>
    <definedName name="BUDGETTITLEBACKCOLOUR2" localSheetId="2">#REF!</definedName>
    <definedName name="BUDGETTITLEBACKCOLOUR2" localSheetId="5">#REF!</definedName>
    <definedName name="BUDGETTITLEBACKCOLOUR2">#REF!</definedName>
    <definedName name="BUDGETTITLEBORDERCOLOUR1" localSheetId="2">#REF!</definedName>
    <definedName name="BUDGETTITLEBORDERCOLOUR1" localSheetId="5">#REF!</definedName>
    <definedName name="BUDGETTITLEBORDERCOLOUR1">#REF!</definedName>
    <definedName name="BUDGETTITLEBORDERCOLOUR2" localSheetId="2">#REF!</definedName>
    <definedName name="BUDGETTITLEBORDERCOLOUR2" localSheetId="5">#REF!</definedName>
    <definedName name="BUDGETTITLEBORDERCOLOUR2">#REF!</definedName>
    <definedName name="BUDGETTITLEFORECOLOUR1" localSheetId="2">#REF!</definedName>
    <definedName name="BUDGETTITLEFORECOLOUR1" localSheetId="5">#REF!</definedName>
    <definedName name="BUDGETTITLEFORECOLOUR1">#REF!</definedName>
    <definedName name="BUDGETTITLEFORECOLOUR2" localSheetId="2">#REF!</definedName>
    <definedName name="BUDGETTITLEFORECOLOUR2" localSheetId="5">#REF!</definedName>
    <definedName name="BUDGETTITLEFORECOLOUR2">#REF!</definedName>
    <definedName name="BUDGETVALUESWIDTH1" localSheetId="2">#REF!</definedName>
    <definedName name="BUDGETVALUESWIDTH1" localSheetId="5">#REF!</definedName>
    <definedName name="BUDGETVALUESWIDTH1">#REF!</definedName>
    <definedName name="BUDGETVALUESWIDTH2" localSheetId="2">#REF!</definedName>
    <definedName name="BUDGETVALUESWIDTH2" localSheetId="5">#REF!</definedName>
    <definedName name="BUDGETVALUESWIDTH2">#REF!</definedName>
    <definedName name="BUDGETVERSIONID1" localSheetId="2">#REF!</definedName>
    <definedName name="BUDGETVERSIONID1" localSheetId="5">#REF!</definedName>
    <definedName name="BUDGETVERSIONID1">#REF!</definedName>
    <definedName name="BUDGETVERSIONID2" localSheetId="2">#REF!</definedName>
    <definedName name="BUDGETVERSIONID2" localSheetId="5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2">#REF!</definedName>
    <definedName name="CADFIM" localSheetId="5">#REF!</definedName>
    <definedName name="CADFIM">#REF!</definedName>
    <definedName name="CalcAgencyPrice" localSheetId="2">#REF!</definedName>
    <definedName name="CalcAgencyPrice" localSheetId="5">#REF!</definedName>
    <definedName name="CalcAgencyPrice">#REF!</definedName>
    <definedName name="Calculated_Number_of_Items_to_Test" localSheetId="2">#REF!</definedName>
    <definedName name="Calculated_Number_of_Items_to_Test" localSheetId="5">#REF!</definedName>
    <definedName name="Calculated_Number_of_Items_to_Test">#REF!</definedName>
    <definedName name="Can_testing_be_expanded?" localSheetId="2">#REF!</definedName>
    <definedName name="Can_testing_be_expanded?" localSheetId="5">#REF!</definedName>
    <definedName name="Can_testing_be_expanded?">#REF!</definedName>
    <definedName name="canada" localSheetId="2">#REF!</definedName>
    <definedName name="canada" localSheetId="5">#REF!</definedName>
    <definedName name="canada">#REF!</definedName>
    <definedName name="CAP_P001_ACCOUNT" localSheetId="2">#REF!</definedName>
    <definedName name="CAP_P001_ACCOUNT" localSheetId="5">#REF!</definedName>
    <definedName name="CAP_P001_ACCOUNT">#REF!</definedName>
    <definedName name="CAP_P001_AMOUNT" localSheetId="2">#REF!</definedName>
    <definedName name="CAP_P001_AMOUNT" localSheetId="5">#REF!</definedName>
    <definedName name="CAP_P001_AMOUNT">#REF!</definedName>
    <definedName name="CAP_P001_OPTION" localSheetId="2">#REF!</definedName>
    <definedName name="CAP_P001_OPTION" localSheetId="5">#REF!</definedName>
    <definedName name="CAP_P001_OPTION">#REF!</definedName>
    <definedName name="CAP_P002_ACCOUNT" localSheetId="2">[14]CAP_P002!#REF!</definedName>
    <definedName name="CAP_P002_ACCOUNT" localSheetId="5">[14]CAP_P002!#REF!</definedName>
    <definedName name="CAP_P002_ACCOUNT">[14]CAP_P002!#REF!</definedName>
    <definedName name="CAP_P002_OPTION" localSheetId="2">[14]CAP_P002!#REF!</definedName>
    <definedName name="CAP_P002_OPTION" localSheetId="5">[14]CAP_P002!#REF!</definedName>
    <definedName name="CAP_P002_OPTION">[14]CAP_P002!#REF!</definedName>
    <definedName name="Capitalize">[15]Details!$D$2:$E$12</definedName>
    <definedName name="CARSTEN" localSheetId="2">#REF!</definedName>
    <definedName name="CARSTEN" localSheetId="5">#REF!</definedName>
    <definedName name="CARSTEN">#REF!</definedName>
    <definedName name="Cash">[7]Scoping!$G$20</definedName>
    <definedName name="CategoryList" localSheetId="2">'[16]11'!#REF!</definedName>
    <definedName name="CategoryList" localSheetId="5">'[16]11'!#REF!</definedName>
    <definedName name="CategoryList">'[16]11'!#REF!</definedName>
    <definedName name="CB_HC_Others" localSheetId="2">#REF!</definedName>
    <definedName name="CB_HC_Others" localSheetId="5">#REF!</definedName>
    <definedName name="CB_HC_Others">#REF!</definedName>
    <definedName name="CB_Open_HC" localSheetId="2">#REF!</definedName>
    <definedName name="CB_Open_HC" localSheetId="5">#REF!</definedName>
    <definedName name="CB_Open_HC">#REF!</definedName>
    <definedName name="CB_Other" localSheetId="2">#REF!</definedName>
    <definedName name="CB_Other" localSheetId="5">#REF!</definedName>
    <definedName name="CB_Other">#REF!</definedName>
    <definedName name="CB_OverBudget" localSheetId="2">#REF!</definedName>
    <definedName name="CB_OverBudget" localSheetId="5">#REF!</definedName>
    <definedName name="CB_OverBudget">#REF!</definedName>
    <definedName name="CB_PPA" localSheetId="2">#REF!</definedName>
    <definedName name="CB_PPA" localSheetId="5">#REF!</definedName>
    <definedName name="CB_PPA">#REF!</definedName>
    <definedName name="CB_Reclass" localSheetId="2">#REF!</definedName>
    <definedName name="CB_Reclass" localSheetId="5">#REF!</definedName>
    <definedName name="CB_Reclass">#REF!</definedName>
    <definedName name="CB_Savings" localSheetId="2">#REF!</definedName>
    <definedName name="CB_Savings" localSheetId="5">#REF!</definedName>
    <definedName name="CB_Savings">#REF!</definedName>
    <definedName name="CB_Timing" localSheetId="2">#REF!</definedName>
    <definedName name="CB_Timing" localSheetId="5">#REF!</definedName>
    <definedName name="CB_Timing">#REF!</definedName>
    <definedName name="CB_Unbudgeted" localSheetId="2">#REF!</definedName>
    <definedName name="CB_Unbudgeted" localSheetId="5">#REF!</definedName>
    <definedName name="CB_Unbudgeted">#REF!</definedName>
    <definedName name="CC" localSheetId="2">#REF!</definedName>
    <definedName name="CC" localSheetId="5">#REF!</definedName>
    <definedName name="CC">#REF!</definedName>
    <definedName name="cc_type" localSheetId="2">#REF!</definedName>
    <definedName name="cc_type" localSheetId="5">#REF!</definedName>
    <definedName name="cc_type">#REF!</definedName>
    <definedName name="ChangeColor" localSheetId="2">#REF!</definedName>
    <definedName name="ChangeColor" localSheetId="5">#REF!</definedName>
    <definedName name="ChangeColor">#REF!</definedName>
    <definedName name="CHARTOFACCOUNTSID1" localSheetId="2">#REF!</definedName>
    <definedName name="CHARTOFACCOUNTSID1" localSheetId="5">#REF!</definedName>
    <definedName name="CHARTOFACCOUNTSID1">#REF!</definedName>
    <definedName name="CHARTOFACCOUNTSID2" localSheetId="2">#REF!</definedName>
    <definedName name="CHARTOFACCOUNTSID2" localSheetId="5">#REF!</definedName>
    <definedName name="CHARTOFACCOUNTSID2">#REF!</definedName>
    <definedName name="Check_AS" localSheetId="2">[17]CAP_P023!#REF!</definedName>
    <definedName name="Check_AS" localSheetId="5">[17]CAP_P023!#REF!</definedName>
    <definedName name="Check_AS">[17]CAP_P023!#REF!</definedName>
    <definedName name="Check_balance" localSheetId="2">#REF!</definedName>
    <definedName name="Check_balance" localSheetId="5">#REF!</definedName>
    <definedName name="Check_balance">#REF!</definedName>
    <definedName name="Check_FX" localSheetId="2">[17]CAP_P022!#REF!</definedName>
    <definedName name="Check_FX" localSheetId="5">[17]CAP_P022!#REF!</definedName>
    <definedName name="Check_FX">[17]CAP_P022!#REF!</definedName>
    <definedName name="Check_IC1" localSheetId="2">[17]CAP_P011!#REF!</definedName>
    <definedName name="Check_IC1" localSheetId="5">[17]CAP_P011!#REF!</definedName>
    <definedName name="Check_IC1">[17]CAP_P011!#REF!</definedName>
    <definedName name="Check_IC2" localSheetId="2">[17]CAP_P012!#REF!</definedName>
    <definedName name="Check_IC2" localSheetId="5">[17]CAP_P012!#REF!</definedName>
    <definedName name="Check_IC2">[17]CAP_P012!#REF!</definedName>
    <definedName name="Check_IC3" localSheetId="2">[17]CAP_P013!#REF!</definedName>
    <definedName name="Check_IC3" localSheetId="5">[17]CAP_P013!#REF!</definedName>
    <definedName name="Check_IC3">[17]CAP_P013!#REF!</definedName>
    <definedName name="Check_LB" localSheetId="2">[17]CAP_P024!#REF!</definedName>
    <definedName name="Check_LB" localSheetId="5">[17]CAP_P024!#REF!</definedName>
    <definedName name="Check_LB">[17]CAP_P024!#REF!</definedName>
    <definedName name="CheckList1stCol" localSheetId="2">#REF!</definedName>
    <definedName name="CheckList1stCol" localSheetId="5">#REF!</definedName>
    <definedName name="CheckList1stCol">#REF!</definedName>
    <definedName name="CHFFIM" localSheetId="2">#REF!</definedName>
    <definedName name="CHFFIM" localSheetId="5">#REF!</definedName>
    <definedName name="CHFFIM">#REF!</definedName>
    <definedName name="cjk" localSheetId="2">#REF!</definedName>
    <definedName name="cjk" localSheetId="5">#REF!</definedName>
    <definedName name="cjk">#REF!</definedName>
    <definedName name="ck" localSheetId="2">#REF!</definedName>
    <definedName name="ck" localSheetId="5">#REF!</definedName>
    <definedName name="ck">#REF!</definedName>
    <definedName name="CLIENT_NAME" localSheetId="2">#REF!</definedName>
    <definedName name="CLIENT_NAME" localSheetId="5">#REF!</definedName>
    <definedName name="CLIENT_NAME">#REF!</definedName>
    <definedName name="CLPFIM" localSheetId="2">#REF!</definedName>
    <definedName name="CLPFIM" localSheetId="5">#REF!</definedName>
    <definedName name="CLPFIM">#REF!</definedName>
    <definedName name="CNYEB">[18]Page1!$D$27</definedName>
    <definedName name="CNYFIM" localSheetId="2">#REF!</definedName>
    <definedName name="CNYFIM" localSheetId="5">#REF!</definedName>
    <definedName name="CNYFIM">#REF!</definedName>
    <definedName name="CO_BUD" localSheetId="2">#REF!</definedName>
    <definedName name="CO_BUD" localSheetId="5">#REF!</definedName>
    <definedName name="CO_BUD">#REF!</definedName>
    <definedName name="CO_BUD_DTL" localSheetId="2">#REF!</definedName>
    <definedName name="CO_BUD_DTL" localSheetId="5">#REF!</definedName>
    <definedName name="CO_BUD_DTL">#REF!</definedName>
    <definedName name="CO_BUD_Retrieval_Range" localSheetId="2">#REF!</definedName>
    <definedName name="CO_BUD_Retrieval_Range" localSheetId="5">#REF!</definedName>
    <definedName name="CO_BUD_Retrieval_Range">#REF!</definedName>
    <definedName name="CO_BUD_VAR_AMT1" localSheetId="2">#REF!</definedName>
    <definedName name="CO_BUD_VAR_AMT1" localSheetId="5">#REF!</definedName>
    <definedName name="CO_BUD_VAR_AMT1">#REF!</definedName>
    <definedName name="CO_BUD_VAR_AMT2" localSheetId="2">#REF!</definedName>
    <definedName name="CO_BUD_VAR_AMT2" localSheetId="5">#REF!</definedName>
    <definedName name="CO_BUD_VAR_AMT2">#REF!</definedName>
    <definedName name="CO_BUD_VAR_AMT3" localSheetId="2">#REF!</definedName>
    <definedName name="CO_BUD_VAR_AMT3" localSheetId="5">#REF!</definedName>
    <definedName name="CO_BUD_VAR_AMT3">#REF!</definedName>
    <definedName name="CO_BUD_VAR_EXPL1" localSheetId="2">#REF!</definedName>
    <definedName name="CO_BUD_VAR_EXPL1" localSheetId="5">#REF!</definedName>
    <definedName name="CO_BUD_VAR_EXPL1">#REF!</definedName>
    <definedName name="CO_BUD_VAR_EXPL2" localSheetId="2">#REF!</definedName>
    <definedName name="CO_BUD_VAR_EXPL2" localSheetId="5">#REF!</definedName>
    <definedName name="CO_BUD_VAR_EXPL2">#REF!</definedName>
    <definedName name="CO_BUD_VAR_EXPL3" localSheetId="2">#REF!</definedName>
    <definedName name="CO_BUD_VAR_EXPL3" localSheetId="5">#REF!</definedName>
    <definedName name="CO_BUD_VAR_EXPL3">#REF!</definedName>
    <definedName name="CO_PO" localSheetId="2">#REF!</definedName>
    <definedName name="CO_PO" localSheetId="5">#REF!</definedName>
    <definedName name="CO_PO">#REF!</definedName>
    <definedName name="CO_PO_DTL" localSheetId="2">#REF!</definedName>
    <definedName name="CO_PO_DTL" localSheetId="5">#REF!</definedName>
    <definedName name="CO_PO_DTL">#REF!</definedName>
    <definedName name="CO_PO_Retrieval_Range" localSheetId="2">#REF!</definedName>
    <definedName name="CO_PO_Retrieval_Range" localSheetId="5">#REF!</definedName>
    <definedName name="CO_PO_Retrieval_Range">#REF!</definedName>
    <definedName name="CO_PO_VAR_AMT1" localSheetId="2">#REF!</definedName>
    <definedName name="CO_PO_VAR_AMT1" localSheetId="5">#REF!</definedName>
    <definedName name="CO_PO_VAR_AMT1">#REF!</definedName>
    <definedName name="CO_PO_VAR_AMT2" localSheetId="2">#REF!</definedName>
    <definedName name="CO_PO_VAR_AMT2" localSheetId="5">#REF!</definedName>
    <definedName name="CO_PO_VAR_AMT2">#REF!</definedName>
    <definedName name="CO_PO_VAR_AMT3" localSheetId="2">#REF!</definedName>
    <definedName name="CO_PO_VAR_AMT3" localSheetId="5">#REF!</definedName>
    <definedName name="CO_PO_VAR_AMT3">#REF!</definedName>
    <definedName name="CO_PO_VAR_EXPL1" localSheetId="2">#REF!</definedName>
    <definedName name="CO_PO_VAR_EXPL1" localSheetId="5">#REF!</definedName>
    <definedName name="CO_PO_VAR_EXPL1">#REF!</definedName>
    <definedName name="CO_PO_VAR_EXPL2" localSheetId="2">#REF!</definedName>
    <definedName name="CO_PO_VAR_EXPL2" localSheetId="5">#REF!</definedName>
    <definedName name="CO_PO_VAR_EXPL2">#REF!</definedName>
    <definedName name="CO_PO_VAR_EXPL3" localSheetId="2">#REF!</definedName>
    <definedName name="CO_PO_VAR_EXPL3" localSheetId="5">#REF!</definedName>
    <definedName name="CO_PO_VAR_EXPL3">#REF!</definedName>
    <definedName name="CO_PO_Variance_Area1" localSheetId="2">#REF!</definedName>
    <definedName name="CO_PO_Variance_Area1" localSheetId="5">#REF!</definedName>
    <definedName name="CO_PO_Variance_Area1">#REF!</definedName>
    <definedName name="CO_PO_Variance_Area2" localSheetId="2">#REF!</definedName>
    <definedName name="CO_PO_Variance_Area2" localSheetId="5">#REF!</definedName>
    <definedName name="CO_PO_Variance_Area2">#REF!</definedName>
    <definedName name="code" localSheetId="2">#REF!</definedName>
    <definedName name="code" localSheetId="5">#REF!</definedName>
    <definedName name="code">#REF!</definedName>
    <definedName name="code1" localSheetId="2">#REF!</definedName>
    <definedName name="code1" localSheetId="5">#REF!</definedName>
    <definedName name="code1">#REF!</definedName>
    <definedName name="Commission" localSheetId="2">#REF!</definedName>
    <definedName name="Commission" localSheetId="5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2">#REF!</definedName>
    <definedName name="Confirmation" localSheetId="5">#REF!</definedName>
    <definedName name="Confirmation">#REF!</definedName>
    <definedName name="CONNECTSTRING1" localSheetId="2">#REF!</definedName>
    <definedName name="CONNECTSTRING1" localSheetId="5">#REF!</definedName>
    <definedName name="CONNECTSTRING1">#REF!</definedName>
    <definedName name="CONNECTSTRING2" localSheetId="2">#REF!</definedName>
    <definedName name="CONNECTSTRING2" localSheetId="5">#REF!</definedName>
    <definedName name="CONNECTSTRING2">#REF!</definedName>
    <definedName name="Construction_contracts">[7]Scoping!$G$23</definedName>
    <definedName name="COPFIM" localSheetId="2">#REF!</definedName>
    <definedName name="COPFIM" localSheetId="5">#REF!</definedName>
    <definedName name="COPFIM">#REF!</definedName>
    <definedName name="COPY_YTD">#N/A</definedName>
    <definedName name="corner" localSheetId="2">#REF!</definedName>
    <definedName name="corner" localSheetId="5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2">#REF!</definedName>
    <definedName name="cov" localSheetId="5">#REF!</definedName>
    <definedName name="cov">#REF!</definedName>
    <definedName name="Cover" localSheetId="2">#REF!</definedName>
    <definedName name="Cover" localSheetId="5">#REF!</definedName>
    <definedName name="Cover">#REF!</definedName>
    <definedName name="CP_ACT_BUD" localSheetId="2">[8]Variance!#REF!</definedName>
    <definedName name="CP_ACT_BUD" localSheetId="5">[8]Variance!#REF!</definedName>
    <definedName name="CP_ACT_BUD">[8]Variance!#REF!</definedName>
    <definedName name="CP_HC_Others" localSheetId="2">#REF!</definedName>
    <definedName name="CP_HC_Others" localSheetId="5">#REF!</definedName>
    <definedName name="CP_HC_Others">#REF!</definedName>
    <definedName name="CP_Open_HC" localSheetId="2">#REF!</definedName>
    <definedName name="CP_Open_HC" localSheetId="5">#REF!</definedName>
    <definedName name="CP_Open_HC">#REF!</definedName>
    <definedName name="CP_OTHER" localSheetId="2">#REF!</definedName>
    <definedName name="CP_OTHER" localSheetId="5">#REF!</definedName>
    <definedName name="CP_OTHER">#REF!</definedName>
    <definedName name="CP_OverBudget" localSheetId="2">#REF!</definedName>
    <definedName name="CP_OverBudget" localSheetId="5">#REF!</definedName>
    <definedName name="CP_OverBudget">#REF!</definedName>
    <definedName name="CP_PPA" localSheetId="2">#REF!</definedName>
    <definedName name="CP_PPA" localSheetId="5">#REF!</definedName>
    <definedName name="CP_PPA">#REF!</definedName>
    <definedName name="CP_Reclass" localSheetId="2">#REF!</definedName>
    <definedName name="CP_Reclass" localSheetId="5">#REF!</definedName>
    <definedName name="CP_Reclass">#REF!</definedName>
    <definedName name="CP_Savings" localSheetId="2">#REF!</definedName>
    <definedName name="CP_Savings" localSheetId="5">#REF!</definedName>
    <definedName name="CP_Savings">#REF!</definedName>
    <definedName name="CP_Timing" localSheetId="2">#REF!</definedName>
    <definedName name="CP_Timing" localSheetId="5">#REF!</definedName>
    <definedName name="CP_Timing">#REF!</definedName>
    <definedName name="CP_Unbudgeted" localSheetId="2">#REF!</definedName>
    <definedName name="CP_Unbudgeted" localSheetId="5">#REF!</definedName>
    <definedName name="CP_Unbudgeted">#REF!</definedName>
    <definedName name="CREATEGRAPH1" localSheetId="2">#REF!</definedName>
    <definedName name="CREATEGRAPH1" localSheetId="5">#REF!</definedName>
    <definedName name="CREATEGRAPH1">#REF!</definedName>
    <definedName name="CREATEGRAPH2" localSheetId="2">#REF!</definedName>
    <definedName name="CREATEGRAPH2" localSheetId="5">#REF!</definedName>
    <definedName name="CREATEGRAPH2">#REF!</definedName>
    <definedName name="_xlnm.Criteria" localSheetId="2">#REF!</definedName>
    <definedName name="_xlnm.Criteria" localSheetId="5">#REF!</definedName>
    <definedName name="_xlnm.Criteria">#REF!</definedName>
    <definedName name="CSR">[22]FNDWRR!$O$7</definedName>
    <definedName name="Cumulative" localSheetId="2">#REF!</definedName>
    <definedName name="Cumulative" localSheetId="5">#REF!</definedName>
    <definedName name="Cumulative">#REF!</definedName>
    <definedName name="cur" localSheetId="2">#REF!</definedName>
    <definedName name="cur" localSheetId="5">#REF!</definedName>
    <definedName name="cur">#REF!</definedName>
    <definedName name="CUR_SUM" localSheetId="2">#REF!</definedName>
    <definedName name="CUR_SUM" localSheetId="5">#REF!</definedName>
    <definedName name="CUR_SUM">#REF!</definedName>
    <definedName name="CURACT" localSheetId="2">#REF!</definedName>
    <definedName name="CURACT" localSheetId="5">#REF!</definedName>
    <definedName name="CURACT">#REF!</definedName>
    <definedName name="CURBGT" localSheetId="2">#REF!</definedName>
    <definedName name="CURBGT" localSheetId="5">#REF!</definedName>
    <definedName name="CURBGT">#REF!</definedName>
    <definedName name="CurPeriod">[23]OtherData!$D$4</definedName>
    <definedName name="Currencies" localSheetId="2">#REF!</definedName>
    <definedName name="Currencies" localSheetId="5">#REF!</definedName>
    <definedName name="Currencies">#REF!</definedName>
    <definedName name="Currency">[11]Basic_Information!$E$10</definedName>
    <definedName name="CurrList" localSheetId="2">'[16]28'!#REF!</definedName>
    <definedName name="CurrList" localSheetId="5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2">#REF!</definedName>
    <definedName name="customer" localSheetId="5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2">#REF!</definedName>
    <definedName name="CYPFIM" localSheetId="5">#REF!</definedName>
    <definedName name="CYPFIM">#REF!</definedName>
    <definedName name="CZKFIM" localSheetId="2">#REF!</definedName>
    <definedName name="CZKFIM" localSheetId="5">#REF!</definedName>
    <definedName name="CZKFIM">#REF!</definedName>
    <definedName name="d" localSheetId="2">#REF!</definedName>
    <definedName name="d" localSheetId="5">#REF!</definedName>
    <definedName name="d">#REF!</definedName>
    <definedName name="D_Seg_Int">[27]COMMON!$U$2</definedName>
    <definedName name="Darr">'[2]06X02-5001'!$D$29,'[2]06X02-5001'!$D$18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 localSheetId="5">#REF!</definedName>
    <definedName name="DaRWk12">#REF!</definedName>
    <definedName name="DaRWk2" localSheetId="2">#REF!</definedName>
    <definedName name="DaRWk2" localSheetId="5">#REF!</definedName>
    <definedName name="DaRWk2">#REF!</definedName>
    <definedName name="DaRWk3" localSheetId="2">#REF!</definedName>
    <definedName name="DaRWk3" localSheetId="5">#REF!</definedName>
    <definedName name="DaRWk3">#REF!</definedName>
    <definedName name="DaRWk4" localSheetId="2">#REF!</definedName>
    <definedName name="DaRWk4" localSheetId="5">#REF!</definedName>
    <definedName name="DaRWk4">#REF!</definedName>
    <definedName name="DaRWk5" localSheetId="2">#REF!</definedName>
    <definedName name="DaRWk5" localSheetId="5">#REF!</definedName>
    <definedName name="DaRWk5">#REF!</definedName>
    <definedName name="DaRWk6" localSheetId="2">#REF!</definedName>
    <definedName name="DaRWk6" localSheetId="5">#REF!</definedName>
    <definedName name="DaRWk6">#REF!</definedName>
    <definedName name="DaRWk8" localSheetId="2">#REF!</definedName>
    <definedName name="DaRWk8" localSheetId="5">#REF!</definedName>
    <definedName name="DaRWk8">#REF!</definedName>
    <definedName name="DaRwk9" localSheetId="2">#REF!</definedName>
    <definedName name="DaRwk9" localSheetId="5">#REF!</definedName>
    <definedName name="DaRwk9">#REF!</definedName>
    <definedName name="DATA" localSheetId="2">#REF!</definedName>
    <definedName name="DATA" localSheetId="5">#REF!</definedName>
    <definedName name="DATA">#REF!</definedName>
    <definedName name="DATA2" localSheetId="2">[28]CST1198!#REF!</definedName>
    <definedName name="DATA2" localSheetId="5">[28]CST1198!#REF!</definedName>
    <definedName name="DATA2">[28]CST1198!#REF!</definedName>
    <definedName name="_xlnm.Database" localSheetId="2">#REF!</definedName>
    <definedName name="_xlnm.Database" localSheetId="5">#REF!</definedName>
    <definedName name="_xlnm.Database">#REF!</definedName>
    <definedName name="date" localSheetId="2">#REF!</definedName>
    <definedName name="date" localSheetId="5">#REF!</definedName>
    <definedName name="date">#REF!</definedName>
    <definedName name="DaWk7" localSheetId="2">#REF!</definedName>
    <definedName name="DaWk7" localSheetId="5">#REF!</definedName>
    <definedName name="DaWk7">#REF!</definedName>
    <definedName name="DBNAME1" localSheetId="2">#REF!</definedName>
    <definedName name="DBNAME1" localSheetId="5">#REF!</definedName>
    <definedName name="DBNAME1">#REF!</definedName>
    <definedName name="DBNAME2" localSheetId="2">#REF!</definedName>
    <definedName name="DBNAME2" localSheetId="5">#REF!</definedName>
    <definedName name="DBNAME2">#REF!</definedName>
    <definedName name="dbrwk1" localSheetId="2">#REF!</definedName>
    <definedName name="dbrwk1" localSheetId="5">#REF!</definedName>
    <definedName name="dbrwk1">#REF!</definedName>
    <definedName name="dbrwk10" localSheetId="2">#REF!</definedName>
    <definedName name="dbrwk10" localSheetId="5">#REF!</definedName>
    <definedName name="dbrwk10">#REF!</definedName>
    <definedName name="dbrwk11" localSheetId="2">#REF!</definedName>
    <definedName name="dbrwk11" localSheetId="5">#REF!</definedName>
    <definedName name="dbrwk11">#REF!</definedName>
    <definedName name="dbrwk12" localSheetId="2">#REF!</definedName>
    <definedName name="dbrwk12" localSheetId="5">#REF!</definedName>
    <definedName name="dbrwk12">#REF!</definedName>
    <definedName name="dbrwk2" localSheetId="2">#REF!</definedName>
    <definedName name="dbrwk2" localSheetId="5">#REF!</definedName>
    <definedName name="dbrwk2">#REF!</definedName>
    <definedName name="dbrwk3" localSheetId="2">#REF!</definedName>
    <definedName name="dbrwk3" localSheetId="5">#REF!</definedName>
    <definedName name="dbrwk3">#REF!</definedName>
    <definedName name="dbrwk4" localSheetId="2">#REF!</definedName>
    <definedName name="dbrwk4" localSheetId="5">#REF!</definedName>
    <definedName name="dbrwk4">#REF!</definedName>
    <definedName name="dbrwk5" localSheetId="2">#REF!</definedName>
    <definedName name="dbrwk5" localSheetId="5">#REF!</definedName>
    <definedName name="dbrwk5">#REF!</definedName>
    <definedName name="dbrwk6" localSheetId="2">#REF!</definedName>
    <definedName name="dbrwk6" localSheetId="5">#REF!</definedName>
    <definedName name="dbrwk6">#REF!</definedName>
    <definedName name="dbrwk7" localSheetId="2">#REF!</definedName>
    <definedName name="dbrwk7" localSheetId="5">#REF!</definedName>
    <definedName name="dbrwk7">#REF!</definedName>
    <definedName name="dbrwk8" localSheetId="2">#REF!</definedName>
    <definedName name="dbrwk8" localSheetId="5">#REF!</definedName>
    <definedName name="dbrwk8">#REF!</definedName>
    <definedName name="dbrwk9" localSheetId="2">#REF!</definedName>
    <definedName name="dbrwk9" localSheetId="5">#REF!</definedName>
    <definedName name="dbrwk9">#REF!</definedName>
    <definedName name="DBUSERNAME1" localSheetId="2">#REF!</definedName>
    <definedName name="DBUSERNAME1" localSheetId="5">#REF!</definedName>
    <definedName name="DBUSERNAME1">#REF!</definedName>
    <definedName name="DBUSERNAME2" localSheetId="2">#REF!</definedName>
    <definedName name="DBUSERNAME2" localSheetId="5">#REF!</definedName>
    <definedName name="DBUSERNAME2">#REF!</definedName>
    <definedName name="DCbonus" localSheetId="2">#REF!,#REF!,#REF!,#REF!,#REF!,#REF!,#REF!</definedName>
    <definedName name="DCbonus" localSheetId="5">#REF!,#REF!,#REF!,#REF!,#REF!,#REF!,#REF!</definedName>
    <definedName name="DCbonus">#REF!,#REF!,#REF!,#REF!,#REF!,#REF!,#REF!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 localSheetId="5">#REF!</definedName>
    <definedName name="dcrwk12">#REF!</definedName>
    <definedName name="dcrwk2" localSheetId="2">#REF!</definedName>
    <definedName name="dcrwk2" localSheetId="5">#REF!</definedName>
    <definedName name="dcrwk2">#REF!</definedName>
    <definedName name="dcrwk3" localSheetId="2">#REF!</definedName>
    <definedName name="dcrwk3" localSheetId="5">#REF!</definedName>
    <definedName name="dcrwk3">#REF!</definedName>
    <definedName name="dcrwk4" localSheetId="2">#REF!</definedName>
    <definedName name="dcrwk4" localSheetId="5">#REF!</definedName>
    <definedName name="dcrwk4">#REF!</definedName>
    <definedName name="dcrwk5" localSheetId="2">#REF!</definedName>
    <definedName name="dcrwk5" localSheetId="5">#REF!</definedName>
    <definedName name="dcrwk5">#REF!</definedName>
    <definedName name="dcrwk6" localSheetId="2">#REF!</definedName>
    <definedName name="dcrwk6" localSheetId="5">#REF!</definedName>
    <definedName name="dcrwk6">#REF!</definedName>
    <definedName name="dcrwk7" localSheetId="2">#REF!</definedName>
    <definedName name="dcrwk7" localSheetId="5">#REF!</definedName>
    <definedName name="dcrwk7">#REF!</definedName>
    <definedName name="dcrwk8" localSheetId="2">#REF!</definedName>
    <definedName name="dcrwk8" localSheetId="5">#REF!</definedName>
    <definedName name="dcrwk8">#REF!</definedName>
    <definedName name="dcrwk9" localSheetId="2">#REF!</definedName>
    <definedName name="dcrwk9" localSheetId="5">#REF!</definedName>
    <definedName name="dcrwk9">#REF!</definedName>
    <definedName name="dd">[3]Scoping!$G$33</definedName>
    <definedName name="DD_Curr">[29]Currency!$C$3</definedName>
    <definedName name="DDninetynine" localSheetId="2">#REF!,#REF!,#REF!,#REF!,#REF!,#REF!</definedName>
    <definedName name="DDninetynine" localSheetId="5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 localSheetId="5">#REF!,#REF!,#REF!,#REF!,#REF!,#REF!,#REF!,#REF!,#REF!,#REF!</definedName>
    <definedName name="DDtwok">#REF!,#REF!,#REF!,#REF!,#REF!,#REF!,#REF!,#REF!,#REF!,#REF!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ETELOGICTYPE1" localSheetId="2">#REF!</definedName>
    <definedName name="DELETELOGICTYPE1" localSheetId="5">#REF!</definedName>
    <definedName name="DELETELOGICTYPE1">#REF!</definedName>
    <definedName name="DELETELOGICTYPE2" localSheetId="2">#REF!</definedName>
    <definedName name="DELETELOGICTYPE2" localSheetId="5">#REF!</definedName>
    <definedName name="DELETELOGICTYPE2">#REF!</definedName>
    <definedName name="Delivery" localSheetId="2">#REF!</definedName>
    <definedName name="Delivery" localSheetId="5">#REF!</definedName>
    <definedName name="Delivery">#REF!</definedName>
    <definedName name="DelType" localSheetId="2">#REF!</definedName>
    <definedName name="DelType" localSheetId="5">#REF!</definedName>
    <definedName name="DelType">#REF!</definedName>
    <definedName name="DEMFIM" localSheetId="2">#REF!</definedName>
    <definedName name="DEMFIM" localSheetId="5">#REF!</definedName>
    <definedName name="DEMFIM">#REF!</definedName>
    <definedName name="deptid">'[30]excluding Corporate CC'!$A$1:$B$4080</definedName>
    <definedName name="deptLookup" localSheetId="2">#REF!</definedName>
    <definedName name="deptLookup" localSheetId="5">#REF!</definedName>
    <definedName name="deptLookup">#REF!</definedName>
    <definedName name="Desktop_Minitower__not_available_in_EMEA" localSheetId="2">#REF!</definedName>
    <definedName name="Desktop_Minitower__not_available_in_EMEA" localSheetId="5">#REF!</definedName>
    <definedName name="Desktop_Minitower__not_available_in_EMEA">#REF!</definedName>
    <definedName name="Desktop_Minitower_1GHz__not_available_in_EMEA" localSheetId="2">#REF!</definedName>
    <definedName name="Desktop_Minitower_1GHz__not_available_in_EMEA" localSheetId="5">#REF!</definedName>
    <definedName name="Desktop_Minitower_1GHz__not_available_in_EMEA">#REF!</definedName>
    <definedName name="Desktop_Small_Form_Factor" localSheetId="2">#REF!</definedName>
    <definedName name="Desktop_Small_Form_Factor" localSheetId="5">#REF!</definedName>
    <definedName name="Desktop_Small_Form_Factor">#REF!</definedName>
    <definedName name="Desktop_Small_Form_Factor___1GHz" localSheetId="2">#REF!</definedName>
    <definedName name="Desktop_Small_Form_Factor___1GHz" localSheetId="5">#REF!</definedName>
    <definedName name="Desktop_Small_Form_Factor___1GHz">#REF!</definedName>
    <definedName name="DKKFIM" localSheetId="2">#REF!</definedName>
    <definedName name="DKKFIM" localSheetId="5">#REF!</definedName>
    <definedName name="DKKFIM">#REF!</definedName>
    <definedName name="ds" localSheetId="2">#REF!,#REF!,#REF!,#REF!,#REF!</definedName>
    <definedName name="ds" localSheetId="5">#REF!,#REF!,#REF!,#REF!,#REF!</definedName>
    <definedName name="ds">#REF!,#REF!,#REF!,#REF!,#REF!</definedName>
    <definedName name="DSninetynine" localSheetId="2">#REF!,#REF!,#REF!,#REF!,#REF!,#REF!</definedName>
    <definedName name="DSninetynine" localSheetId="5">#REF!,#REF!,#REF!,#REF!,#REF!,#REF!</definedName>
    <definedName name="DSninetynine">#REF!,#REF!,#REF!,#REF!,#REF!,#REF!</definedName>
    <definedName name="DStwok" localSheetId="2">#REF!,#REF!,#REF!,#REF!,#REF!,#REF!</definedName>
    <definedName name="DStwok" localSheetId="5">#REF!,#REF!,#REF!,#REF!,#REF!,#REF!</definedName>
    <definedName name="DStwok">#REF!,#REF!,#REF!,#REF!,#REF!,#REF!</definedName>
    <definedName name="DSyeartwok" localSheetId="2">#REF!,#REF!,#REF!,#REF!,#REF!</definedName>
    <definedName name="DSyeartwok" localSheetId="5">#REF!,#REF!,#REF!,#REF!,#REF!</definedName>
    <definedName name="DSyeartwok">#REF!,#REF!,#REF!,#REF!,#REF!</definedName>
    <definedName name="DUA" localSheetId="2">#REF!</definedName>
    <definedName name="DUA" localSheetId="5">#REF!</definedName>
    <definedName name="DUA">#REF!</definedName>
    <definedName name="dumppr" localSheetId="2">#REF!</definedName>
    <definedName name="dumppr" localSheetId="5">#REF!</definedName>
    <definedName name="dumppr">#REF!</definedName>
    <definedName name="e" localSheetId="2">#REF!</definedName>
    <definedName name="e" localSheetId="5">#REF!</definedName>
    <definedName name="e">#REF!</definedName>
    <definedName name="E09E">[31]ป้อน!$A$1:$G$189</definedName>
    <definedName name="E10E">[32]Sheet1!$A$1:$F$142</definedName>
    <definedName name="ECB_Date" localSheetId="2">#REF!</definedName>
    <definedName name="ECB_Date" localSheetId="5">#REF!</definedName>
    <definedName name="ECB_Date">#REF!</definedName>
    <definedName name="ECUFIM" localSheetId="2">#REF!</definedName>
    <definedName name="ECUFIM" localSheetId="5">#REF!</definedName>
    <definedName name="ECUFIM">#REF!</definedName>
    <definedName name="EEKFIM" localSheetId="2">#REF!</definedName>
    <definedName name="EEKFIM" localSheetId="5">#REF!</definedName>
    <definedName name="EEKFIM">#REF!</definedName>
    <definedName name="EGPFIM" localSheetId="2">#REF!</definedName>
    <definedName name="EGPFIM" localSheetId="5">#REF!</definedName>
    <definedName name="EGPFIM">#REF!</definedName>
    <definedName name="EMEAHQ" localSheetId="2">#REF!</definedName>
    <definedName name="EMEAHQ" localSheetId="5">#REF!</definedName>
    <definedName name="EMEAHQ">#REF!</definedName>
    <definedName name="ENDPERIODNAME1" localSheetId="2">#REF!</definedName>
    <definedName name="ENDPERIODNAME1" localSheetId="5">#REF!</definedName>
    <definedName name="ENDPERIODNAME1">#REF!</definedName>
    <definedName name="ENDPERIODNAME2" localSheetId="2">#REF!</definedName>
    <definedName name="ENDPERIODNAME2" localSheetId="5">#REF!</definedName>
    <definedName name="ENDPERIODNAME2">#REF!</definedName>
    <definedName name="ENDPERIODNUM1" localSheetId="2">#REF!</definedName>
    <definedName name="ENDPERIODNUM1" localSheetId="5">#REF!</definedName>
    <definedName name="ENDPERIODNUM1">#REF!</definedName>
    <definedName name="ENDPERIODNUM2" localSheetId="2">#REF!</definedName>
    <definedName name="ENDPERIODNUM2" localSheetId="5">#REF!</definedName>
    <definedName name="ENDPERIODNUM2">#REF!</definedName>
    <definedName name="ENDRATE.AED" localSheetId="2">#REF!</definedName>
    <definedName name="ENDRATE.AED" localSheetId="5">#REF!</definedName>
    <definedName name="ENDRATE.AED">#REF!</definedName>
    <definedName name="ENDRATE.ALL" localSheetId="2">#REF!</definedName>
    <definedName name="ENDRATE.ALL" localSheetId="5">#REF!</definedName>
    <definedName name="ENDRATE.ALL">#REF!</definedName>
    <definedName name="ENDRATE.ARS" localSheetId="2">#REF!</definedName>
    <definedName name="ENDRATE.ARS" localSheetId="5">#REF!</definedName>
    <definedName name="ENDRATE.ARS">#REF!</definedName>
    <definedName name="ENDRATE.ATS" localSheetId="2">#REF!</definedName>
    <definedName name="ENDRATE.ATS" localSheetId="5">#REF!</definedName>
    <definedName name="ENDRATE.ATS">#REF!</definedName>
    <definedName name="ENDRATE.AUD" localSheetId="2">#REF!</definedName>
    <definedName name="ENDRATE.AUD" localSheetId="5">#REF!</definedName>
    <definedName name="ENDRATE.AUD">#REF!</definedName>
    <definedName name="ENDRATE.BDT" localSheetId="2">#REF!</definedName>
    <definedName name="ENDRATE.BDT" localSheetId="5">#REF!</definedName>
    <definedName name="ENDRATE.BDT">#REF!</definedName>
    <definedName name="ENDRATE.BEF" localSheetId="2">#REF!</definedName>
    <definedName name="ENDRATE.BEF" localSheetId="5">#REF!</definedName>
    <definedName name="ENDRATE.BEF">#REF!</definedName>
    <definedName name="ENDRATE.BGN" localSheetId="2">#REF!</definedName>
    <definedName name="ENDRATE.BGN" localSheetId="5">#REF!</definedName>
    <definedName name="ENDRATE.BGN">#REF!</definedName>
    <definedName name="ENDRATE.BHD" localSheetId="2">#REF!</definedName>
    <definedName name="ENDRATE.BHD" localSheetId="5">#REF!</definedName>
    <definedName name="ENDRATE.BHD">#REF!</definedName>
    <definedName name="ENDRATE.BND" localSheetId="2">#REF!</definedName>
    <definedName name="ENDRATE.BND" localSheetId="5">#REF!</definedName>
    <definedName name="ENDRATE.BND">#REF!</definedName>
    <definedName name="ENDRATE.BOB" localSheetId="2">#REF!</definedName>
    <definedName name="ENDRATE.BOB" localSheetId="5">#REF!</definedName>
    <definedName name="ENDRATE.BOB">#REF!</definedName>
    <definedName name="ENDRATE.BRL" localSheetId="2">#REF!</definedName>
    <definedName name="ENDRATE.BRL" localSheetId="5">#REF!</definedName>
    <definedName name="ENDRATE.BRL">#REF!</definedName>
    <definedName name="ENDRATE.BSD" localSheetId="2">#REF!</definedName>
    <definedName name="ENDRATE.BSD" localSheetId="5">#REF!</definedName>
    <definedName name="ENDRATE.BSD">#REF!</definedName>
    <definedName name="ENDRATE.CAD" localSheetId="2">#REF!</definedName>
    <definedName name="ENDRATE.CAD" localSheetId="5">#REF!</definedName>
    <definedName name="ENDRATE.CAD">#REF!</definedName>
    <definedName name="ENDRATE.CHF" localSheetId="2">#REF!</definedName>
    <definedName name="ENDRATE.CHF" localSheetId="5">#REF!</definedName>
    <definedName name="ENDRATE.CHF">#REF!</definedName>
    <definedName name="ENDRATE.CLP" localSheetId="2">#REF!</definedName>
    <definedName name="ENDRATE.CLP" localSheetId="5">#REF!</definedName>
    <definedName name="ENDRATE.CLP">#REF!</definedName>
    <definedName name="ENDRATE.CNY" localSheetId="2">#REF!</definedName>
    <definedName name="ENDRATE.CNY" localSheetId="5">#REF!</definedName>
    <definedName name="ENDRATE.CNY">#REF!</definedName>
    <definedName name="ENDRATE.COP" localSheetId="2">#REF!</definedName>
    <definedName name="ENDRATE.COP" localSheetId="5">#REF!</definedName>
    <definedName name="ENDRATE.COP">#REF!</definedName>
    <definedName name="ENDRATE.CYP" localSheetId="2">#REF!</definedName>
    <definedName name="ENDRATE.CYP" localSheetId="5">#REF!</definedName>
    <definedName name="ENDRATE.CYP">#REF!</definedName>
    <definedName name="ENDRATE.CZK" localSheetId="2">#REF!</definedName>
    <definedName name="ENDRATE.CZK" localSheetId="5">#REF!</definedName>
    <definedName name="ENDRATE.CZK">#REF!</definedName>
    <definedName name="ENDRATE.DEM" localSheetId="2">#REF!</definedName>
    <definedName name="ENDRATE.DEM" localSheetId="5">#REF!</definedName>
    <definedName name="ENDRATE.DEM">#REF!</definedName>
    <definedName name="ENDRATE.DKK" localSheetId="2">#REF!</definedName>
    <definedName name="ENDRATE.DKK" localSheetId="5">#REF!</definedName>
    <definedName name="ENDRATE.DKK">#REF!</definedName>
    <definedName name="ENDRATE.DZD" localSheetId="2">#REF!</definedName>
    <definedName name="ENDRATE.DZD" localSheetId="5">#REF!</definedName>
    <definedName name="ENDRATE.DZD">#REF!</definedName>
    <definedName name="ENDRATE.ECS" localSheetId="2">#REF!</definedName>
    <definedName name="ENDRATE.ECS" localSheetId="5">#REF!</definedName>
    <definedName name="ENDRATE.ECS">#REF!</definedName>
    <definedName name="ENDRATE.EEK" localSheetId="2">#REF!</definedName>
    <definedName name="ENDRATE.EEK" localSheetId="5">#REF!</definedName>
    <definedName name="ENDRATE.EEK">#REF!</definedName>
    <definedName name="ENDRATE.EGP" localSheetId="2">#REF!</definedName>
    <definedName name="ENDRATE.EGP" localSheetId="5">#REF!</definedName>
    <definedName name="ENDRATE.EGP">#REF!</definedName>
    <definedName name="ENDRATE.ESP" localSheetId="2">#REF!</definedName>
    <definedName name="ENDRATE.ESP" localSheetId="5">#REF!</definedName>
    <definedName name="ENDRATE.ESP">#REF!</definedName>
    <definedName name="ENDRATE.ETB" localSheetId="2">#REF!</definedName>
    <definedName name="ENDRATE.ETB" localSheetId="5">#REF!</definedName>
    <definedName name="ENDRATE.ETB">#REF!</definedName>
    <definedName name="ENDRATE.EUR" localSheetId="2">#REF!</definedName>
    <definedName name="ENDRATE.EUR" localSheetId="5">#REF!</definedName>
    <definedName name="ENDRATE.EUR">#REF!</definedName>
    <definedName name="ENDRATE.FIM" localSheetId="2">#REF!</definedName>
    <definedName name="ENDRATE.FIM" localSheetId="5">#REF!</definedName>
    <definedName name="ENDRATE.FIM">#REF!</definedName>
    <definedName name="ENDRATE.FRF" localSheetId="2">#REF!</definedName>
    <definedName name="ENDRATE.FRF" localSheetId="5">#REF!</definedName>
    <definedName name="ENDRATE.FRF">#REF!</definedName>
    <definedName name="ENDRATE.GBP" localSheetId="2">#REF!</definedName>
    <definedName name="ENDRATE.GBP" localSheetId="5">#REF!</definedName>
    <definedName name="ENDRATE.GBP">#REF!</definedName>
    <definedName name="ENDRATE.GRD" localSheetId="2">#REF!</definedName>
    <definedName name="ENDRATE.GRD" localSheetId="5">#REF!</definedName>
    <definedName name="ENDRATE.GRD">#REF!</definedName>
    <definedName name="ENDRATE.HKD" localSheetId="2">#REF!</definedName>
    <definedName name="ENDRATE.HKD" localSheetId="5">#REF!</definedName>
    <definedName name="ENDRATE.HKD">#REF!</definedName>
    <definedName name="ENDRATE.HUF" localSheetId="2">#REF!</definedName>
    <definedName name="ENDRATE.HUF" localSheetId="5">#REF!</definedName>
    <definedName name="ENDRATE.HUF">#REF!</definedName>
    <definedName name="ENDRATE.IDR" localSheetId="2">#REF!</definedName>
    <definedName name="ENDRATE.IDR" localSheetId="5">#REF!</definedName>
    <definedName name="ENDRATE.IDR">#REF!</definedName>
    <definedName name="ENDRATE.IEP" localSheetId="2">#REF!</definedName>
    <definedName name="ENDRATE.IEP" localSheetId="5">#REF!</definedName>
    <definedName name="ENDRATE.IEP">#REF!</definedName>
    <definedName name="ENDRATE.ILS" localSheetId="2">#REF!</definedName>
    <definedName name="ENDRATE.ILS" localSheetId="5">#REF!</definedName>
    <definedName name="ENDRATE.ILS">#REF!</definedName>
    <definedName name="ENDRATE.INR" localSheetId="2">#REF!</definedName>
    <definedName name="ENDRATE.INR" localSheetId="5">#REF!</definedName>
    <definedName name="ENDRATE.INR">#REF!</definedName>
    <definedName name="ENDRATE.IRR" localSheetId="2">#REF!</definedName>
    <definedName name="ENDRATE.IRR" localSheetId="5">#REF!</definedName>
    <definedName name="ENDRATE.IRR">#REF!</definedName>
    <definedName name="ENDRATE.ISK" localSheetId="2">#REF!</definedName>
    <definedName name="ENDRATE.ISK" localSheetId="5">#REF!</definedName>
    <definedName name="ENDRATE.ISK">#REF!</definedName>
    <definedName name="ENDRATE.ITL" localSheetId="2">#REF!</definedName>
    <definedName name="ENDRATE.ITL" localSheetId="5">#REF!</definedName>
    <definedName name="ENDRATE.ITL">#REF!</definedName>
    <definedName name="ENDRATE.JOD" localSheetId="2">#REF!</definedName>
    <definedName name="ENDRATE.JOD" localSheetId="5">#REF!</definedName>
    <definedName name="ENDRATE.JOD">#REF!</definedName>
    <definedName name="ENDRATE.JPY" localSheetId="2">#REF!</definedName>
    <definedName name="ENDRATE.JPY" localSheetId="5">#REF!</definedName>
    <definedName name="ENDRATE.JPY">#REF!</definedName>
    <definedName name="ENDRATE.KRW" localSheetId="2">#REF!</definedName>
    <definedName name="ENDRATE.KRW" localSheetId="5">#REF!</definedName>
    <definedName name="ENDRATE.KRW">#REF!</definedName>
    <definedName name="ENDRATE.KWD" localSheetId="2">#REF!</definedName>
    <definedName name="ENDRATE.KWD" localSheetId="5">#REF!</definedName>
    <definedName name="ENDRATE.KWD">#REF!</definedName>
    <definedName name="ENDRATE.KZT" localSheetId="2">#REF!</definedName>
    <definedName name="ENDRATE.KZT" localSheetId="5">#REF!</definedName>
    <definedName name="ENDRATE.KZT">#REF!</definedName>
    <definedName name="ENDRATE.LKR" localSheetId="2">#REF!</definedName>
    <definedName name="ENDRATE.LKR" localSheetId="5">#REF!</definedName>
    <definedName name="ENDRATE.LKR">#REF!</definedName>
    <definedName name="ENDRATE.LTL" localSheetId="2">#REF!</definedName>
    <definedName name="ENDRATE.LTL" localSheetId="5">#REF!</definedName>
    <definedName name="ENDRATE.LTL">#REF!</definedName>
    <definedName name="ENDRATE.LVL" localSheetId="2">#REF!</definedName>
    <definedName name="ENDRATE.LVL" localSheetId="5">#REF!</definedName>
    <definedName name="ENDRATE.LVL">#REF!</definedName>
    <definedName name="ENDRATE.LYD" localSheetId="2">#REF!</definedName>
    <definedName name="ENDRATE.LYD" localSheetId="5">#REF!</definedName>
    <definedName name="ENDRATE.LYD">#REF!</definedName>
    <definedName name="ENDRATE.MAD" localSheetId="2">#REF!</definedName>
    <definedName name="ENDRATE.MAD" localSheetId="5">#REF!</definedName>
    <definedName name="ENDRATE.MAD">#REF!</definedName>
    <definedName name="ENDRATE.MOP" localSheetId="2">#REF!</definedName>
    <definedName name="ENDRATE.MOP" localSheetId="5">#REF!</definedName>
    <definedName name="ENDRATE.MOP">#REF!</definedName>
    <definedName name="ENDRATE.MTL" localSheetId="2">#REF!</definedName>
    <definedName name="ENDRATE.MTL" localSheetId="5">#REF!</definedName>
    <definedName name="ENDRATE.MTL">#REF!</definedName>
    <definedName name="ENDRATE.MXP" localSheetId="2">#REF!</definedName>
    <definedName name="ENDRATE.MXP" localSheetId="5">#REF!</definedName>
    <definedName name="ENDRATE.MXP">#REF!</definedName>
    <definedName name="ENDRATE.MYR" localSheetId="2">#REF!</definedName>
    <definedName name="ENDRATE.MYR" localSheetId="5">#REF!</definedName>
    <definedName name="ENDRATE.MYR">#REF!</definedName>
    <definedName name="ENDRATE.NLG" localSheetId="2">#REF!</definedName>
    <definedName name="ENDRATE.NLG" localSheetId="5">#REF!</definedName>
    <definedName name="ENDRATE.NLG">#REF!</definedName>
    <definedName name="ENDRATE.NOK" localSheetId="2">#REF!</definedName>
    <definedName name="ENDRATE.NOK" localSheetId="5">#REF!</definedName>
    <definedName name="ENDRATE.NOK">#REF!</definedName>
    <definedName name="ENDRATE.NPR" localSheetId="2">#REF!</definedName>
    <definedName name="ENDRATE.NPR" localSheetId="5">#REF!</definedName>
    <definedName name="ENDRATE.NPR">#REF!</definedName>
    <definedName name="ENDRATE.NZD" localSheetId="2">#REF!</definedName>
    <definedName name="ENDRATE.NZD" localSheetId="5">#REF!</definedName>
    <definedName name="ENDRATE.NZD">#REF!</definedName>
    <definedName name="ENDRATE.PEN" localSheetId="2">#REF!</definedName>
    <definedName name="ENDRATE.PEN" localSheetId="5">#REF!</definedName>
    <definedName name="ENDRATE.PEN">#REF!</definedName>
    <definedName name="ENDRATE.PHP" localSheetId="2">#REF!</definedName>
    <definedName name="ENDRATE.PHP" localSheetId="5">#REF!</definedName>
    <definedName name="ENDRATE.PHP">#REF!</definedName>
    <definedName name="ENDRATE.PKR" localSheetId="2">#REF!</definedName>
    <definedName name="ENDRATE.PKR" localSheetId="5">#REF!</definedName>
    <definedName name="ENDRATE.PKR">#REF!</definedName>
    <definedName name="ENDRATE.PLN" localSheetId="2">#REF!</definedName>
    <definedName name="ENDRATE.PLN" localSheetId="5">#REF!</definedName>
    <definedName name="ENDRATE.PLN">#REF!</definedName>
    <definedName name="ENDRATE.PTE" localSheetId="2">#REF!</definedName>
    <definedName name="ENDRATE.PTE" localSheetId="5">#REF!</definedName>
    <definedName name="ENDRATE.PTE">#REF!</definedName>
    <definedName name="ENDRATE.QAR" localSheetId="2">#REF!</definedName>
    <definedName name="ENDRATE.QAR" localSheetId="5">#REF!</definedName>
    <definedName name="ENDRATE.QAR">#REF!</definedName>
    <definedName name="ENDRATE.ROL" localSheetId="2">#REF!</definedName>
    <definedName name="ENDRATE.ROL" localSheetId="5">#REF!</definedName>
    <definedName name="ENDRATE.ROL">#REF!</definedName>
    <definedName name="ENDRATE.RUR" localSheetId="2">#REF!</definedName>
    <definedName name="ENDRATE.RUR" localSheetId="5">#REF!</definedName>
    <definedName name="ENDRATE.RUR">#REF!</definedName>
    <definedName name="ENDRATE.SAR" localSheetId="2">#REF!</definedName>
    <definedName name="ENDRATE.SAR" localSheetId="5">#REF!</definedName>
    <definedName name="ENDRATE.SAR">#REF!</definedName>
    <definedName name="ENDRATE.SEK" localSheetId="2">#REF!</definedName>
    <definedName name="ENDRATE.SEK" localSheetId="5">#REF!</definedName>
    <definedName name="ENDRATE.SEK">#REF!</definedName>
    <definedName name="ENDRATE.SGD" localSheetId="2">#REF!</definedName>
    <definedName name="ENDRATE.SGD" localSheetId="5">#REF!</definedName>
    <definedName name="ENDRATE.SGD">#REF!</definedName>
    <definedName name="ENDRATE.SKK" localSheetId="2">#REF!</definedName>
    <definedName name="ENDRATE.SKK" localSheetId="5">#REF!</definedName>
    <definedName name="ENDRATE.SKK">#REF!</definedName>
    <definedName name="ENDRATE.THB" localSheetId="2">#REF!</definedName>
    <definedName name="ENDRATE.THB" localSheetId="5">#REF!</definedName>
    <definedName name="ENDRATE.THB">#REF!</definedName>
    <definedName name="ENDRATE.TND" localSheetId="2">#REF!</definedName>
    <definedName name="ENDRATE.TND" localSheetId="5">#REF!</definedName>
    <definedName name="ENDRATE.TND">#REF!</definedName>
    <definedName name="ENDRATE.TRL" localSheetId="2">#REF!</definedName>
    <definedName name="ENDRATE.TRL" localSheetId="5">#REF!</definedName>
    <definedName name="ENDRATE.TRL">#REF!</definedName>
    <definedName name="ENDRATE.TWD" localSheetId="2">#REF!</definedName>
    <definedName name="ENDRATE.TWD" localSheetId="5">#REF!</definedName>
    <definedName name="ENDRATE.TWD">#REF!</definedName>
    <definedName name="ENDRATE.TZS" localSheetId="2">#REF!</definedName>
    <definedName name="ENDRATE.TZS" localSheetId="5">#REF!</definedName>
    <definedName name="ENDRATE.TZS">#REF!</definedName>
    <definedName name="ENDRATE.UAH" localSheetId="2">#REF!</definedName>
    <definedName name="ENDRATE.UAH" localSheetId="5">#REF!</definedName>
    <definedName name="ENDRATE.UAH">#REF!</definedName>
    <definedName name="ENDRATE.USD" localSheetId="2">#REF!</definedName>
    <definedName name="ENDRATE.USD" localSheetId="5">#REF!</definedName>
    <definedName name="ENDRATE.USD">#REF!</definedName>
    <definedName name="ENDRATE.VEB" localSheetId="2">#REF!</definedName>
    <definedName name="ENDRATE.VEB" localSheetId="5">#REF!</definedName>
    <definedName name="ENDRATE.VEB">#REF!</definedName>
    <definedName name="ENDRATE.VND" localSheetId="2">#REF!</definedName>
    <definedName name="ENDRATE.VND" localSheetId="5">#REF!</definedName>
    <definedName name="ENDRATE.VND">#REF!</definedName>
    <definedName name="ENDRATE.XAF" localSheetId="2">#REF!</definedName>
    <definedName name="ENDRATE.XAF" localSheetId="5">#REF!</definedName>
    <definedName name="ENDRATE.XAF">#REF!</definedName>
    <definedName name="ENDRATE.ZAR" localSheetId="2">#REF!</definedName>
    <definedName name="ENDRATE.ZAR" localSheetId="5">#REF!</definedName>
    <definedName name="ENDRATE.ZAR">#REF!</definedName>
    <definedName name="English" localSheetId="2">#REF!</definedName>
    <definedName name="English" localSheetId="5">#REF!</definedName>
    <definedName name="English">#REF!</definedName>
    <definedName name="enmarg" localSheetId="2">#REF!</definedName>
    <definedName name="enmarg" localSheetId="5">#REF!</definedName>
    <definedName name="enmarg">#REF!</definedName>
    <definedName name="Enter_Number_of_Items_Actually_Tested" localSheetId="2">#REF!</definedName>
    <definedName name="Enter_Number_of_Items_Actually_Tested" localSheetId="5">#REF!</definedName>
    <definedName name="Enter_Number_of_Items_Actually_Tested">#REF!</definedName>
    <definedName name="entities" localSheetId="2">#REF!</definedName>
    <definedName name="entities" localSheetId="5">#REF!</definedName>
    <definedName name="entities">#REF!</definedName>
    <definedName name="Entity">[15]Details!$B$2:$B$34</definedName>
    <definedName name="EntityList">[15]Details!$C$2:$C$28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Add_Plus10" localSheetId="2">#REF!</definedName>
    <definedName name="Err_Add_Plus10" localSheetId="5">#REF!</definedName>
    <definedName name="Err_Add_Plus10">#REF!</definedName>
    <definedName name="Err_Box_AddSamp" localSheetId="2">#REF!</definedName>
    <definedName name="Err_Box_AddSamp" localSheetId="5">#REF!</definedName>
    <definedName name="Err_Box_AddSamp">#REF!</definedName>
    <definedName name="Err_Box_Rej" localSheetId="2">#REF!</definedName>
    <definedName name="Err_Box_Rej" localSheetId="5">#REF!</definedName>
    <definedName name="Err_Box_Rej">#REF!</definedName>
    <definedName name="Err_CellComments" localSheetId="2">#REF!</definedName>
    <definedName name="Err_CellComments" localSheetId="5">#REF!</definedName>
    <definedName name="Err_CellComments">#REF!</definedName>
    <definedName name="Err_Date_Check" localSheetId="2">#REF!</definedName>
    <definedName name="Err_Date_Check" localSheetId="5">#REF!</definedName>
    <definedName name="Err_Date_Check">#REF!</definedName>
    <definedName name="Err_Date_Numb" localSheetId="2">#REF!</definedName>
    <definedName name="Err_Date_Numb" localSheetId="5">#REF!</definedName>
    <definedName name="Err_Date_Numb">#REF!</definedName>
    <definedName name="Err_Date_Today" localSheetId="2">#REF!</definedName>
    <definedName name="Err_Date_Today" localSheetId="5">#REF!</definedName>
    <definedName name="Err_Date_Today">#REF!</definedName>
    <definedName name="Err_Empty" localSheetId="2">#REF!</definedName>
    <definedName name="Err_Empty" localSheetId="5">#REF!</definedName>
    <definedName name="Err_Empty">#REF!</definedName>
    <definedName name="Err_Eval_Blank" localSheetId="2">#REF!</definedName>
    <definedName name="Err_Eval_Blank" localSheetId="5">#REF!</definedName>
    <definedName name="Err_Eval_Blank">#REF!</definedName>
    <definedName name="Err_Fail_Verbiage" localSheetId="2">#REF!</definedName>
    <definedName name="Err_Fail_Verbiage" localSheetId="5">#REF!</definedName>
    <definedName name="Err_Fail_Verbiage">#REF!</definedName>
    <definedName name="Err_InfoCheck" localSheetId="2">#REF!</definedName>
    <definedName name="Err_InfoCheck" localSheetId="5">#REF!</definedName>
    <definedName name="Err_InfoCheck">#REF!</definedName>
    <definedName name="Err_NotesBox" localSheetId="2">#REF!</definedName>
    <definedName name="Err_NotesBox" localSheetId="5">#REF!</definedName>
    <definedName name="Err_NotesBox">#REF!</definedName>
    <definedName name="Err_Rand_1" localSheetId="2">#REF!</definedName>
    <definedName name="Err_Rand_1" localSheetId="5">#REF!</definedName>
    <definedName name="Err_Rand_1">#REF!</definedName>
    <definedName name="Err_Random" localSheetId="2">#REF!</definedName>
    <definedName name="Err_Random" localSheetId="5">#REF!</definedName>
    <definedName name="Err_Random">#REF!</definedName>
    <definedName name="Err_SampErr" localSheetId="2">#REF!</definedName>
    <definedName name="Err_SampErr" localSheetId="5">#REF!</definedName>
    <definedName name="Err_SampErr">#REF!</definedName>
    <definedName name="Err_StopCode" localSheetId="2">#REF!</definedName>
    <definedName name="Err_StopCode" localSheetId="5">#REF!</definedName>
    <definedName name="Err_StopCode">#REF!</definedName>
    <definedName name="ErrColor" localSheetId="2">#REF!</definedName>
    <definedName name="ErrColor" localSheetId="5">#REF!</definedName>
    <definedName name="ErrColor">#REF!</definedName>
    <definedName name="ESPFIM" localSheetId="2">#REF!</definedName>
    <definedName name="ESPFIM" localSheetId="5">#REF!</definedName>
    <definedName name="ESPFIM">#REF!</definedName>
    <definedName name="EURAED" localSheetId="2">#REF!</definedName>
    <definedName name="EURAED" localSheetId="5">#REF!</definedName>
    <definedName name="EURAED">#REF!</definedName>
    <definedName name="EURALL" localSheetId="2">#REF!</definedName>
    <definedName name="EURALL" localSheetId="5">#REF!</definedName>
    <definedName name="EURALL">#REF!</definedName>
    <definedName name="EURARS" localSheetId="2">#REF!</definedName>
    <definedName name="EURARS" localSheetId="5">#REF!</definedName>
    <definedName name="EURARS">#REF!</definedName>
    <definedName name="EURATS" localSheetId="2">#REF!</definedName>
    <definedName name="EURATS" localSheetId="5">#REF!</definedName>
    <definedName name="EURATS">#REF!</definedName>
    <definedName name="EURAUD" localSheetId="2">#REF!</definedName>
    <definedName name="EURAUD" localSheetId="5">#REF!</definedName>
    <definedName name="EURAUD">#REF!</definedName>
    <definedName name="EURBDT" localSheetId="2">#REF!</definedName>
    <definedName name="EURBDT" localSheetId="5">#REF!</definedName>
    <definedName name="EURBDT">#REF!</definedName>
    <definedName name="EURBEF" localSheetId="2">#REF!</definedName>
    <definedName name="EURBEF" localSheetId="5">#REF!</definedName>
    <definedName name="EURBEF">#REF!</definedName>
    <definedName name="EURBGN" localSheetId="2">#REF!</definedName>
    <definedName name="EURBGN" localSheetId="5">#REF!</definedName>
    <definedName name="EURBGN">#REF!</definedName>
    <definedName name="EURBND" localSheetId="2">#REF!</definedName>
    <definedName name="EURBND" localSheetId="5">#REF!</definedName>
    <definedName name="EURBND">#REF!</definedName>
    <definedName name="EURBOB" localSheetId="2">#REF!</definedName>
    <definedName name="EURBOB" localSheetId="5">#REF!</definedName>
    <definedName name="EURBOB">#REF!</definedName>
    <definedName name="EURBRL" localSheetId="2">#REF!</definedName>
    <definedName name="EURBRL" localSheetId="5">#REF!</definedName>
    <definedName name="EURBRL">#REF!</definedName>
    <definedName name="EURBSD" localSheetId="2">#REF!</definedName>
    <definedName name="EURBSD" localSheetId="5">#REF!</definedName>
    <definedName name="EURBSD">#REF!</definedName>
    <definedName name="EURCAD" localSheetId="2">#REF!</definedName>
    <definedName name="EURCAD" localSheetId="5">#REF!</definedName>
    <definedName name="EURCAD">#REF!</definedName>
    <definedName name="EURCHF" localSheetId="2">#REF!</definedName>
    <definedName name="EURCHF" localSheetId="5">#REF!</definedName>
    <definedName name="EURCHF">#REF!</definedName>
    <definedName name="EURCLP" localSheetId="2">#REF!</definedName>
    <definedName name="EURCLP" localSheetId="5">#REF!</definedName>
    <definedName name="EURCLP">#REF!</definedName>
    <definedName name="EURCNY" localSheetId="2">#REF!</definedName>
    <definedName name="EURCNY" localSheetId="5">#REF!</definedName>
    <definedName name="EURCNY">#REF!</definedName>
    <definedName name="EURCOP" localSheetId="2">#REF!</definedName>
    <definedName name="EURCOP" localSheetId="5">#REF!</definedName>
    <definedName name="EURCOP">#REF!</definedName>
    <definedName name="EURCYP" localSheetId="2">#REF!</definedName>
    <definedName name="EURCYP" localSheetId="5">#REF!</definedName>
    <definedName name="EURCYP">#REF!</definedName>
    <definedName name="EURCZK" localSheetId="2">#REF!</definedName>
    <definedName name="EURCZK" localSheetId="5">#REF!</definedName>
    <definedName name="EURCZK">#REF!</definedName>
    <definedName name="EURDEM" localSheetId="2">#REF!</definedName>
    <definedName name="EURDEM" localSheetId="5">#REF!</definedName>
    <definedName name="EURDEM">#REF!</definedName>
    <definedName name="EURDKK" localSheetId="2">#REF!</definedName>
    <definedName name="EURDKK" localSheetId="5">#REF!</definedName>
    <definedName name="EURDKK">#REF!</definedName>
    <definedName name="EURDZD" localSheetId="2">#REF!</definedName>
    <definedName name="EURDZD" localSheetId="5">#REF!</definedName>
    <definedName name="EURDZD">#REF!</definedName>
    <definedName name="EURECU" localSheetId="2">#REF!</definedName>
    <definedName name="EURECU" localSheetId="5">#REF!</definedName>
    <definedName name="EURECU">#REF!</definedName>
    <definedName name="EUREEK" localSheetId="2">#REF!</definedName>
    <definedName name="EUREEK" localSheetId="5">#REF!</definedName>
    <definedName name="EUREEK">#REF!</definedName>
    <definedName name="EUREGP" localSheetId="2">#REF!</definedName>
    <definedName name="EUREGP" localSheetId="5">#REF!</definedName>
    <definedName name="EUREGP">#REF!</definedName>
    <definedName name="EURESP" localSheetId="2">#REF!</definedName>
    <definedName name="EURESP" localSheetId="5">#REF!</definedName>
    <definedName name="EURESP">#REF!</definedName>
    <definedName name="EURFIM" localSheetId="2">#REF!</definedName>
    <definedName name="EURFIM" localSheetId="5">#REF!</definedName>
    <definedName name="EURFIM">#REF!</definedName>
    <definedName name="EURFRF" localSheetId="2">#REF!</definedName>
    <definedName name="EURFRF" localSheetId="5">#REF!</definedName>
    <definedName name="EURFRF">#REF!</definedName>
    <definedName name="EURGBP" localSheetId="2">#REF!</definedName>
    <definedName name="EURGBP" localSheetId="5">#REF!</definedName>
    <definedName name="EURGBP">#REF!</definedName>
    <definedName name="EURGRD" localSheetId="2">#REF!</definedName>
    <definedName name="EURGRD" localSheetId="5">#REF!</definedName>
    <definedName name="EURGRD">#REF!</definedName>
    <definedName name="EURHKD" localSheetId="2">#REF!</definedName>
    <definedName name="EURHKD" localSheetId="5">#REF!</definedName>
    <definedName name="EURHKD">#REF!</definedName>
    <definedName name="EURHUF" localSheetId="2">#REF!</definedName>
    <definedName name="EURHUF" localSheetId="5">#REF!</definedName>
    <definedName name="EURHUF">#REF!</definedName>
    <definedName name="EURIDR" localSheetId="2">#REF!</definedName>
    <definedName name="EURIDR" localSheetId="5">#REF!</definedName>
    <definedName name="EURIDR">#REF!</definedName>
    <definedName name="EURIEP" localSheetId="2">#REF!</definedName>
    <definedName name="EURIEP" localSheetId="5">#REF!</definedName>
    <definedName name="EURIEP">#REF!</definedName>
    <definedName name="EURILS" localSheetId="2">#REF!</definedName>
    <definedName name="EURILS" localSheetId="5">#REF!</definedName>
    <definedName name="EURILS">#REF!</definedName>
    <definedName name="EURINR" localSheetId="2">#REF!</definedName>
    <definedName name="EURINR" localSheetId="5">#REF!</definedName>
    <definedName name="EURINR">#REF!</definedName>
    <definedName name="EURIRR" localSheetId="2">#REF!</definedName>
    <definedName name="EURIRR" localSheetId="5">#REF!</definedName>
    <definedName name="EURIRR">#REF!</definedName>
    <definedName name="EURISK" localSheetId="2">#REF!</definedName>
    <definedName name="EURISK" localSheetId="5">#REF!</definedName>
    <definedName name="EURISK">#REF!</definedName>
    <definedName name="EURITL" localSheetId="2">#REF!</definedName>
    <definedName name="EURITL" localSheetId="5">#REF!</definedName>
    <definedName name="EURITL">#REF!</definedName>
    <definedName name="EURJOD" localSheetId="2">#REF!</definedName>
    <definedName name="EURJOD" localSheetId="5">#REF!</definedName>
    <definedName name="EURJOD">#REF!</definedName>
    <definedName name="EURJPY" localSheetId="2">#REF!</definedName>
    <definedName name="EURJPY" localSheetId="5">#REF!</definedName>
    <definedName name="EURJPY">#REF!</definedName>
    <definedName name="EURKRW" localSheetId="2">#REF!</definedName>
    <definedName name="EURKRW" localSheetId="5">#REF!</definedName>
    <definedName name="EURKRW">#REF!</definedName>
    <definedName name="EURKWD" localSheetId="2">#REF!</definedName>
    <definedName name="EURKWD" localSheetId="5">#REF!</definedName>
    <definedName name="EURKWD">#REF!</definedName>
    <definedName name="EURKZT" localSheetId="2">#REF!</definedName>
    <definedName name="EURKZT" localSheetId="5">#REF!</definedName>
    <definedName name="EURKZT">#REF!</definedName>
    <definedName name="EURLKR" localSheetId="2">#REF!</definedName>
    <definedName name="EURLKR" localSheetId="5">#REF!</definedName>
    <definedName name="EURLKR">#REF!</definedName>
    <definedName name="EURLTL" localSheetId="2">#REF!</definedName>
    <definedName name="EURLTL" localSheetId="5">#REF!</definedName>
    <definedName name="EURLTL">#REF!</definedName>
    <definedName name="EURLVL" localSheetId="2">#REF!</definedName>
    <definedName name="EURLVL" localSheetId="5">#REF!</definedName>
    <definedName name="EURLVL">#REF!</definedName>
    <definedName name="EURMAD" localSheetId="2">#REF!</definedName>
    <definedName name="EURMAD" localSheetId="5">#REF!</definedName>
    <definedName name="EURMAD">#REF!</definedName>
    <definedName name="EURMOP" localSheetId="2">#REF!</definedName>
    <definedName name="EURMOP" localSheetId="5">#REF!</definedName>
    <definedName name="EURMOP">#REF!</definedName>
    <definedName name="EURMTL" localSheetId="2">#REF!</definedName>
    <definedName name="EURMTL" localSheetId="5">#REF!</definedName>
    <definedName name="EURMTL">#REF!</definedName>
    <definedName name="EURMXP" localSheetId="2">#REF!</definedName>
    <definedName name="EURMXP" localSheetId="5">#REF!</definedName>
    <definedName name="EURMXP">#REF!</definedName>
    <definedName name="EURMYR" localSheetId="2">#REF!</definedName>
    <definedName name="EURMYR" localSheetId="5">#REF!</definedName>
    <definedName name="EURMYR">#REF!</definedName>
    <definedName name="EURNLG" localSheetId="2">#REF!</definedName>
    <definedName name="EURNLG" localSheetId="5">#REF!</definedName>
    <definedName name="EURNLG">#REF!</definedName>
    <definedName name="EURNOK" localSheetId="2">#REF!</definedName>
    <definedName name="EURNOK" localSheetId="5">#REF!</definedName>
    <definedName name="EURNOK">#REF!</definedName>
    <definedName name="EURNPR" localSheetId="2">#REF!</definedName>
    <definedName name="EURNPR" localSheetId="5">#REF!</definedName>
    <definedName name="EURNPR">#REF!</definedName>
    <definedName name="EURNZD" localSheetId="2">#REF!</definedName>
    <definedName name="EURNZD" localSheetId="5">#REF!</definedName>
    <definedName name="EURNZD">#REF!</definedName>
    <definedName name="EUROMGMT" localSheetId="2">#REF!</definedName>
    <definedName name="EUROMGMT" localSheetId="5">#REF!</definedName>
    <definedName name="EUROMGMT">#REF!</definedName>
    <definedName name="EURPEN" localSheetId="2">#REF!</definedName>
    <definedName name="EURPEN" localSheetId="5">#REF!</definedName>
    <definedName name="EURPEN">#REF!</definedName>
    <definedName name="EURPHP" localSheetId="2">#REF!</definedName>
    <definedName name="EURPHP" localSheetId="5">#REF!</definedName>
    <definedName name="EURPHP">#REF!</definedName>
    <definedName name="EURPKR" localSheetId="2">#REF!</definedName>
    <definedName name="EURPKR" localSheetId="5">#REF!</definedName>
    <definedName name="EURPKR">#REF!</definedName>
    <definedName name="EURPLN" localSheetId="2">#REF!</definedName>
    <definedName name="EURPLN" localSheetId="5">#REF!</definedName>
    <definedName name="EURPLN">#REF!</definedName>
    <definedName name="EURPTE" localSheetId="2">#REF!</definedName>
    <definedName name="EURPTE" localSheetId="5">#REF!</definedName>
    <definedName name="EURPTE">#REF!</definedName>
    <definedName name="EURQAR" localSheetId="2">#REF!</definedName>
    <definedName name="EURQAR" localSheetId="5">#REF!</definedName>
    <definedName name="EURQAR">#REF!</definedName>
    <definedName name="EURROL" localSheetId="2">#REF!</definedName>
    <definedName name="EURROL" localSheetId="5">#REF!</definedName>
    <definedName name="EURROL">#REF!</definedName>
    <definedName name="EURRUB" localSheetId="2">#REF!</definedName>
    <definedName name="EURRUB" localSheetId="5">#REF!</definedName>
    <definedName name="EURRUB">#REF!</definedName>
    <definedName name="EURRUR" localSheetId="2">#REF!</definedName>
    <definedName name="EURRUR" localSheetId="5">#REF!</definedName>
    <definedName name="EURRUR">#REF!</definedName>
    <definedName name="EURSAR" localSheetId="2">#REF!</definedName>
    <definedName name="EURSAR" localSheetId="5">#REF!</definedName>
    <definedName name="EURSAR">#REF!</definedName>
    <definedName name="EURSEK" localSheetId="2">#REF!</definedName>
    <definedName name="EURSEK" localSheetId="5">#REF!</definedName>
    <definedName name="EURSEK">#REF!</definedName>
    <definedName name="EURSGD" localSheetId="2">#REF!</definedName>
    <definedName name="EURSGD" localSheetId="5">#REF!</definedName>
    <definedName name="EURSGD">#REF!</definedName>
    <definedName name="EURSKK" localSheetId="2">#REF!</definedName>
    <definedName name="EURSKK" localSheetId="5">#REF!</definedName>
    <definedName name="EURSKK">#REF!</definedName>
    <definedName name="EURTHB" localSheetId="2">#REF!</definedName>
    <definedName name="EURTHB" localSheetId="5">#REF!</definedName>
    <definedName name="EURTHB">#REF!</definedName>
    <definedName name="EURTND" localSheetId="2">#REF!</definedName>
    <definedName name="EURTND" localSheetId="5">#REF!</definedName>
    <definedName name="EURTND">#REF!</definedName>
    <definedName name="EURTRL" localSheetId="2">#REF!</definedName>
    <definedName name="EURTRL" localSheetId="5">#REF!</definedName>
    <definedName name="EURTRL">#REF!</definedName>
    <definedName name="EURTWD" localSheetId="2">#REF!</definedName>
    <definedName name="EURTWD" localSheetId="5">#REF!</definedName>
    <definedName name="EURTWD">#REF!</definedName>
    <definedName name="EURUAH" localSheetId="2">#REF!</definedName>
    <definedName name="EURUAH" localSheetId="5">#REF!</definedName>
    <definedName name="EURUAH">#REF!</definedName>
    <definedName name="EURUSD" localSheetId="2">#REF!</definedName>
    <definedName name="EURUSD" localSheetId="5">#REF!</definedName>
    <definedName name="EURUSD">#REF!</definedName>
    <definedName name="EURVEB" localSheetId="2">#REF!</definedName>
    <definedName name="EURVEB" localSheetId="5">#REF!</definedName>
    <definedName name="EURVEB">#REF!</definedName>
    <definedName name="EURVND" localSheetId="2">#REF!</definedName>
    <definedName name="EURVND" localSheetId="5">#REF!</definedName>
    <definedName name="EURVND">#REF!</definedName>
    <definedName name="EURXAF" localSheetId="2">#REF!</definedName>
    <definedName name="EURXAF" localSheetId="5">#REF!</definedName>
    <definedName name="EURXAF">#REF!</definedName>
    <definedName name="EURZAR" localSheetId="2">#REF!</definedName>
    <definedName name="EURZAR" localSheetId="5">#REF!</definedName>
    <definedName name="EURZAR">#REF!</definedName>
    <definedName name="Eval_btn" localSheetId="2">#REF!</definedName>
    <definedName name="Eval_btn" localSheetId="5">#REF!</definedName>
    <definedName name="Eval_btn">#REF!</definedName>
    <definedName name="Eval_btn_Ans" localSheetId="2">#REF!</definedName>
    <definedName name="Eval_btn_Ans" localSheetId="5">#REF!</definedName>
    <definedName name="Eval_btn_Ans">#REF!</definedName>
    <definedName name="Eval_MR" localSheetId="2">#REF!</definedName>
    <definedName name="Eval_MR" localSheetId="5">#REF!</definedName>
    <definedName name="Eval_MR">#REF!</definedName>
    <definedName name="Eval_Targ_T" localSheetId="2">#REF!</definedName>
    <definedName name="Eval_Targ_T" localSheetId="5">#REF!</definedName>
    <definedName name="Eval_Targ_T">#REF!</definedName>
    <definedName name="Eval_Text" localSheetId="2">#REF!</definedName>
    <definedName name="Eval_Text" localSheetId="5">#REF!</definedName>
    <definedName name="Eval_Text">#REF!</definedName>
    <definedName name="Eval_TM" localSheetId="2">#REF!</definedName>
    <definedName name="Eval_TM" localSheetId="5">#REF!</definedName>
    <definedName name="Eval_TM">#REF!</definedName>
    <definedName name="Eval_TTMR" localSheetId="2">#REF!</definedName>
    <definedName name="Eval_TTMR" localSheetId="5">#REF!</definedName>
    <definedName name="Eval_TTMR">#REF!</definedName>
    <definedName name="Excel_BuiltIn_Database" localSheetId="2">#REF!</definedName>
    <definedName name="Excel_BuiltIn_Database" localSheetId="5">#REF!</definedName>
    <definedName name="Excel_BuiltIn_Database">#REF!</definedName>
    <definedName name="Excel_BuiltIn_Print_Area" localSheetId="2">#REF!</definedName>
    <definedName name="Excel_BuiltIn_Print_Area" localSheetId="5">#REF!</definedName>
    <definedName name="Excel_BuiltIn_Print_Area">#REF!</definedName>
    <definedName name="Excel_BuiltIn_Print_Area_21" localSheetId="2">[33]II1!#REF!</definedName>
    <definedName name="Excel_BuiltIn_Print_Area_21" localSheetId="5">[33]II1!#REF!</definedName>
    <definedName name="Excel_BuiltIn_Print_Area_21">[33]II1!#REF!</definedName>
    <definedName name="Exp_BKD" localSheetId="2">#REF!</definedName>
    <definedName name="Exp_BKD" localSheetId="5">#REF!</definedName>
    <definedName name="Exp_BKD">#REF!</definedName>
    <definedName name="Exp_BKD_YTD" localSheetId="2">#REF!</definedName>
    <definedName name="Exp_BKD_YTD" localSheetId="5">#REF!</definedName>
    <definedName name="Exp_BKD_YTD">#REF!</definedName>
    <definedName name="Exp_BKK" localSheetId="2">#REF!</definedName>
    <definedName name="Exp_BKK" localSheetId="5">#REF!</definedName>
    <definedName name="Exp_BKK">#REF!</definedName>
    <definedName name="Exp_BKK_YTD" localSheetId="2">#REF!</definedName>
    <definedName name="Exp_BKK_YTD" localSheetId="5">#REF!</definedName>
    <definedName name="Exp_BKK_YTD">#REF!</definedName>
    <definedName name="Exp_KSN" localSheetId="2">#REF!</definedName>
    <definedName name="Exp_KSN" localSheetId="5">#REF!</definedName>
    <definedName name="Exp_KSN">#REF!</definedName>
    <definedName name="Exp_KSN_YTD" localSheetId="2">#REF!</definedName>
    <definedName name="Exp_KSN_YTD" localSheetId="5">#REF!</definedName>
    <definedName name="Exp_KSN_YTD">#REF!</definedName>
    <definedName name="explorercanada" localSheetId="2">#REF!</definedName>
    <definedName name="explorercanada" localSheetId="5">#REF!</definedName>
    <definedName name="explorercanada">#REF!</definedName>
    <definedName name="explorerus" localSheetId="2">#REF!</definedName>
    <definedName name="explorerus" localSheetId="5">#REF!</definedName>
    <definedName name="explorerus">#REF!</definedName>
    <definedName name="_xlnm.Extract" localSheetId="2">#REF!</definedName>
    <definedName name="_xlnm.Extract" localSheetId="5">#REF!</definedName>
    <definedName name="_xlnm.Extract">#REF!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2">[34]Elimination!#REF!</definedName>
    <definedName name="FA" localSheetId="5">[34]Elimination!#REF!</definedName>
    <definedName name="FA">[34]Elimination!#REF!</definedName>
    <definedName name="fchj" localSheetId="2">#REF!</definedName>
    <definedName name="fchj" localSheetId="5">#REF!</definedName>
    <definedName name="fchj">#REF!</definedName>
    <definedName name="Feedname">[35]Basics!$B$4</definedName>
    <definedName name="FFAPPCOLNAME1_1" localSheetId="2">#REF!</definedName>
    <definedName name="FFAPPCOLNAME1_1" localSheetId="5">#REF!</definedName>
    <definedName name="FFAPPCOLNAME1_1">#REF!</definedName>
    <definedName name="FFAPPCOLNAME1_2" localSheetId="2">#REF!</definedName>
    <definedName name="FFAPPCOLNAME1_2" localSheetId="5">#REF!</definedName>
    <definedName name="FFAPPCOLNAME1_2">#REF!</definedName>
    <definedName name="FFAPPCOLNAME2_1" localSheetId="2">#REF!</definedName>
    <definedName name="FFAPPCOLNAME2_1" localSheetId="5">#REF!</definedName>
    <definedName name="FFAPPCOLNAME2_1">#REF!</definedName>
    <definedName name="FFAPPCOLNAME2_2" localSheetId="2">#REF!</definedName>
    <definedName name="FFAPPCOLNAME2_2" localSheetId="5">#REF!</definedName>
    <definedName name="FFAPPCOLNAME2_2">#REF!</definedName>
    <definedName name="FFAPPCOLNAME3_1" localSheetId="2">#REF!</definedName>
    <definedName name="FFAPPCOLNAME3_1" localSheetId="5">#REF!</definedName>
    <definedName name="FFAPPCOLNAME3_1">#REF!</definedName>
    <definedName name="FFAPPCOLNAME3_2" localSheetId="2">#REF!</definedName>
    <definedName name="FFAPPCOLNAME3_2" localSheetId="5">#REF!</definedName>
    <definedName name="FFAPPCOLNAME3_2">#REF!</definedName>
    <definedName name="FFAPPCOLNAME4_1" localSheetId="2">#REF!</definedName>
    <definedName name="FFAPPCOLNAME4_1" localSheetId="5">#REF!</definedName>
    <definedName name="FFAPPCOLNAME4_1">#REF!</definedName>
    <definedName name="FFAPPCOLNAME4_2" localSheetId="2">#REF!</definedName>
    <definedName name="FFAPPCOLNAME4_2" localSheetId="5">#REF!</definedName>
    <definedName name="FFAPPCOLNAME4_2">#REF!</definedName>
    <definedName name="FFAPPCOLNAME5_1" localSheetId="2">#REF!</definedName>
    <definedName name="FFAPPCOLNAME5_1" localSheetId="5">#REF!</definedName>
    <definedName name="FFAPPCOLNAME5_1">#REF!</definedName>
    <definedName name="FFAPPCOLNAME5_2" localSheetId="2">#REF!</definedName>
    <definedName name="FFAPPCOLNAME5_2" localSheetId="5">#REF!</definedName>
    <definedName name="FFAPPCOLNAME5_2">#REF!</definedName>
    <definedName name="FFSEGDESC1_1" localSheetId="2">#REF!</definedName>
    <definedName name="FFSEGDESC1_1" localSheetId="5">#REF!</definedName>
    <definedName name="FFSEGDESC1_1">#REF!</definedName>
    <definedName name="FFSEGDESC1_2" localSheetId="2">#REF!</definedName>
    <definedName name="FFSEGDESC1_2" localSheetId="5">#REF!</definedName>
    <definedName name="FFSEGDESC1_2">#REF!</definedName>
    <definedName name="FFSEGDESC2_1" localSheetId="2">#REF!</definedName>
    <definedName name="FFSEGDESC2_1" localSheetId="5">#REF!</definedName>
    <definedName name="FFSEGDESC2_1">#REF!</definedName>
    <definedName name="FFSEGDESC2_2" localSheetId="2">#REF!</definedName>
    <definedName name="FFSEGDESC2_2" localSheetId="5">#REF!</definedName>
    <definedName name="FFSEGDESC2_2">#REF!</definedName>
    <definedName name="FFSEGDESC3_1" localSheetId="2">#REF!</definedName>
    <definedName name="FFSEGDESC3_1" localSheetId="5">#REF!</definedName>
    <definedName name="FFSEGDESC3_1">#REF!</definedName>
    <definedName name="FFSEGDESC3_2" localSheetId="2">#REF!</definedName>
    <definedName name="FFSEGDESC3_2" localSheetId="5">#REF!</definedName>
    <definedName name="FFSEGDESC3_2">#REF!</definedName>
    <definedName name="FFSEGDESC4_1" localSheetId="2">#REF!</definedName>
    <definedName name="FFSEGDESC4_1" localSheetId="5">#REF!</definedName>
    <definedName name="FFSEGDESC4_1">#REF!</definedName>
    <definedName name="FFSEGDESC4_2" localSheetId="2">#REF!</definedName>
    <definedName name="FFSEGDESC4_2" localSheetId="5">#REF!</definedName>
    <definedName name="FFSEGDESC4_2">#REF!</definedName>
    <definedName name="FFSEGDESC5_1" localSheetId="2">#REF!</definedName>
    <definedName name="FFSEGDESC5_1" localSheetId="5">#REF!</definedName>
    <definedName name="FFSEGDESC5_1">#REF!</definedName>
    <definedName name="FFSEGDESC5_2" localSheetId="2">#REF!</definedName>
    <definedName name="FFSEGDESC5_2" localSheetId="5">#REF!</definedName>
    <definedName name="FFSEGDESC5_2">#REF!</definedName>
    <definedName name="FFSEGMENT1_1" localSheetId="2">#REF!</definedName>
    <definedName name="FFSEGMENT1_1" localSheetId="5">#REF!</definedName>
    <definedName name="FFSEGMENT1_1">#REF!</definedName>
    <definedName name="FFSEGMENT1_2" localSheetId="2">#REF!</definedName>
    <definedName name="FFSEGMENT1_2" localSheetId="5">#REF!</definedName>
    <definedName name="FFSEGMENT1_2">#REF!</definedName>
    <definedName name="FFSEGMENT2_1" localSheetId="2">#REF!</definedName>
    <definedName name="FFSEGMENT2_1" localSheetId="5">#REF!</definedName>
    <definedName name="FFSEGMENT2_1">#REF!</definedName>
    <definedName name="FFSEGMENT2_2" localSheetId="2">#REF!</definedName>
    <definedName name="FFSEGMENT2_2" localSheetId="5">#REF!</definedName>
    <definedName name="FFSEGMENT2_2">#REF!</definedName>
    <definedName name="FFSEGMENT3_1" localSheetId="2">#REF!</definedName>
    <definedName name="FFSEGMENT3_1" localSheetId="5">#REF!</definedName>
    <definedName name="FFSEGMENT3_1">#REF!</definedName>
    <definedName name="FFSEGMENT3_2" localSheetId="2">#REF!</definedName>
    <definedName name="FFSEGMENT3_2" localSheetId="5">#REF!</definedName>
    <definedName name="FFSEGMENT3_2">#REF!</definedName>
    <definedName name="FFSEGMENT4_1" localSheetId="2">#REF!</definedName>
    <definedName name="FFSEGMENT4_1" localSheetId="5">#REF!</definedName>
    <definedName name="FFSEGMENT4_1">#REF!</definedName>
    <definedName name="FFSEGMENT4_2" localSheetId="2">#REF!</definedName>
    <definedName name="FFSEGMENT4_2" localSheetId="5">#REF!</definedName>
    <definedName name="FFSEGMENT4_2">#REF!</definedName>
    <definedName name="FFSEGMENT5_1" localSheetId="2">#REF!</definedName>
    <definedName name="FFSEGMENT5_1" localSheetId="5">#REF!</definedName>
    <definedName name="FFSEGMENT5_1">#REF!</definedName>
    <definedName name="FFSEGMENT5_2" localSheetId="2">#REF!</definedName>
    <definedName name="FFSEGMENT5_2" localSheetId="5">#REF!</definedName>
    <definedName name="FFSEGMENT5_2">#REF!</definedName>
    <definedName name="FFSEGSEPARATOR1" localSheetId="2">#REF!</definedName>
    <definedName name="FFSEGSEPARATOR1" localSheetId="5">#REF!</definedName>
    <definedName name="FFSEGSEPARATOR1">#REF!</definedName>
    <definedName name="FFSEGSEPARATOR2" localSheetId="2">#REF!</definedName>
    <definedName name="FFSEGSEPARATOR2" localSheetId="5">#REF!</definedName>
    <definedName name="FFSEGSEPARATOR2">#REF!</definedName>
    <definedName name="fgdj" localSheetId="2">#REF!</definedName>
    <definedName name="fgdj" localSheetId="5">#REF!</definedName>
    <definedName name="fgdj">#REF!</definedName>
    <definedName name="FIX_ASSET" localSheetId="2">#REF!</definedName>
    <definedName name="FIX_ASSET" localSheetId="5">#REF!</definedName>
    <definedName name="FIX_ASSET">#REF!</definedName>
    <definedName name="FNAME" localSheetId="2">#REF!</definedName>
    <definedName name="FNAME" localSheetId="5">#REF!</definedName>
    <definedName name="FNAME">#REF!</definedName>
    <definedName name="FNDNAM1" localSheetId="2">#REF!</definedName>
    <definedName name="FNDNAM1" localSheetId="5">#REF!</definedName>
    <definedName name="FNDNAM1">#REF!</definedName>
    <definedName name="FNDNAM2" localSheetId="2">#REF!</definedName>
    <definedName name="FNDNAM2" localSheetId="5">#REF!</definedName>
    <definedName name="FNDNAM2">#REF!</definedName>
    <definedName name="FNDUSERID1" localSheetId="2">#REF!</definedName>
    <definedName name="FNDUSERID1" localSheetId="5">#REF!</definedName>
    <definedName name="FNDUSERID1">#REF!</definedName>
    <definedName name="FNDUSERID2" localSheetId="2">#REF!</definedName>
    <definedName name="FNDUSERID2" localSheetId="5">#REF!</definedName>
    <definedName name="FNDUSERID2">#REF!</definedName>
    <definedName name="fnmarg" localSheetId="2">#REF!</definedName>
    <definedName name="fnmarg" localSheetId="5">#REF!</definedName>
    <definedName name="fnmarg">#REF!</definedName>
    <definedName name="ForDcst" localSheetId="2">#REF!</definedName>
    <definedName name="ForDcst" localSheetId="5">#REF!</definedName>
    <definedName name="ForDcst">#REF!</definedName>
    <definedName name="FORM08_ACCOUNT" localSheetId="2">#REF!</definedName>
    <definedName name="FORM08_ACCOUNT" localSheetId="5">#REF!</definedName>
    <definedName name="FORM08_ACCOUNT">#REF!</definedName>
    <definedName name="FORM08_AMOUNT" localSheetId="2">#REF!</definedName>
    <definedName name="FORM08_AMOUNT" localSheetId="5">#REF!</definedName>
    <definedName name="FORM08_AMOUNT">#REF!</definedName>
    <definedName name="FORM08_OPTION" localSheetId="2">#REF!</definedName>
    <definedName name="FORM08_OPTION" localSheetId="5">#REF!</definedName>
    <definedName name="FORM08_OPTION">#REF!</definedName>
    <definedName name="FORM08_SUBACCOUNT" localSheetId="2">#REF!</definedName>
    <definedName name="FORM08_SUBACCOUNT" localSheetId="5">#REF!</definedName>
    <definedName name="FORM08_SUBACCOUNT">#REF!</definedName>
    <definedName name="FORM09_ACCOUNT" localSheetId="2">#REF!</definedName>
    <definedName name="FORM09_ACCOUNT" localSheetId="5">#REF!</definedName>
    <definedName name="FORM09_ACCOUNT">#REF!</definedName>
    <definedName name="FORM09_AMOUNT" localSheetId="2">#REF!</definedName>
    <definedName name="FORM09_AMOUNT" localSheetId="5">#REF!</definedName>
    <definedName name="FORM09_AMOUNT">#REF!</definedName>
    <definedName name="FORM09_OPTION" localSheetId="2">#REF!</definedName>
    <definedName name="FORM09_OPTION" localSheetId="5">#REF!</definedName>
    <definedName name="FORM09_OPTION">#REF!</definedName>
    <definedName name="FORM14_SUBACCOUNT" localSheetId="2">#REF!</definedName>
    <definedName name="FORM14_SUBACCOUNT" localSheetId="5">#REF!</definedName>
    <definedName name="FORM14_SUBACCOUNT">#REF!</definedName>
    <definedName name="FRFFIM" localSheetId="2">#REF!</definedName>
    <definedName name="FRFFIM" localSheetId="5">#REF!</definedName>
    <definedName name="FRFFIM">#REF!</definedName>
    <definedName name="front" localSheetId="2">#REF!</definedName>
    <definedName name="front" localSheetId="5">#REF!</definedName>
    <definedName name="front">#REF!</definedName>
    <definedName name="g" localSheetId="2">#REF!</definedName>
    <definedName name="g" localSheetId="5">#REF!</definedName>
    <definedName name="g">#REF!</definedName>
    <definedName name="G_L">#N/A</definedName>
    <definedName name="GBPFIM" localSheetId="2">#REF!</definedName>
    <definedName name="GBPFIM" localSheetId="5">#REF!</definedName>
    <definedName name="GBPFIM">#REF!</definedName>
    <definedName name="gck" localSheetId="2">#REF!</definedName>
    <definedName name="gck" localSheetId="5">#REF!</definedName>
    <definedName name="gck">#REF!</definedName>
    <definedName name="gdu">[36]Investment!$C$34</definedName>
    <definedName name="Goodwill">[7]Scoping!$G$27</definedName>
    <definedName name="GRDFIM" localSheetId="2">#REF!</definedName>
    <definedName name="GRDFIM" localSheetId="5">#REF!</definedName>
    <definedName name="GRDFIM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 localSheetId="5">#REF!</definedName>
    <definedName name="GrphPlanSales">#REF!</definedName>
    <definedName name="GrphTgtStk" localSheetId="2">#REF!</definedName>
    <definedName name="GrphTgtStk" localSheetId="5">#REF!</definedName>
    <definedName name="GrphTgtStk">#REF!</definedName>
    <definedName name="GWYUID1" localSheetId="2">#REF!</definedName>
    <definedName name="GWYUID1" localSheetId="5">#REF!</definedName>
    <definedName name="GWYUID1">#REF!</definedName>
    <definedName name="GWYUID2" localSheetId="2">#REF!</definedName>
    <definedName name="GWYUID2" localSheetId="5">#REF!</definedName>
    <definedName name="GWYUID2">#REF!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2">#REF!</definedName>
    <definedName name="HE" localSheetId="5">#REF!</definedName>
    <definedName name="HE">#REF!</definedName>
    <definedName name="HEAD_1" localSheetId="2">#REF!</definedName>
    <definedName name="HEAD_1" localSheetId="5">#REF!</definedName>
    <definedName name="HEAD_1">#REF!</definedName>
    <definedName name="HEAD_2" localSheetId="2">#REF!</definedName>
    <definedName name="HEAD_2" localSheetId="5">#REF!</definedName>
    <definedName name="HEAD_2">#REF!</definedName>
    <definedName name="HEAD_3" localSheetId="2">#REF!</definedName>
    <definedName name="HEAD_3" localSheetId="5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2">#REF!</definedName>
    <definedName name="HEADER" localSheetId="5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2">#REF!</definedName>
    <definedName name="HELX_Date" localSheetId="5">#REF!</definedName>
    <definedName name="HELX_Date">#REF!</definedName>
    <definedName name="heraeusfreight">'[39]Heraeus Tables'!$B$10:$C$19</definedName>
    <definedName name="hire" localSheetId="2">#REF!</definedName>
    <definedName name="hire" localSheetId="5">#REF!</definedName>
    <definedName name="hire">#REF!</definedName>
    <definedName name="HKDFIM" localSheetId="2">#REF!</definedName>
    <definedName name="HKDFIM" localSheetId="5">#REF!</definedName>
    <definedName name="HKDFIM">#REF!</definedName>
    <definedName name="HQ" localSheetId="2">#REF!</definedName>
    <definedName name="HQ" localSheetId="5">#REF!</definedName>
    <definedName name="HQ">#REF!</definedName>
    <definedName name="HTML_CodePage">874</definedName>
    <definedName name="HTML_Control" localSheetId="0">{"'Eng (page2)'!$A$1:$D$52"}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FFIM" localSheetId="2">#REF!</definedName>
    <definedName name="HUFFIM" localSheetId="5">#REF!</definedName>
    <definedName name="HUFFIM">#REF!</definedName>
    <definedName name="HYPERION" localSheetId="2">#REF!</definedName>
    <definedName name="HYPERION" localSheetId="5">#REF!</definedName>
    <definedName name="HYPERION">#REF!</definedName>
    <definedName name="ｈふｇ" localSheetId="2">#REF!</definedName>
    <definedName name="ｈふｇ" localSheetId="5">#REF!</definedName>
    <definedName name="ｈふｇ">#REF!</definedName>
    <definedName name="ID">'[2]06X02-1300'!$D$10:$D$16,'[2]06X02-1300'!$D$8,'[2]06X02-1300'!$D$7</definedName>
    <definedName name="IDRFIM" localSheetId="2">#REF!</definedName>
    <definedName name="IDRFIM" localSheetId="5">#REF!</definedName>
    <definedName name="IDRFIM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FIM" localSheetId="2">#REF!</definedName>
    <definedName name="IEPFIM" localSheetId="5">#REF!</definedName>
    <definedName name="IEPFIM">#REF!</definedName>
    <definedName name="IEPLANSALES" localSheetId="2">#REF!</definedName>
    <definedName name="IEPLANSALES" localSheetId="5">#REF!</definedName>
    <definedName name="IEPLANSALES">#REF!</definedName>
    <definedName name="IESP" localSheetId="2">#REF!</definedName>
    <definedName name="IESP" localSheetId="5">#REF!</definedName>
    <definedName name="IESP">#REF!</definedName>
    <definedName name="ILSFIM" localSheetId="2">#REF!</definedName>
    <definedName name="ILSFIM" localSheetId="5">#REF!</definedName>
    <definedName name="ILSFIM">#REF!</definedName>
    <definedName name="INPUT" localSheetId="2">#REF!</definedName>
    <definedName name="INPUT" localSheetId="5">#REF!</definedName>
    <definedName name="INPUT">#REF!</definedName>
    <definedName name="INPUTGRID" localSheetId="2">#REF!</definedName>
    <definedName name="INPUTGRID" localSheetId="5">#REF!</definedName>
    <definedName name="INPUTGRID">#REF!</definedName>
    <definedName name="INRFIM" localSheetId="2">#REF!</definedName>
    <definedName name="INRFIM" localSheetId="5">#REF!</definedName>
    <definedName name="INRFIM">#REF!</definedName>
    <definedName name="Intangibles">[7]Scoping!$G$28</definedName>
    <definedName name="IntFreeCred" localSheetId="2">#REF!</definedName>
    <definedName name="IntFreeCred" localSheetId="5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2">#REF!</definedName>
    <definedName name="IRRFIM" localSheetId="5">#REF!</definedName>
    <definedName name="IRRFIM">#REF!</definedName>
    <definedName name="ISKFIM" localSheetId="2">#REF!</definedName>
    <definedName name="ISKFIM" localSheetId="5">#REF!</definedName>
    <definedName name="ISKFIM">#REF!</definedName>
    <definedName name="ITEM">[40]Sheet2!$A$1:$F$7179</definedName>
    <definedName name="ItemsActuallyTested" localSheetId="2">#REF!</definedName>
    <definedName name="ItemsActuallyTested" localSheetId="5">#REF!</definedName>
    <definedName name="ItemsActuallyTested">#REF!</definedName>
    <definedName name="ITLFIM" localSheetId="2">#REF!</definedName>
    <definedName name="ITLFIM" localSheetId="5">#REF!</definedName>
    <definedName name="ITLFIM">#REF!</definedName>
    <definedName name="iya" localSheetId="2">#REF!</definedName>
    <definedName name="iya" localSheetId="5">#REF!</definedName>
    <definedName name="iya">#REF!</definedName>
    <definedName name="j" localSheetId="2">#REF!</definedName>
    <definedName name="j" localSheetId="5">#REF!</definedName>
    <definedName name="j">#REF!</definedName>
    <definedName name="Jan" localSheetId="2">#REF!</definedName>
    <definedName name="Jan" localSheetId="5">#REF!</definedName>
    <definedName name="Jan">#REF!</definedName>
    <definedName name="JCI">'[41]SAP COMPANY CODES'!$C$13:$E$171</definedName>
    <definedName name="JOOST" localSheetId="2">#REF!</definedName>
    <definedName name="JOOST" localSheetId="5">#REF!</definedName>
    <definedName name="JOOST">#REF!</definedName>
    <definedName name="JOOST2" localSheetId="2">#REF!</definedName>
    <definedName name="JOOST2" localSheetId="5">#REF!</definedName>
    <definedName name="JOOST2">#REF!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5" localSheetId="2">#REF!</definedName>
    <definedName name="JOOST5" localSheetId="5">#REF!</definedName>
    <definedName name="JOOST5">#REF!</definedName>
    <definedName name="JOOST6" localSheetId="2">#REF!</definedName>
    <definedName name="JOOST6" localSheetId="5">#REF!</definedName>
    <definedName name="JOOST6">#REF!</definedName>
    <definedName name="JPYFIM" localSheetId="2">#REF!</definedName>
    <definedName name="JPYFIM" localSheetId="5">#REF!</definedName>
    <definedName name="JPYFIM">#REF!</definedName>
    <definedName name="jv600a" localSheetId="2">#REF!</definedName>
    <definedName name="jv600a" localSheetId="5">#REF!</definedName>
    <definedName name="jv600a">#REF!</definedName>
    <definedName name="kannrisheet" localSheetId="2">#REF!</definedName>
    <definedName name="kannrisheet" localSheetId="5">#REF!</definedName>
    <definedName name="kannrisheet">#REF!</definedName>
    <definedName name="Käyttöom." localSheetId="2">#REF!</definedName>
    <definedName name="Käyttöom." localSheetId="5">#REF!</definedName>
    <definedName name="Käyttöom.">#REF!</definedName>
    <definedName name="Ken">[42]J2!$U$17</definedName>
    <definedName name="KEY_TAG_RM" localSheetId="2">#REF!</definedName>
    <definedName name="KEY_TAG_RM" localSheetId="5">#REF!</definedName>
    <definedName name="KEY_TAG_RM">#REF!</definedName>
    <definedName name="kia" localSheetId="2">#REF!</definedName>
    <definedName name="kia" localSheetId="5">#REF!</definedName>
    <definedName name="kia">#REF!</definedName>
    <definedName name="kjh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2">#REF!</definedName>
    <definedName name="ｋｌｊｋｌｊ" localSheetId="5">#REF!</definedName>
    <definedName name="ｋｌｊｋｌｊ">#REF!</definedName>
    <definedName name="Konstuloslaskelma" localSheetId="2">#REF!</definedName>
    <definedName name="Konstuloslaskelma" localSheetId="5">#REF!</definedName>
    <definedName name="Konstuloslaskelma">#REF!</definedName>
    <definedName name="KRWFIM" localSheetId="2">#REF!</definedName>
    <definedName name="KRWFIM" localSheetId="5">#REF!</definedName>
    <definedName name="KRWFIM">#REF!</definedName>
    <definedName name="KWDFIM" localSheetId="2">#REF!</definedName>
    <definedName name="KWDFIM" localSheetId="5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2">#REF!</definedName>
    <definedName name="Laptop_E500_Bundle" localSheetId="5">#REF!</definedName>
    <definedName name="Laptop_E500_Bundle">#REF!</definedName>
    <definedName name="Laptop_M300_Bundle" localSheetId="2">#REF!</definedName>
    <definedName name="Laptop_M300_Bundle" localSheetId="5">#REF!</definedName>
    <definedName name="Laptop_M300_Bundle">#REF!</definedName>
    <definedName name="Laptop_M700_Bundle" localSheetId="2">#REF!</definedName>
    <definedName name="Laptop_M700_Bundle" localSheetId="5">#REF!</definedName>
    <definedName name="Laptop_M700_Bundle">#REF!</definedName>
    <definedName name="Laptop_N400C_Bundle" localSheetId="2">#REF!</definedName>
    <definedName name="Laptop_N400C_Bundle" localSheetId="5">#REF!</definedName>
    <definedName name="Laptop_N400C_Bundle">#REF!</definedName>
    <definedName name="Last_month">[46]Unrealize!$J$2</definedName>
    <definedName name="LASTCOLUMNCELL" localSheetId="2">#REF!</definedName>
    <definedName name="LASTCOLUMNCELL" localSheetId="5">#REF!</definedName>
    <definedName name="LASTCOLUMNCELL">#REF!</definedName>
    <definedName name="LE">'[47]Ecos(0+12)'!$H$15</definedName>
    <definedName name="LeaseAsset">[15]Details!$D$2:$D$12</definedName>
    <definedName name="Liikevaihto" localSheetId="2">#REF!</definedName>
    <definedName name="Liikevaihto" localSheetId="5">#REF!</definedName>
    <definedName name="Liikevaihto">#REF!</definedName>
    <definedName name="lINE" localSheetId="2">#REF!</definedName>
    <definedName name="lINE" localSheetId="5">#REF!</definedName>
    <definedName name="lINE">#REF!</definedName>
    <definedName name="lINE_27" localSheetId="2">#REF!</definedName>
    <definedName name="lINE_27" localSheetId="5">#REF!</definedName>
    <definedName name="lINE_27">#REF!</definedName>
    <definedName name="Line1" localSheetId="2">#REF!</definedName>
    <definedName name="Line1" localSheetId="5">#REF!</definedName>
    <definedName name="Line1">#REF!</definedName>
    <definedName name="Line1_27" localSheetId="2">#REF!</definedName>
    <definedName name="Line1_27" localSheetId="5">#REF!</definedName>
    <definedName name="Line1_27">#REF!</definedName>
    <definedName name="LIST" localSheetId="2">#REF!</definedName>
    <definedName name="LIST" localSheetId="5">#REF!</definedName>
    <definedName name="LIST">#REF!</definedName>
    <definedName name="list_1" localSheetId="2">#REF!</definedName>
    <definedName name="list_1" localSheetId="5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2">#REF!</definedName>
    <definedName name="list1" localSheetId="5">#REF!</definedName>
    <definedName name="list1">#REF!</definedName>
    <definedName name="LTLFIM" localSheetId="2">#REF!</definedName>
    <definedName name="LTLFIM" localSheetId="5">#REF!</definedName>
    <definedName name="LTLFIM">#REF!</definedName>
    <definedName name="LVLFIM" localSheetId="2">#REF!</definedName>
    <definedName name="LVLFIM" localSheetId="5">#REF!</definedName>
    <definedName name="LVLFIM">#REF!</definedName>
    <definedName name="LWSALES" localSheetId="2">#REF!</definedName>
    <definedName name="LWSALES" localSheetId="5">#REF!</definedName>
    <definedName name="LWSALES">#REF!</definedName>
    <definedName name="LYBin" localSheetId="2">#REF!</definedName>
    <definedName name="LYBin" localSheetId="5">#REF!</definedName>
    <definedName name="LYBin">#REF!</definedName>
    <definedName name="LYHolds" localSheetId="2">#REF!</definedName>
    <definedName name="LYHolds" localSheetId="5">#REF!</definedName>
    <definedName name="LYHolds">#REF!</definedName>
    <definedName name="LYNet" localSheetId="2">#REF!</definedName>
    <definedName name="LYNet" localSheetId="5">#REF!</definedName>
    <definedName name="LYNet">#REF!</definedName>
    <definedName name="LYoos" localSheetId="2">#REF!</definedName>
    <definedName name="LYoos" localSheetId="5">#REF!</definedName>
    <definedName name="LYoos">#REF!</definedName>
    <definedName name="LYReselects" localSheetId="2">#REF!</definedName>
    <definedName name="LYReselects" localSheetId="5">#REF!</definedName>
    <definedName name="LYReselects">#REF!</definedName>
    <definedName name="LYReturns" localSheetId="2">#REF!</definedName>
    <definedName name="LYReturns" localSheetId="5">#REF!</definedName>
    <definedName name="LYReturns">#REF!</definedName>
    <definedName name="LYSales" localSheetId="2">#REF!</definedName>
    <definedName name="LYSales" localSheetId="5">#REF!</definedName>
    <definedName name="LYSales">#REF!</definedName>
    <definedName name="LYTotal" localSheetId="2">#REF!</definedName>
    <definedName name="LYTotal" localSheetId="5">#REF!</definedName>
    <definedName name="LYTotal">#REF!</definedName>
    <definedName name="M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2">#REF!</definedName>
    <definedName name="machine" localSheetId="5">#REF!</definedName>
    <definedName name="machine">#REF!</definedName>
    <definedName name="Macro113">[49]!Macro113</definedName>
    <definedName name="MADFIM" localSheetId="2">#REF!</definedName>
    <definedName name="MADFIM" localSheetId="5">#REF!</definedName>
    <definedName name="MADFIM">#REF!</definedName>
    <definedName name="Main" localSheetId="2">#REF!</definedName>
    <definedName name="Main" localSheetId="5">#REF!</definedName>
    <definedName name="Main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 localSheetId="5">#REF!</definedName>
    <definedName name="MARGINPROJ">#REF!</definedName>
    <definedName name="Master" localSheetId="2">#REF!</definedName>
    <definedName name="Master" localSheetId="5">#REF!</definedName>
    <definedName name="Master">#REF!</definedName>
    <definedName name="MasterList" localSheetId="2">#REF!</definedName>
    <definedName name="MasterList" localSheetId="5">#REF!</definedName>
    <definedName name="MasterList">#REF!</definedName>
    <definedName name="MC" localSheetId="2">#REF!</definedName>
    <definedName name="MC" localSheetId="5">#REF!</definedName>
    <definedName name="MC">#REF!</definedName>
    <definedName name="ME">'[47]Ecos(0+12)'!$H$16</definedName>
    <definedName name="Merita_rates" localSheetId="2">#REF!</definedName>
    <definedName name="Merita_rates" localSheetId="5">#REF!</definedName>
    <definedName name="Merita_rates">#REF!</definedName>
    <definedName name="MFG_BKD_ICI" localSheetId="2">#REF!</definedName>
    <definedName name="MFG_BKD_ICI" localSheetId="5">#REF!</definedName>
    <definedName name="MFG_BKD_ICI">#REF!</definedName>
    <definedName name="MFG_ICI" localSheetId="2">#REF!</definedName>
    <definedName name="MFG_ICI" localSheetId="5">#REF!</definedName>
    <definedName name="MFG_ICI">#REF!</definedName>
    <definedName name="MFG_KSN_ICI" localSheetId="2">#REF!</definedName>
    <definedName name="MFG_KSN_ICI" localSheetId="5">#REF!</definedName>
    <definedName name="MFG_KSN_ICI">#REF!</definedName>
    <definedName name="MFG_STOCK___COUNT_MatrixFG" localSheetId="2">#REF!</definedName>
    <definedName name="MFG_STOCK___COUNT_MatrixFG" localSheetId="5">#REF!</definedName>
    <definedName name="MFG_STOCK___COUNT_MatrixFG">#REF!</definedName>
    <definedName name="MFG_STOCK___COUNT_MatrixRM" localSheetId="2">#REF!</definedName>
    <definedName name="MFG_STOCK___COUNT_MatrixRM" localSheetId="5">#REF!</definedName>
    <definedName name="MFG_STOCK___COUNT_MatrixRM">#REF!</definedName>
    <definedName name="midrates">[36]CTL!$C$37</definedName>
    <definedName name="Mis_Def" localSheetId="2">#REF!</definedName>
    <definedName name="Mis_Def" localSheetId="5">#REF!</definedName>
    <definedName name="Mis_Def">#REF!</definedName>
    <definedName name="mmmm" localSheetId="2">#REF!</definedName>
    <definedName name="mmmm" localSheetId="5">#REF!</definedName>
    <definedName name="mmmm">#REF!</definedName>
    <definedName name="model2">[50]Master!$A$2:$A$871</definedName>
    <definedName name="Month" localSheetId="2">#REF!</definedName>
    <definedName name="Month" localSheetId="5">#REF!</definedName>
    <definedName name="Month">#REF!</definedName>
    <definedName name="Month_end">[46]Unrealize!$K$2</definedName>
    <definedName name="mountaineer" localSheetId="2">#REF!</definedName>
    <definedName name="mountaineer" localSheetId="5">#REF!</definedName>
    <definedName name="mountaineer">#REF!</definedName>
    <definedName name="MTM_Spread">[51]Summarize!$R$2:$X$12</definedName>
    <definedName name="MXNFIM" localSheetId="2">#REF!</definedName>
    <definedName name="MXNFIM" localSheetId="5">#REF!</definedName>
    <definedName name="MXNFIM">#REF!</definedName>
    <definedName name="MXPFIM" localSheetId="2">#REF!</definedName>
    <definedName name="MXPFIM" localSheetId="5">#REF!</definedName>
    <definedName name="MXPFIM">#REF!</definedName>
    <definedName name="MYRFIM" localSheetId="2">#REF!</definedName>
    <definedName name="MYRFIM" localSheetId="5">#REF!</definedName>
    <definedName name="MYRFIM">#REF!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2">#REF!</definedName>
    <definedName name="name" localSheetId="5">#REF!</definedName>
    <definedName name="name">#REF!</definedName>
    <definedName name="Name10a">'[52]Library Procedures'!$K$187</definedName>
    <definedName name="Name10b">'[52]Library Procedures'!$K$188</definedName>
    <definedName name="Name10c">'[52]Library Procedures'!$K$202</definedName>
    <definedName name="Name10d">'[52]Library Procedures'!$K$203</definedName>
    <definedName name="Name11a">'[53]Library Procedures'!$L$147</definedName>
    <definedName name="Name11b">'[53]Library Procedures'!$L$148</definedName>
    <definedName name="Name12a">'[53]Library Procedures'!$L$156</definedName>
    <definedName name="Name12b">'[53]Library Procedures'!$L$157</definedName>
    <definedName name="Name1a">'[54]Library Procedures'!$K$7</definedName>
    <definedName name="Name1b">'[54]Library Procedures'!$K$8</definedName>
    <definedName name="Name1c">'[54]Library Procedures'!$K$12</definedName>
    <definedName name="Name1d">'[55]Library Procedures'!$K$18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'[52]Library Procedures'!$K$14</definedName>
    <definedName name="Name2b">'[52]Library Procedures'!$K$15</definedName>
    <definedName name="Name2c">'[52]Library Procedures'!$K$16</definedName>
    <definedName name="Name2d">'[52]Library Procedures'!$K$17</definedName>
    <definedName name="Name2e">'[57]Library procedures'!$K$25</definedName>
    <definedName name="Name2f">'[57]Library procedures'!$K$26</definedName>
    <definedName name="Name3a">'[52]Library Procedures'!$K$26</definedName>
    <definedName name="Name3b">'[52]Library Procedures'!$K$27</definedName>
    <definedName name="Name3c">'[58]Library Procedures'!$K$49</definedName>
    <definedName name="Name3d">'[58]Library Procedures'!$K$54</definedName>
    <definedName name="Name3e">'[58]Library Procedures'!$K$55</definedName>
    <definedName name="Name3f">'[58]Library Procedures'!$K$56</definedName>
    <definedName name="Name3g">'[58]Library Procedures'!$K$57</definedName>
    <definedName name="Name4a">'[52]Library Procedures'!$K$38</definedName>
    <definedName name="Name4b">'[52]Library Procedures'!$K$39</definedName>
    <definedName name="Name4c">'[52]Library Procedures'!$K$43</definedName>
    <definedName name="Name4d">'[52]Library Procedures'!$K$48</definedName>
    <definedName name="Name4e">'[52]Library Procedures'!$K$49</definedName>
    <definedName name="Name4f">'[52]Library Procedures'!$K$53</definedName>
    <definedName name="Name4g">'[52]Library Procedures'!$K$58</definedName>
    <definedName name="Name4h">'[52]Library Procedures'!$K$59</definedName>
    <definedName name="Name4i">'[52]Library Procedures'!$K$60</definedName>
    <definedName name="Name4j">'[52]Library Procedures'!$K$61</definedName>
    <definedName name="Name5a">'[52]Library Procedures'!$K$71</definedName>
    <definedName name="Name5b">'[52]Library Procedures'!$K$72</definedName>
    <definedName name="Name5c">'[52]Library Procedures'!$K$81</definedName>
    <definedName name="Name5d">'[52]Library Procedures'!$K$82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6e">'[53]Library Procedures'!$L$70</definedName>
    <definedName name="Name6f">'[53]Library Procedures'!$L$71</definedName>
    <definedName name="Name6g">'[53]Library Procedures'!$L$72</definedName>
    <definedName name="Name6x">'[53]Library Procedures'!$L$77</definedName>
    <definedName name="Name6y">'[53]Library Procedures'!$L$78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'[59]Library Procedures'!$K$68</definedName>
    <definedName name="Nav" localSheetId="2">[8]Values!#REF!</definedName>
    <definedName name="Nav" localSheetId="5">[8]Values!#REF!</definedName>
    <definedName name="Nav">[8]Values!#REF!</definedName>
    <definedName name="NC曲げ表" localSheetId="2">#REF!</definedName>
    <definedName name="NC曲げ表" localSheetId="5">#REF!</definedName>
    <definedName name="NC曲げ表">#REF!</definedName>
    <definedName name="NEW" localSheetId="2">#REF!</definedName>
    <definedName name="NEW" localSheetId="5">#REF!</definedName>
    <definedName name="NEW">#REF!</definedName>
    <definedName name="new06x02" localSheetId="0">#REF!,#REF!,#REF!,#REF!,#REF!,#REF!</definedName>
    <definedName name="new06x02" localSheetId="2">#REF!,#REF!,#REF!,#REF!,#REF!,#REF!</definedName>
    <definedName name="new06x02" localSheetId="5">#REF!,#REF!,#REF!,#REF!,#REF!,#REF!</definedName>
    <definedName name="new06x02">#REF!,#REF!,#REF!,#REF!,#REF!,#REF!</definedName>
    <definedName name="NEXT" localSheetId="2">#REF!</definedName>
    <definedName name="NEXT" localSheetId="5">#REF!</definedName>
    <definedName name="NEXT">#REF!</definedName>
    <definedName name="NEXTAVYR" localSheetId="2">#REF!</definedName>
    <definedName name="NEXTAVYR" localSheetId="5">#REF!</definedName>
    <definedName name="NEXTAVYR">#REF!</definedName>
    <definedName name="NLGFIM" localSheetId="2">#REF!</definedName>
    <definedName name="NLGFIM" localSheetId="5">#REF!</definedName>
    <definedName name="NLGFIM">#REF!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2">#REF!</definedName>
    <definedName name="NOKFIM" localSheetId="5">#REF!</definedName>
    <definedName name="NOKFIM">#REF!</definedName>
    <definedName name="NOOFFFSEGMENTS1" localSheetId="2">#REF!</definedName>
    <definedName name="NOOFFFSEGMENTS1" localSheetId="5">#REF!</definedName>
    <definedName name="NOOFFFSEGMENTS1">#REF!</definedName>
    <definedName name="NOOFFFSEGMENTS2" localSheetId="2">#REF!</definedName>
    <definedName name="NOOFFFSEGMENTS2" localSheetId="5">#REF!</definedName>
    <definedName name="NOOFFFSEGMENTS2">#REF!</definedName>
    <definedName name="NOOFPERIODS1" localSheetId="2">#REF!</definedName>
    <definedName name="NOOFPERIODS1" localSheetId="5">#REF!</definedName>
    <definedName name="NOOFPERIODS1">#REF!</definedName>
    <definedName name="NOOFPERIODS2" localSheetId="2">#REF!</definedName>
    <definedName name="NOOFPERIODS2" localSheetId="5">#REF!</definedName>
    <definedName name="NOOFPERIODS2">#REF!</definedName>
    <definedName name="Notes" localSheetId="2">#REF!</definedName>
    <definedName name="Notes" localSheetId="5">#REF!</definedName>
    <definedName name="Notes">#REF!</definedName>
    <definedName name="Notes_payable">[7]Scoping!$G$31</definedName>
    <definedName name="NOTINCONS" localSheetId="2">#REF!</definedName>
    <definedName name="NOTINCONS" localSheetId="5">#REF!</definedName>
    <definedName name="NOTINCONS">#REF!</definedName>
    <definedName name="NOTINCONSO" localSheetId="2">#REF!</definedName>
    <definedName name="NOTINCONSO" localSheetId="5">#REF!</definedName>
    <definedName name="NOTINCONSO">#REF!</definedName>
    <definedName name="NSProjectionMethodIndex">'[60]Non-Statistical Sampling Master'!$C$63</definedName>
    <definedName name="NSRequiredLevelOfEvidenceItems">'[60]Non-Statistical Sampling Master'!$C$50:$C$53</definedName>
    <definedName name="NSTargetedTestingItems">'[60]Two Step Revenue Testing Master'!$E$47</definedName>
    <definedName name="NUM_DOCS" localSheetId="2">#REF!</definedName>
    <definedName name="NUM_DOCS" localSheetId="5">#REF!</definedName>
    <definedName name="NUM_DOCS">#REF!</definedName>
    <definedName name="Number_of_Items_Actually_Tested" localSheetId="2">#REF!</definedName>
    <definedName name="Number_of_Items_Actually_Tested" localSheetId="5">#REF!</definedName>
    <definedName name="Number_of_Items_Actually_Tested">#REF!</definedName>
    <definedName name="NZDFIM" localSheetId="2">#REF!</definedName>
    <definedName name="NZDFIM" localSheetId="5">#REF!</definedName>
    <definedName name="NZDFIM">#REF!</definedName>
    <definedName name="№1" localSheetId="2">#REF!</definedName>
    <definedName name="№1" localSheetId="5">#REF!</definedName>
    <definedName name="№1">#REF!</definedName>
    <definedName name="ODBCDATASOURCE1" localSheetId="2">#REF!</definedName>
    <definedName name="ODBCDATASOURCE1" localSheetId="5">#REF!</definedName>
    <definedName name="ODBCDATASOURCE1">#REF!</definedName>
    <definedName name="ODBCDATASOURCE2" localSheetId="2">#REF!</definedName>
    <definedName name="ODBCDATASOURCE2" localSheetId="5">#REF!</definedName>
    <definedName name="ODBCDATASOURCE2">#REF!</definedName>
    <definedName name="oki" localSheetId="2">#REF!</definedName>
    <definedName name="oki" localSheetId="5">#REF!</definedName>
    <definedName name="oki">#REF!</definedName>
    <definedName name="Old_P12" localSheetId="2">#REF!</definedName>
    <definedName name="Old_P12" localSheetId="5">#REF!</definedName>
    <definedName name="Old_P12">#REF!</definedName>
    <definedName name="oops" localSheetId="2">#REF!</definedName>
    <definedName name="oops" localSheetId="5">#REF!</definedName>
    <definedName name="oops">#REF!</definedName>
    <definedName name="oplease">[61]Details!$C$2:$C$28</definedName>
    <definedName name="Oracle" localSheetId="2">#REF!</definedName>
    <definedName name="Oracle" localSheetId="5">#REF!</definedName>
    <definedName name="Oracle">#REF!</definedName>
    <definedName name="Oracle2" localSheetId="2">#REF!</definedName>
    <definedName name="Oracle2" localSheetId="5">#REF!</definedName>
    <definedName name="Oracle2">#REF!</definedName>
    <definedName name="OUTPUT" localSheetId="2">#REF!</definedName>
    <definedName name="OUTPUT" localSheetId="5">#REF!</definedName>
    <definedName name="OUTPUT">#REF!</definedName>
    <definedName name="P_1">#N/A</definedName>
    <definedName name="P_2">#N/A</definedName>
    <definedName name="P1_" localSheetId="2">#REF!</definedName>
    <definedName name="P1_" localSheetId="5">#REF!</definedName>
    <definedName name="P1_">#REF!</definedName>
    <definedName name="P10_" localSheetId="2">#REF!</definedName>
    <definedName name="P10_" localSheetId="5">#REF!</definedName>
    <definedName name="P10_">#REF!</definedName>
    <definedName name="P11_" localSheetId="2">#REF!</definedName>
    <definedName name="P11_" localSheetId="5">#REF!</definedName>
    <definedName name="P11_">#REF!</definedName>
    <definedName name="P12_" localSheetId="2">#REF!</definedName>
    <definedName name="P12_" localSheetId="5">#REF!</definedName>
    <definedName name="P12_">#REF!</definedName>
    <definedName name="P2_" localSheetId="2">#REF!</definedName>
    <definedName name="P2_" localSheetId="5">#REF!</definedName>
    <definedName name="P2_">#REF!</definedName>
    <definedName name="P3_" localSheetId="2">#REF!</definedName>
    <definedName name="P3_" localSheetId="5">#REF!</definedName>
    <definedName name="P3_">#REF!</definedName>
    <definedName name="P4_" localSheetId="2">#REF!</definedName>
    <definedName name="P4_" localSheetId="5">#REF!</definedName>
    <definedName name="P4_">#REF!</definedName>
    <definedName name="P5_" localSheetId="2">#REF!</definedName>
    <definedName name="P5_" localSheetId="5">#REF!</definedName>
    <definedName name="P5_">#REF!</definedName>
    <definedName name="P6_" localSheetId="2">#REF!</definedName>
    <definedName name="P6_" localSheetId="5">#REF!</definedName>
    <definedName name="P6_">#REF!</definedName>
    <definedName name="P7_" localSheetId="2">#REF!</definedName>
    <definedName name="P7_" localSheetId="5">#REF!</definedName>
    <definedName name="P7_">#REF!</definedName>
    <definedName name="P8_" localSheetId="2">#REF!</definedName>
    <definedName name="P8_" localSheetId="5">#REF!</definedName>
    <definedName name="P8_">#REF!</definedName>
    <definedName name="P9_" localSheetId="2">#REF!</definedName>
    <definedName name="P9_" localSheetId="5">#REF!</definedName>
    <definedName name="P9_">#REF!</definedName>
    <definedName name="PA">'[2]06X02-5001'!$D$33,'[2]06X02-5001'!$D$30:$D$31,'[2]06X02-5001'!$D$28,'[2]06X02-5001'!$D$22:$D$24</definedName>
    <definedName name="PAGE2" localSheetId="2">#REF!</definedName>
    <definedName name="PAGE2" localSheetId="5">#REF!</definedName>
    <definedName name="PAGE2">#REF!</definedName>
    <definedName name="PART" localSheetId="0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2">#REF!</definedName>
    <definedName name="PARTNERS_INITIALS" localSheetId="5">#REF!</definedName>
    <definedName name="PARTNERS_INITIALS">#REF!</definedName>
    <definedName name="PassWord" localSheetId="2">#REF!</definedName>
    <definedName name="PassWord" localSheetId="5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2">#REF!</definedName>
    <definedName name="PENFIM" localSheetId="5">#REF!</definedName>
    <definedName name="PENFIM">#REF!</definedName>
    <definedName name="Period" localSheetId="2">#REF!</definedName>
    <definedName name="Period" localSheetId="5">#REF!</definedName>
    <definedName name="Period">#REF!</definedName>
    <definedName name="PERIOD_END" localSheetId="2">#REF!</definedName>
    <definedName name="PERIOD_END" localSheetId="5">#REF!</definedName>
    <definedName name="PERIOD_END">#REF!</definedName>
    <definedName name="PeriodEnding">[11]Basic_Information!$E$9</definedName>
    <definedName name="PERIODSETNAME1" localSheetId="2">#REF!</definedName>
    <definedName name="PERIODSETNAME1" localSheetId="5">#REF!</definedName>
    <definedName name="PERIODSETNAME1">#REF!</definedName>
    <definedName name="PERIODSETNAME2" localSheetId="2">#REF!</definedName>
    <definedName name="PERIODSETNAME2" localSheetId="5">#REF!</definedName>
    <definedName name="PERIODSETNAME2">#REF!</definedName>
    <definedName name="PERIODYEAR1" localSheetId="2">#REF!</definedName>
    <definedName name="PERIODYEAR1" localSheetId="5">#REF!</definedName>
    <definedName name="PERIODYEAR1">#REF!</definedName>
    <definedName name="PERIODYEAR2" localSheetId="2">#REF!</definedName>
    <definedName name="PERIODYEAR2" localSheetId="5">#REF!</definedName>
    <definedName name="PERIODYEAR2">#REF!</definedName>
    <definedName name="PHPFIM" localSheetId="2">#REF!</definedName>
    <definedName name="PHPFIM" localSheetId="5">#REF!</definedName>
    <definedName name="PHPFIM">#REF!</definedName>
    <definedName name="PIE">'[60]Two Step Revenue Testing Master'!$C$87</definedName>
    <definedName name="PL_BKD_ICI" localSheetId="2">#REF!</definedName>
    <definedName name="PL_BKD_ICI" localSheetId="5">#REF!</definedName>
    <definedName name="PL_BKD_ICI">#REF!</definedName>
    <definedName name="PL_ICI" localSheetId="2">#REF!</definedName>
    <definedName name="PL_ICI" localSheetId="5">#REF!</definedName>
    <definedName name="PL_ICI">#REF!</definedName>
    <definedName name="PL_KSN_ICI" localSheetId="2">#REF!</definedName>
    <definedName name="PL_KSN_ICI" localSheetId="5">#REF!</definedName>
    <definedName name="PL_KSN_ICI">#REF!</definedName>
    <definedName name="PL_OUTSOURCE_ICI" localSheetId="2">#REF!</definedName>
    <definedName name="PL_OUTSOURCE_ICI" localSheetId="5">#REF!</definedName>
    <definedName name="PL_OUTSOURCE_ICI">#REF!</definedName>
    <definedName name="PLNFIM" localSheetId="2">#REF!</definedName>
    <definedName name="PLNFIM" localSheetId="5">#REF!</definedName>
    <definedName name="PLNFIM">#REF!</definedName>
    <definedName name="PLstment" localSheetId="2">#REF!</definedName>
    <definedName name="PLstment" localSheetId="5">#REF!</definedName>
    <definedName name="PLstment">#REF!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2">#REF!</definedName>
    <definedName name="poiu" localSheetId="5">#REF!</definedName>
    <definedName name="poiu">#REF!</definedName>
    <definedName name="poj" localSheetId="2">#REF!</definedName>
    <definedName name="poj" localSheetId="5">#REF!</definedName>
    <definedName name="poj">#REF!</definedName>
    <definedName name="Pop_AC" localSheetId="2">#REF!</definedName>
    <definedName name="Pop_AC" localSheetId="5">#REF!</definedName>
    <definedName name="Pop_AC">#REF!</definedName>
    <definedName name="Pop_Acc_Comp" localSheetId="2">#REF!</definedName>
    <definedName name="Pop_Acc_Comp" localSheetId="5">#REF!</definedName>
    <definedName name="Pop_Acc_Comp">#REF!</definedName>
    <definedName name="Pop_Def" localSheetId="2">#REF!</definedName>
    <definedName name="Pop_Def" localSheetId="5">#REF!</definedName>
    <definedName name="Pop_Def">#REF!</definedName>
    <definedName name="Pop_Imm_Def" localSheetId="2">#REF!</definedName>
    <definedName name="Pop_Imm_Def" localSheetId="5">#REF!</definedName>
    <definedName name="Pop_Imm_Def">#REF!</definedName>
    <definedName name="Pop_Imm_It" localSheetId="2">#REF!</definedName>
    <definedName name="Pop_Imm_It" localSheetId="5">#REF!</definedName>
    <definedName name="Pop_Imm_It">#REF!</definedName>
    <definedName name="Pop_Imm_T" localSheetId="2">#REF!</definedName>
    <definedName name="Pop_Imm_T" localSheetId="5">#REF!</definedName>
    <definedName name="Pop_Imm_T">#REF!</definedName>
    <definedName name="Pop_Samp_It" localSheetId="2">#REF!</definedName>
    <definedName name="Pop_Samp_It" localSheetId="5">#REF!</definedName>
    <definedName name="Pop_Samp_It">#REF!</definedName>
    <definedName name="Pop_Samp_T" localSheetId="2">#REF!</definedName>
    <definedName name="Pop_Samp_T" localSheetId="5">#REF!</definedName>
    <definedName name="Pop_Samp_T">#REF!</definedName>
    <definedName name="Pop_Sig_Def" localSheetId="2">#REF!</definedName>
    <definedName name="Pop_Sig_Def" localSheetId="5">#REF!</definedName>
    <definedName name="Pop_Sig_Def">#REF!</definedName>
    <definedName name="Pop_Sig_It" localSheetId="2">#REF!</definedName>
    <definedName name="Pop_Sig_It" localSheetId="5">#REF!</definedName>
    <definedName name="Pop_Sig_It">#REF!</definedName>
    <definedName name="Pop_Sig_T" localSheetId="2">#REF!</definedName>
    <definedName name="Pop_Sig_T" localSheetId="5">#REF!</definedName>
    <definedName name="Pop_Sig_T">#REF!</definedName>
    <definedName name="Pop_SU" localSheetId="2">#REF!</definedName>
    <definedName name="Pop_SU" localSheetId="5">#REF!</definedName>
    <definedName name="Pop_SU">#REF!</definedName>
    <definedName name="PP_PLAN_MX" localSheetId="2">#REF!</definedName>
    <definedName name="PP_PLAN_MX" localSheetId="5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2" hidden="1">#REF!,#REF!,#REF!</definedName>
    <definedName name="pratds" localSheetId="5" hidden="1">#REF!,#REF!,#REF!</definedName>
    <definedName name="pratds" hidden="1">#REF!,#REF!,#REF!</definedName>
    <definedName name="PRDump" localSheetId="2">#REF!</definedName>
    <definedName name="PRDump" localSheetId="5">#REF!</definedName>
    <definedName name="PRDump">#REF!</definedName>
    <definedName name="PREPARED_BY" localSheetId="2">#REF!</definedName>
    <definedName name="PREPARED_BY" localSheetId="5">#REF!</definedName>
    <definedName name="PREPARED_BY">#REF!</definedName>
    <definedName name="PREPARED_DATE" localSheetId="2">#REF!</definedName>
    <definedName name="PREPARED_DATE" localSheetId="5">#REF!</definedName>
    <definedName name="PREPARED_DATE">#REF!</definedName>
    <definedName name="_xlnm.Print_Area" localSheetId="0">'2-3'!$A$1:$L$114</definedName>
    <definedName name="_xlnm.Print_Area" localSheetId="3">'6.'!$A$1:$T$36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_xlnm.Print_Titles">#N/A</definedName>
    <definedName name="PRINT_TITLES_MI">"$"</definedName>
    <definedName name="PrintArea" localSheetId="2">#REF!</definedName>
    <definedName name="PrintArea" localSheetId="5">#REF!</definedName>
    <definedName name="PrintArea">#REF!</definedName>
    <definedName name="ProgradeSort" localSheetId="2">#REF!</definedName>
    <definedName name="ProgradeSort" localSheetId="5">#REF!</definedName>
    <definedName name="ProgradeSort">#REF!</definedName>
    <definedName name="Proj_Meth" localSheetId="2">#REF!</definedName>
    <definedName name="Proj_Meth" localSheetId="5">#REF!</definedName>
    <definedName name="Proj_Meth">#REF!</definedName>
    <definedName name="PTEFIM" localSheetId="2">#REF!</definedName>
    <definedName name="PTEFIM" localSheetId="5">#REF!</definedName>
    <definedName name="PTEFIM">#REF!</definedName>
    <definedName name="ptrn" localSheetId="0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2">[8]Variance!#REF!</definedName>
    <definedName name="PYTD_ACT_BUD" localSheetId="5">[8]Variance!#REF!</definedName>
    <definedName name="PYTD_ACT_BUD">[8]Variance!#REF!</definedName>
    <definedName name="q" localSheetId="2">#REF!</definedName>
    <definedName name="q" localSheetId="5">#REF!</definedName>
    <definedName name="q">#REF!</definedName>
    <definedName name="Q0212有支材" localSheetId="2">#REF!</definedName>
    <definedName name="Q0212有支材" localSheetId="5">#REF!</definedName>
    <definedName name="Q0212有支材">#REF!</definedName>
    <definedName name="Q3S30" localSheetId="2">#REF!</definedName>
    <definedName name="Q3S30" localSheetId="5">#REF!</definedName>
    <definedName name="Q3S30">#REF!</definedName>
    <definedName name="Q3S30_4" localSheetId="2">#REF!</definedName>
    <definedName name="Q3S30_4" localSheetId="5">#REF!</definedName>
    <definedName name="Q3S30_4">#REF!</definedName>
    <definedName name="Q3S30_5" localSheetId="2">#REF!</definedName>
    <definedName name="Q3S30_5" localSheetId="5">#REF!</definedName>
    <definedName name="Q3S30_5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2">#REF!</definedName>
    <definedName name="qwrteyu" localSheetId="5">#REF!</definedName>
    <definedName name="qwrteyu">#REF!</definedName>
    <definedName name="Rack_Mounted_DL380_1GHz" localSheetId="2">#REF!</definedName>
    <definedName name="Rack_Mounted_DL380_1GHz" localSheetId="5">#REF!</definedName>
    <definedName name="Rack_Mounted_DL380_1GHz">#REF!</definedName>
    <definedName name="Rack_Mounted_DL380_933_MHz" localSheetId="2">#REF!</definedName>
    <definedName name="Rack_Mounted_DL380_933_MHz" localSheetId="5">#REF!</definedName>
    <definedName name="Rack_Mounted_DL380_933_MHz">#REF!</definedName>
    <definedName name="Rahla" localSheetId="2">#REF!</definedName>
    <definedName name="Rahla" localSheetId="5">#REF!</definedName>
    <definedName name="Rahla">#REF!</definedName>
    <definedName name="Rate" localSheetId="2">#REF!</definedName>
    <definedName name="Rate" localSheetId="5">#REF!</definedName>
    <definedName name="Rate">#REF!</definedName>
    <definedName name="RawAgencyPrice" localSheetId="2">#REF!</definedName>
    <definedName name="RawAgencyPrice" localSheetId="5">#REF!</definedName>
    <definedName name="RawAgencyPrice">#REF!</definedName>
    <definedName name="RBData" localSheetId="2">#REF!</definedName>
    <definedName name="RBData" localSheetId="5">#REF!</definedName>
    <definedName name="RBData">#REF!</definedName>
    <definedName name="RE" localSheetId="2">#REF!</definedName>
    <definedName name="RE" localSheetId="5">#REF!</definedName>
    <definedName name="RE">#REF!</definedName>
    <definedName name="READONLYBACKCOLOUR1" localSheetId="2">#REF!</definedName>
    <definedName name="READONLYBACKCOLOUR1" localSheetId="5">#REF!</definedName>
    <definedName name="READONLYBACKCOLOUR1">#REF!</definedName>
    <definedName name="READONLYBACKCOLOUR2" localSheetId="2">#REF!</definedName>
    <definedName name="READONLYBACKCOLOUR2" localSheetId="5">#REF!</definedName>
    <definedName name="READONLYBACKCOLOUR2">#REF!</definedName>
    <definedName name="READWRITEBACKCOLOUR1" localSheetId="2">#REF!</definedName>
    <definedName name="READWRITEBACKCOLOUR1" localSheetId="5">#REF!</definedName>
    <definedName name="READWRITEBACKCOLOUR1">#REF!</definedName>
    <definedName name="READWRITEBACKCOLOUR2" localSheetId="2">#REF!</definedName>
    <definedName name="READWRITEBACKCOLOUR2" localSheetId="5">#REF!</definedName>
    <definedName name="READWRITEBACKCOLOUR2">#REF!</definedName>
    <definedName name="Reasons" localSheetId="2">#REF!</definedName>
    <definedName name="Reasons" localSheetId="5">#REF!</definedName>
    <definedName name="Reasons">#REF!</definedName>
    <definedName name="Receivables">[7]Scoping!$G$21</definedName>
    <definedName name="region" localSheetId="2">#REF!</definedName>
    <definedName name="region" localSheetId="5">#REF!</definedName>
    <definedName name="region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2">#REF!</definedName>
    <definedName name="Report" localSheetId="5">#REF!</definedName>
    <definedName name="Report">#REF!</definedName>
    <definedName name="REQUIREBUDGETJOURNALSFLAG1" localSheetId="2">#REF!</definedName>
    <definedName name="REQUIREBUDGETJOURNALSFLAG1" localSheetId="5">#REF!</definedName>
    <definedName name="REQUIREBUDGETJOURNALSFLAG1">#REF!</definedName>
    <definedName name="REQUIREBUDGETJOURNALSFLAG2" localSheetId="2">#REF!</definedName>
    <definedName name="REQUIREBUDGETJOURNALSFLAG2" localSheetId="5">#REF!</definedName>
    <definedName name="REQUIREBUDGETJOURNALSFLAG2">#REF!</definedName>
    <definedName name="res" localSheetId="2">#REF!</definedName>
    <definedName name="res" localSheetId="5">#REF!</definedName>
    <definedName name="res">#REF!</definedName>
    <definedName name="Reselects" localSheetId="2">#REF!</definedName>
    <definedName name="Reselects" localSheetId="5">#REF!</definedName>
    <definedName name="Reselects">#REF!</definedName>
    <definedName name="RESPONSIBILITYAPPLICATIONID1" localSheetId="2">#REF!</definedName>
    <definedName name="RESPONSIBILITYAPPLICATIONID1" localSheetId="5">#REF!</definedName>
    <definedName name="RESPONSIBILITYAPPLICATIONID1">#REF!</definedName>
    <definedName name="RESPONSIBILITYAPPLICATIONID2" localSheetId="2">#REF!</definedName>
    <definedName name="RESPONSIBILITYAPPLICATIONID2" localSheetId="5">#REF!</definedName>
    <definedName name="RESPONSIBILITYAPPLICATIONID2">#REF!</definedName>
    <definedName name="RESPONSIBILITYID1" localSheetId="2">#REF!</definedName>
    <definedName name="RESPONSIBILITYID1" localSheetId="5">#REF!</definedName>
    <definedName name="RESPONSIBILITYID1">#REF!</definedName>
    <definedName name="RESPONSIBILITYID2" localSheetId="2">#REF!</definedName>
    <definedName name="RESPONSIBILITYID2" localSheetId="5">#REF!</definedName>
    <definedName name="RESPONSIBILITYID2">#REF!</definedName>
    <definedName name="RESPONSIBILITYNAME1" localSheetId="2">#REF!</definedName>
    <definedName name="RESPONSIBILITYNAME1" localSheetId="5">#REF!</definedName>
    <definedName name="RESPONSIBILITYNAME1">#REF!</definedName>
    <definedName name="RESPONSIBILITYNAME2" localSheetId="2">#REF!</definedName>
    <definedName name="RESPONSIBILITYNAME2" localSheetId="5">#REF!</definedName>
    <definedName name="RESPONSIBILITYNAME2">#REF!</definedName>
    <definedName name="rev" localSheetId="2">'[62]Agency Walker ID'!#REF!</definedName>
    <definedName name="rev" localSheetId="5">'[62]Agency Walker ID'!#REF!</definedName>
    <definedName name="rev">'[62]Agency Walker ID'!#REF!</definedName>
    <definedName name="Revenue">[7]Scoping!$G$33</definedName>
    <definedName name="rm" localSheetId="2">#REF!</definedName>
    <definedName name="rm" localSheetId="5">#REF!</definedName>
    <definedName name="rm">#REF!</definedName>
    <definedName name="RMCOptions">"*010000000000000"</definedName>
    <definedName name="ROBERT" localSheetId="2">#REF!</definedName>
    <definedName name="ROBERT" localSheetId="5">#REF!</definedName>
    <definedName name="ROBERT">#REF!</definedName>
    <definedName name="ROLFIM" localSheetId="2">#REF!</definedName>
    <definedName name="ROLFIM" localSheetId="5">#REF!</definedName>
    <definedName name="ROLFIM">#REF!</definedName>
    <definedName name="ROWSTOUPLOAD1" localSheetId="2">#REF!</definedName>
    <definedName name="ROWSTOUPLOAD1" localSheetId="5">#REF!</definedName>
    <definedName name="ROWSTOUPLOAD1">#REF!</definedName>
    <definedName name="ROWSTOUPLOAD2" localSheetId="2">#REF!</definedName>
    <definedName name="ROWSTOUPLOAD2" localSheetId="5">#REF!</definedName>
    <definedName name="ROWSTOUPLOAD2">#REF!</definedName>
    <definedName name="rsa" localSheetId="2">#REF!</definedName>
    <definedName name="rsa" localSheetId="5">#REF!</definedName>
    <definedName name="rsa">#REF!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RFIM" localSheetId="2">#REF!</definedName>
    <definedName name="RURFIM" localSheetId="5">#REF!</definedName>
    <definedName name="RURFIM">#REF!</definedName>
    <definedName name="S" localSheetId="2">#REF!</definedName>
    <definedName name="S" localSheetId="5">#REF!</definedName>
    <definedName name="S">#REF!</definedName>
    <definedName name="S_4" localSheetId="2">#REF!</definedName>
    <definedName name="S_4" localSheetId="5">#REF!</definedName>
    <definedName name="S_4">#REF!</definedName>
    <definedName name="S_5" localSheetId="2">#REF!</definedName>
    <definedName name="S_5" localSheetId="5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2">[34]Elimination!#REF!</definedName>
    <definedName name="S52." localSheetId="5">[34]Elimination!#REF!</definedName>
    <definedName name="S52.">[34]Elimination!#REF!</definedName>
    <definedName name="SALESPLAN" localSheetId="2">#REF!</definedName>
    <definedName name="SALESPLAN" localSheetId="5">#REF!</definedName>
    <definedName name="SALESPLAN">#REF!</definedName>
    <definedName name="SALESPROJ" localSheetId="2">#REF!</definedName>
    <definedName name="SALESPROJ" localSheetId="5">#REF!</definedName>
    <definedName name="SALESPROJ">#REF!</definedName>
    <definedName name="Samp_Ass" localSheetId="2">#REF!</definedName>
    <definedName name="Samp_Ass" localSheetId="5">#REF!</definedName>
    <definedName name="Samp_Ass">#REF!</definedName>
    <definedName name="Samp_Calc_Sample" localSheetId="2">#REF!</definedName>
    <definedName name="Samp_Calc_Sample" localSheetId="5">#REF!</definedName>
    <definedName name="Samp_Calc_Sample">#REF!</definedName>
    <definedName name="Samp_Calc_TM" localSheetId="2">#REF!</definedName>
    <definedName name="Samp_Calc_TM" localSheetId="5">#REF!</definedName>
    <definedName name="Samp_Calc_TM">#REF!</definedName>
    <definedName name="Samp_DSS" localSheetId="2">#REF!</definedName>
    <definedName name="Samp_DSS" localSheetId="5">#REF!</definedName>
    <definedName name="Samp_DSS">#REF!</definedName>
    <definedName name="Samp_EM_Per" localSheetId="2">#REF!</definedName>
    <definedName name="Samp_EM_Per" localSheetId="5">#REF!</definedName>
    <definedName name="Samp_EM_Per">#REF!</definedName>
    <definedName name="Samp_EM_T" localSheetId="2">#REF!</definedName>
    <definedName name="Samp_EM_T" localSheetId="5">#REF!</definedName>
    <definedName name="Samp_EM_T">#REF!</definedName>
    <definedName name="Samp_Factor" localSheetId="2">#REF!</definedName>
    <definedName name="Samp_Factor" localSheetId="5">#REF!</definedName>
    <definedName name="Samp_Factor">#REF!</definedName>
    <definedName name="Samp_Min_SS" localSheetId="2">#REF!</definedName>
    <definedName name="Samp_Min_SS" localSheetId="5">#REF!</definedName>
    <definedName name="Samp_Min_SS">#REF!</definedName>
    <definedName name="Samp_MTM" localSheetId="2">#REF!</definedName>
    <definedName name="Samp_MTM" localSheetId="5">#REF!</definedName>
    <definedName name="Samp_MTM">#REF!</definedName>
    <definedName name="Samp_PM" localSheetId="2">#REF!</definedName>
    <definedName name="Samp_PM" localSheetId="5">#REF!</definedName>
    <definedName name="Samp_PM">#REF!</definedName>
    <definedName name="Samp_Pre" localSheetId="2">#REF!</definedName>
    <definedName name="Samp_Pre" localSheetId="5">#REF!</definedName>
    <definedName name="Samp_Pre">#REF!</definedName>
    <definedName name="Samp_Pre_T" localSheetId="2">#REF!</definedName>
    <definedName name="Samp_Pre_T" localSheetId="5">#REF!</definedName>
    <definedName name="Samp_Pre_T">#REF!</definedName>
    <definedName name="Samp_RTB" localSheetId="2">#REF!</definedName>
    <definedName name="Samp_RTB" localSheetId="5">#REF!</definedName>
    <definedName name="Samp_RTB">#REF!</definedName>
    <definedName name="Samp_RTB_Desc" localSheetId="2">#REF!</definedName>
    <definedName name="Samp_RTB_Desc" localSheetId="5">#REF!</definedName>
    <definedName name="Samp_RTB_Desc">#REF!</definedName>
    <definedName name="Samp_Sel" localSheetId="2">#REF!</definedName>
    <definedName name="Samp_Sel" localSheetId="5">#REF!</definedName>
    <definedName name="Samp_Sel">#REF!</definedName>
    <definedName name="Samp_Small_Adj" localSheetId="2">#REF!</definedName>
    <definedName name="Samp_Small_Adj" localSheetId="5">#REF!</definedName>
    <definedName name="Samp_Small_Adj">#REF!</definedName>
    <definedName name="Samp_SS" localSheetId="2">#REF!</definedName>
    <definedName name="Samp_SS" localSheetId="5">#REF!</definedName>
    <definedName name="Samp_SS">#REF!</definedName>
    <definedName name="Samp_TM_Diff" localSheetId="2">#REF!</definedName>
    <definedName name="Samp_TM_Diff" localSheetId="5">#REF!</definedName>
    <definedName name="Samp_TM_Diff">#REF!</definedName>
    <definedName name="Samp_TM_Exp_Diff" localSheetId="2">#REF!</definedName>
    <definedName name="Samp_TM_Exp_Diff" localSheetId="5">#REF!</definedName>
    <definedName name="Samp_TM_Exp_Diff">#REF!</definedName>
    <definedName name="Samp_TM_N" localSheetId="2">#REF!</definedName>
    <definedName name="Samp_TM_N" localSheetId="5">#REF!</definedName>
    <definedName name="Samp_TM_N">#REF!</definedName>
    <definedName name="Samp_TM_Y" localSheetId="2">#REF!</definedName>
    <definedName name="Samp_TM_Y" localSheetId="5">#REF!</definedName>
    <definedName name="Samp_TM_Y">#REF!</definedName>
    <definedName name="Sampr_Factor" localSheetId="2">#REF!</definedName>
    <definedName name="Sampr_Factor" localSheetId="5">#REF!</definedName>
    <definedName name="Sampr_Factor">#REF!</definedName>
    <definedName name="SARFIM" localSheetId="2">#REF!</definedName>
    <definedName name="SARFIM" localSheetId="5">#REF!</definedName>
    <definedName name="SARFIM">#REF!</definedName>
    <definedName name="SATU" localSheetId="2">#REF!</definedName>
    <definedName name="SATU" localSheetId="5">#REF!</definedName>
    <definedName name="SATU">#REF!</definedName>
    <definedName name="SCH_34D" localSheetId="2">#REF!</definedName>
    <definedName name="SCH_34D" localSheetId="5">#REF!</definedName>
    <definedName name="SCH_34D">#REF!</definedName>
    <definedName name="SCH_34E" localSheetId="2">#REF!</definedName>
    <definedName name="SCH_34E" localSheetId="5">#REF!</definedName>
    <definedName name="SCH_34E">#REF!</definedName>
    <definedName name="SCH_35" localSheetId="2">#REF!</definedName>
    <definedName name="SCH_35" localSheetId="5">#REF!</definedName>
    <definedName name="SCH_35">#REF!</definedName>
    <definedName name="SCH_36" localSheetId="2">#REF!</definedName>
    <definedName name="SCH_36" localSheetId="5">#REF!</definedName>
    <definedName name="SCH_36">#REF!</definedName>
    <definedName name="SCH_37A" localSheetId="2">#REF!</definedName>
    <definedName name="SCH_37A" localSheetId="5">#REF!</definedName>
    <definedName name="SCH_37A">#REF!</definedName>
    <definedName name="SCH_37B" localSheetId="2">#REF!</definedName>
    <definedName name="SCH_37B" localSheetId="5">#REF!</definedName>
    <definedName name="SCH_37B">#REF!</definedName>
    <definedName name="SCH_37C" localSheetId="2">#REF!</definedName>
    <definedName name="SCH_37C" localSheetId="5">#REF!</definedName>
    <definedName name="SCH_37C">#REF!</definedName>
    <definedName name="SCH_38" localSheetId="2">#REF!</definedName>
    <definedName name="SCH_38" localSheetId="5">#REF!</definedName>
    <definedName name="SCH_38">#REF!</definedName>
    <definedName name="SEG1_DIRECTION1" localSheetId="2">#REF!</definedName>
    <definedName name="SEG1_DIRECTION1" localSheetId="5">#REF!</definedName>
    <definedName name="SEG1_DIRECTION1">#REF!</definedName>
    <definedName name="SEG1_DIRECTION2" localSheetId="2">#REF!</definedName>
    <definedName name="SEG1_DIRECTION2" localSheetId="5">#REF!</definedName>
    <definedName name="SEG1_DIRECTION2">#REF!</definedName>
    <definedName name="SEG1_FROM1" localSheetId="2">#REF!</definedName>
    <definedName name="SEG1_FROM1" localSheetId="5">#REF!</definedName>
    <definedName name="SEG1_FROM1">#REF!</definedName>
    <definedName name="SEG1_FROM2" localSheetId="2">#REF!</definedName>
    <definedName name="SEG1_FROM2" localSheetId="5">#REF!</definedName>
    <definedName name="SEG1_FROM2">#REF!</definedName>
    <definedName name="SEG1_SORT1" localSheetId="2">#REF!</definedName>
    <definedName name="SEG1_SORT1" localSheetId="5">#REF!</definedName>
    <definedName name="SEG1_SORT1">#REF!</definedName>
    <definedName name="SEG1_SORT2" localSheetId="2">#REF!</definedName>
    <definedName name="SEG1_SORT2" localSheetId="5">#REF!</definedName>
    <definedName name="SEG1_SORT2">#REF!</definedName>
    <definedName name="SEG1_TO1" localSheetId="2">#REF!</definedName>
    <definedName name="SEG1_TO1" localSheetId="5">#REF!</definedName>
    <definedName name="SEG1_TO1">#REF!</definedName>
    <definedName name="SEG1_TO2" localSheetId="2">#REF!</definedName>
    <definedName name="SEG1_TO2" localSheetId="5">#REF!</definedName>
    <definedName name="SEG1_TO2">#REF!</definedName>
    <definedName name="SEG2_DIRECTION1" localSheetId="2">#REF!</definedName>
    <definedName name="SEG2_DIRECTION1" localSheetId="5">#REF!</definedName>
    <definedName name="SEG2_DIRECTION1">#REF!</definedName>
    <definedName name="SEG2_DIRECTION2" localSheetId="2">#REF!</definedName>
    <definedName name="SEG2_DIRECTION2" localSheetId="5">#REF!</definedName>
    <definedName name="SEG2_DIRECTION2">#REF!</definedName>
    <definedName name="SEG2_FROM1" localSheetId="2">#REF!</definedName>
    <definedName name="SEG2_FROM1" localSheetId="5">#REF!</definedName>
    <definedName name="SEG2_FROM1">#REF!</definedName>
    <definedName name="SEG2_FROM2" localSheetId="2">#REF!</definedName>
    <definedName name="SEG2_FROM2" localSheetId="5">#REF!</definedName>
    <definedName name="SEG2_FROM2">#REF!</definedName>
    <definedName name="SEG2_SORT1" localSheetId="2">#REF!</definedName>
    <definedName name="SEG2_SORT1" localSheetId="5">#REF!</definedName>
    <definedName name="SEG2_SORT1">#REF!</definedName>
    <definedName name="SEG2_SORT2" localSheetId="2">#REF!</definedName>
    <definedName name="SEG2_SORT2" localSheetId="5">#REF!</definedName>
    <definedName name="SEG2_SORT2">#REF!</definedName>
    <definedName name="SEG2_TO1" localSheetId="2">#REF!</definedName>
    <definedName name="SEG2_TO1" localSheetId="5">#REF!</definedName>
    <definedName name="SEG2_TO1">#REF!</definedName>
    <definedName name="SEG2_TO2" localSheetId="2">#REF!</definedName>
    <definedName name="SEG2_TO2" localSheetId="5">#REF!</definedName>
    <definedName name="SEG2_TO2">#REF!</definedName>
    <definedName name="SEG3_DIRECTION1" localSheetId="2">#REF!</definedName>
    <definedName name="SEG3_DIRECTION1" localSheetId="5">#REF!</definedName>
    <definedName name="SEG3_DIRECTION1">#REF!</definedName>
    <definedName name="SEG3_DIRECTION2" localSheetId="2">#REF!</definedName>
    <definedName name="SEG3_DIRECTION2" localSheetId="5">#REF!</definedName>
    <definedName name="SEG3_DIRECTION2">#REF!</definedName>
    <definedName name="SEG3_FROM1" localSheetId="2">#REF!</definedName>
    <definedName name="SEG3_FROM1" localSheetId="5">#REF!</definedName>
    <definedName name="SEG3_FROM1">#REF!</definedName>
    <definedName name="SEG3_FROM2" localSheetId="2">#REF!</definedName>
    <definedName name="SEG3_FROM2" localSheetId="5">#REF!</definedName>
    <definedName name="SEG3_FROM2">#REF!</definedName>
    <definedName name="SEG3_SORT1" localSheetId="2">#REF!</definedName>
    <definedName name="SEG3_SORT1" localSheetId="5">#REF!</definedName>
    <definedName name="SEG3_SORT1">#REF!</definedName>
    <definedName name="SEG3_SORT2" localSheetId="2">#REF!</definedName>
    <definedName name="SEG3_SORT2" localSheetId="5">#REF!</definedName>
    <definedName name="SEG3_SORT2">#REF!</definedName>
    <definedName name="SEG3_TO1" localSheetId="2">#REF!</definedName>
    <definedName name="SEG3_TO1" localSheetId="5">#REF!</definedName>
    <definedName name="SEG3_TO1">#REF!</definedName>
    <definedName name="SEG3_TO2" localSheetId="2">#REF!</definedName>
    <definedName name="SEG3_TO2" localSheetId="5">#REF!</definedName>
    <definedName name="SEG3_TO2">#REF!</definedName>
    <definedName name="SEG4_DIRECTION1" localSheetId="2">#REF!</definedName>
    <definedName name="SEG4_DIRECTION1" localSheetId="5">#REF!</definedName>
    <definedName name="SEG4_DIRECTION1">#REF!</definedName>
    <definedName name="SEG4_DIRECTION2" localSheetId="2">#REF!</definedName>
    <definedName name="SEG4_DIRECTION2" localSheetId="5">#REF!</definedName>
    <definedName name="SEG4_DIRECTION2">#REF!</definedName>
    <definedName name="SEG4_FROM1" localSheetId="2">#REF!</definedName>
    <definedName name="SEG4_FROM1" localSheetId="5">#REF!</definedName>
    <definedName name="SEG4_FROM1">#REF!</definedName>
    <definedName name="SEG4_FROM2" localSheetId="2">#REF!</definedName>
    <definedName name="SEG4_FROM2" localSheetId="5">#REF!</definedName>
    <definedName name="SEG4_FROM2">#REF!</definedName>
    <definedName name="SEG4_SORT1" localSheetId="2">#REF!</definedName>
    <definedName name="SEG4_SORT1" localSheetId="5">#REF!</definedName>
    <definedName name="SEG4_SORT1">#REF!</definedName>
    <definedName name="SEG4_SORT2" localSheetId="2">#REF!</definedName>
    <definedName name="SEG4_SORT2" localSheetId="5">#REF!</definedName>
    <definedName name="SEG4_SORT2">#REF!</definedName>
    <definedName name="SEG4_TO1" localSheetId="2">#REF!</definedName>
    <definedName name="SEG4_TO1" localSheetId="5">#REF!</definedName>
    <definedName name="SEG4_TO1">#REF!</definedName>
    <definedName name="SEG4_TO2" localSheetId="2">#REF!</definedName>
    <definedName name="SEG4_TO2" localSheetId="5">#REF!</definedName>
    <definedName name="SEG4_TO2">#REF!</definedName>
    <definedName name="SEG5_DIRECTION1" localSheetId="2">#REF!</definedName>
    <definedName name="SEG5_DIRECTION1" localSheetId="5">#REF!</definedName>
    <definedName name="SEG5_DIRECTION1">#REF!</definedName>
    <definedName name="SEG5_DIRECTION2" localSheetId="2">#REF!</definedName>
    <definedName name="SEG5_DIRECTION2" localSheetId="5">#REF!</definedName>
    <definedName name="SEG5_DIRECTION2">#REF!</definedName>
    <definedName name="SEG5_FROM1" localSheetId="2">#REF!</definedName>
    <definedName name="SEG5_FROM1" localSheetId="5">#REF!</definedName>
    <definedName name="SEG5_FROM1">#REF!</definedName>
    <definedName name="SEG5_FROM2" localSheetId="2">#REF!</definedName>
    <definedName name="SEG5_FROM2" localSheetId="5">#REF!</definedName>
    <definedName name="SEG5_FROM2">#REF!</definedName>
    <definedName name="SEG5_SORT1" localSheetId="2">#REF!</definedName>
    <definedName name="SEG5_SORT1" localSheetId="5">#REF!</definedName>
    <definedName name="SEG5_SORT1">#REF!</definedName>
    <definedName name="SEG5_SORT2" localSheetId="2">#REF!</definedName>
    <definedName name="SEG5_SORT2" localSheetId="5">#REF!</definedName>
    <definedName name="SEG5_SORT2">#REF!</definedName>
    <definedName name="SEG5_TO1" localSheetId="2">#REF!</definedName>
    <definedName name="SEG5_TO1" localSheetId="5">#REF!</definedName>
    <definedName name="SEG5_TO1">#REF!</definedName>
    <definedName name="SEG5_TO2" localSheetId="2">#REF!</definedName>
    <definedName name="SEG5_TO2" localSheetId="5">#REF!</definedName>
    <definedName name="SEG5_TO2">#REF!</definedName>
    <definedName name="SEKFIM" localSheetId="2">#REF!</definedName>
    <definedName name="SEKFIM" localSheetId="5">#REF!</definedName>
    <definedName name="SEKFIM">#REF!</definedName>
    <definedName name="Sel_Area">[63]Sum_THB!$M$207:$M$212</definedName>
    <definedName name="Sel_Brand">[63]Sum_THB!$G$207:$G$225</definedName>
    <definedName name="Sel_BrandAffil">[63]Sum_THB!$H$207:$H$210</definedName>
    <definedName name="Sel_BusType">[63]Sum_THB!$I$207:$I$210</definedName>
    <definedName name="Sel_City">[63]Sum_THB!$J$207:$J$239</definedName>
    <definedName name="Sel_Country">[63]Sum_THB!$K$207:$K$219</definedName>
    <definedName name="Sel_InvestCat">[63]Sum_THB!$P$207:$P$210</definedName>
    <definedName name="Sel_MainCat">[63]Sum_THB!$N$207:$N$210</definedName>
    <definedName name="Sel_OpYear">[63]Sum_THB!$F$207:$F$209</definedName>
    <definedName name="Sel_OtherCat">[63]Sum_THB!$Q$207:$Q$212</definedName>
    <definedName name="Sel_Region">[63]Sum_THB!$L$207:$L$218</definedName>
    <definedName name="Sel_StatusCat">[63]Sum_THB!$O$207:$O$213</definedName>
    <definedName name="Server_ML370_1GHz" localSheetId="2">#REF!</definedName>
    <definedName name="Server_ML370_1GHz" localSheetId="5">#REF!</definedName>
    <definedName name="Server_ML370_1GHz">#REF!</definedName>
    <definedName name="Server_ML370_933_MHz" localSheetId="2">#REF!</definedName>
    <definedName name="Server_ML370_933_MHz" localSheetId="5">#REF!</definedName>
    <definedName name="Server_ML370_933_MHz">#REF!</definedName>
    <definedName name="SETOFBOOKSID1" localSheetId="2">#REF!</definedName>
    <definedName name="SETOFBOOKSID1" localSheetId="5">#REF!</definedName>
    <definedName name="SETOFBOOKSID1">#REF!</definedName>
    <definedName name="SETOFBOOKSID2" localSheetId="2">#REF!</definedName>
    <definedName name="SETOFBOOKSID2" localSheetId="5">#REF!</definedName>
    <definedName name="SETOFBOOKSID2">#REF!</definedName>
    <definedName name="SETOFBOOKSNAME1" localSheetId="2">#REF!</definedName>
    <definedName name="SETOFBOOKSNAME1" localSheetId="5">#REF!</definedName>
    <definedName name="SETOFBOOKSNAME1">#REF!</definedName>
    <definedName name="SETOFBOOKSNAME2" localSheetId="2">#REF!</definedName>
    <definedName name="SETOFBOOKSNAME2" localSheetId="5">#REF!</definedName>
    <definedName name="SETOFBOOKSNAME2">#REF!</definedName>
    <definedName name="SGDFIM" localSheetId="2">#REF!</definedName>
    <definedName name="SGDFIM" localSheetId="5">#REF!</definedName>
    <definedName name="SGDFIM">#REF!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2">#REF!</definedName>
    <definedName name="SKKFIM" localSheetId="5">#REF!</definedName>
    <definedName name="SKKFIM">#REF!</definedName>
    <definedName name="Slim_Desktop" localSheetId="2">#REF!</definedName>
    <definedName name="Slim_Desktop" localSheetId="5">#REF!</definedName>
    <definedName name="Slim_Desktop">#REF!</definedName>
    <definedName name="Slim_Desktop___1GHz" localSheetId="2">#REF!</definedName>
    <definedName name="Slim_Desktop___1GHz" localSheetId="5">#REF!</definedName>
    <definedName name="Slim_Desktop___1GHz">#REF!</definedName>
    <definedName name="Sort_Area" localSheetId="2">#REF!</definedName>
    <definedName name="Sort_Area" localSheetId="5">#REF!</definedName>
    <definedName name="Sort_Area">#REF!</definedName>
    <definedName name="sp_ind">'[64]SPKM CONSO'!$B$101:$B$103,'[64]SPKM CONSO'!$B$105,'[64]SPKM CONSO'!$B$106,'[64]SPKM CONSO'!$B$108,'[64]SPKM CONSO'!$B$132:$B$144,'[64]SPKM CONSO'!$B$147,'[64]SPKM CONSO'!$B$149:$B$153,'[64]SPKM CONSO'!$B$155,'[64]SPKM CONSO'!$B$159:$B$161</definedName>
    <definedName name="sp_ind_accum">'[64]SPKM CONSO'!$E$101,'[64]SPKM CONSO'!$E$101:$E$103,'[64]SPKM CONSO'!$E$105:$E$106,'[64]SPKM CONSO'!$E$108,'[64]SPKM CONSO'!$E$132:$E$144,'[64]SPKM CONSO'!$E$147,'[64]SPKM CONSO'!$E$149:$E$153,'[64]SPKM CONSO'!$E$155,'[64]SPKM CONSO'!$E$159:$E$161</definedName>
    <definedName name="Spec" localSheetId="2">#REF!</definedName>
    <definedName name="Spec" localSheetId="5">#REF!</definedName>
    <definedName name="Spec">#REF!</definedName>
    <definedName name="ssip" localSheetId="2">#REF!</definedName>
    <definedName name="ssip" localSheetId="5">#REF!</definedName>
    <definedName name="ssip">#REF!</definedName>
    <definedName name="STARTBUDGETPOST1" localSheetId="2">#REF!</definedName>
    <definedName name="STARTBUDGETPOST1" localSheetId="5">#REF!</definedName>
    <definedName name="STARTBUDGETPOST1">#REF!</definedName>
    <definedName name="STARTBUDGETPOST2" localSheetId="2">#REF!</definedName>
    <definedName name="STARTBUDGETPOST2" localSheetId="5">#REF!</definedName>
    <definedName name="STARTBUDGETPOST2">#REF!</definedName>
    <definedName name="STARTPERIODNAME1" localSheetId="2">#REF!</definedName>
    <definedName name="STARTPERIODNAME1" localSheetId="5">#REF!</definedName>
    <definedName name="STARTPERIODNAME1">#REF!</definedName>
    <definedName name="STARTPERIODNAME2" localSheetId="2">#REF!</definedName>
    <definedName name="STARTPERIODNAME2" localSheetId="5">#REF!</definedName>
    <definedName name="STARTPERIODNAME2">#REF!</definedName>
    <definedName name="STARTPERIODNUM1" localSheetId="2">#REF!</definedName>
    <definedName name="STARTPERIODNUM1" localSheetId="5">#REF!</definedName>
    <definedName name="STARTPERIODNUM1">#REF!</definedName>
    <definedName name="STARTPERIODNUM2" localSheetId="2">#REF!</definedName>
    <definedName name="STARTPERIODNUM2" localSheetId="5">#REF!</definedName>
    <definedName name="STARTPERIODNUM2">#REF!</definedName>
    <definedName name="stp_ind">'[64]SPKM CONSO'!$C$101:$C$103,'[64]SPKM CONSO'!$C$105,'[64]SPKM CONSO'!$C$105:$C$106,'[64]SPKM CONSO'!$C$108,'[64]SPKM CONSO'!$C$132:$C$144,'[64]SPKM CONSO'!$C$147,'[64]SPKM CONSO'!$C$149:$C$153,'[64]SPKM CONSO'!$C$155,'[64]SPKM CONSO'!$C$159:$C$161</definedName>
    <definedName name="stp_ind_accum">'[64]SPKM CONSO'!$F$101:$F$103,'[64]SPKM CONSO'!$F$105,'[64]SPKM CONSO'!$F$105:$F$106,'[64]SPKM CONSO'!$F$108,'[64]SPKM CONSO'!$F$132:$F$144,'[64]SPKM CONSO'!$F$147,'[64]SPKM CONSO'!$F$149:$F$153,'[64]SPKM CONSO'!$F$155,'[64]SPKM CONSO'!$F$159:$F$161</definedName>
    <definedName name="Strat_1_Def" localSheetId="2">#REF!</definedName>
    <definedName name="Strat_1_Def" localSheetId="5">#REF!</definedName>
    <definedName name="Strat_1_Def">#REF!</definedName>
    <definedName name="Strat_1_It" localSheetId="2">#REF!</definedName>
    <definedName name="Strat_1_It" localSheetId="5">#REF!</definedName>
    <definedName name="Strat_1_It">#REF!</definedName>
    <definedName name="Strat_1_T" localSheetId="2">#REF!</definedName>
    <definedName name="Strat_1_T" localSheetId="5">#REF!</definedName>
    <definedName name="Strat_1_T">#REF!</definedName>
    <definedName name="Strat_2_Def" localSheetId="2">#REF!</definedName>
    <definedName name="Strat_2_Def" localSheetId="5">#REF!</definedName>
    <definedName name="Strat_2_Def">#REF!</definedName>
    <definedName name="Strat_2_It" localSheetId="2">#REF!</definedName>
    <definedName name="Strat_2_It" localSheetId="5">#REF!</definedName>
    <definedName name="Strat_2_It">#REF!</definedName>
    <definedName name="Strat_2_T" localSheetId="2">#REF!</definedName>
    <definedName name="Strat_2_T" localSheetId="5">#REF!</definedName>
    <definedName name="Strat_2_T">#REF!</definedName>
    <definedName name="Strat_Dec" localSheetId="2">#REF!</definedName>
    <definedName name="Strat_Dec" localSheetId="5">#REF!</definedName>
    <definedName name="Strat_Dec">#REF!</definedName>
    <definedName name="Strat_Def" localSheetId="2">#REF!</definedName>
    <definedName name="Strat_Def" localSheetId="5">#REF!</definedName>
    <definedName name="Strat_Def">#REF!</definedName>
    <definedName name="Strat_T_It" localSheetId="2">#REF!</definedName>
    <definedName name="Strat_T_It" localSheetId="5">#REF!</definedName>
    <definedName name="Strat_T_It">#REF!</definedName>
    <definedName name="Strat_T_T" localSheetId="2">#REF!</definedName>
    <definedName name="Strat_T_T" localSheetId="5">#REF!</definedName>
    <definedName name="Strat_T_T">#REF!</definedName>
    <definedName name="Stratification" localSheetId="2">#REF!</definedName>
    <definedName name="Stratification" localSheetId="5">#REF!</definedName>
    <definedName name="Stratification">#REF!</definedName>
    <definedName name="supapank">#N/A</definedName>
    <definedName name="SUPLIST">[65]Supp.List!$A$1:$J$59</definedName>
    <definedName name="Supplier_List">[66]Sheet1!$A$6:$IV$90</definedName>
    <definedName name="SUPPS" localSheetId="2">#REF!</definedName>
    <definedName name="SUPPS" localSheetId="5">#REF!</definedName>
    <definedName name="SUPPS">#REF!</definedName>
    <definedName name="SYLVAIN" localSheetId="2">#REF!</definedName>
    <definedName name="SYLVAIN" localSheetId="5">#REF!</definedName>
    <definedName name="SYLVAIN">#REF!</definedName>
    <definedName name="T_ST" localSheetId="2">#REF!</definedName>
    <definedName name="T_ST" localSheetId="5">#REF!</definedName>
    <definedName name="T_ST">#REF!</definedName>
    <definedName name="table">[67]coa!$A$1:$E$991</definedName>
    <definedName name="Table1" localSheetId="2">#REF!</definedName>
    <definedName name="Table1" localSheetId="5">#REF!</definedName>
    <definedName name="Table1">#REF!</definedName>
    <definedName name="TableName">"Dummy"</definedName>
    <definedName name="TAG">'[68]Master list'!$A:$IV</definedName>
    <definedName name="TAT">[69]TA!$C$7</definedName>
    <definedName name="Taxes">[7]Scoping!$G$32</definedName>
    <definedName name="TAXRATE">'[70]TB TB DEC''12'!$Y$10</definedName>
    <definedName name="TB_June" localSheetId="2" hidden="1">#REF!</definedName>
    <definedName name="TB_June" localSheetId="5" hidden="1">#REF!</definedName>
    <definedName name="TB_June" hidden="1">#REF!</definedName>
    <definedName name="TC">'[2]06X02-5001'!$D$36:$D$38,'[2]06X02-5001'!$D$34,'[2]06X02-5001'!$D$32</definedName>
    <definedName name="tdfPRINT" localSheetId="2">#REF!</definedName>
    <definedName name="tdfPRINT" localSheetId="5">#REF!</definedName>
    <definedName name="tdfPRINT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2">#REF!</definedName>
    <definedName name="Template_Analytic" localSheetId="5">#REF!</definedName>
    <definedName name="Template_Analytic">#REF!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2">#REF!</definedName>
    <definedName name="tesphe" localSheetId="5">#REF!</definedName>
    <definedName name="tesphe">#REF!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2">#REF!</definedName>
    <definedName name="Test_Description" localSheetId="5">#REF!</definedName>
    <definedName name="Test_Description">#REF!</definedName>
    <definedName name="Test_ND" localSheetId="2">#REF!</definedName>
    <definedName name="Test_ND" localSheetId="5">#REF!</definedName>
    <definedName name="Test_ND">#REF!</definedName>
    <definedName name="Test_Proj_Mis" localSheetId="2">#REF!</definedName>
    <definedName name="Test_Proj_Mis" localSheetId="5">#REF!</definedName>
    <definedName name="Test_Proj_Mis">#REF!</definedName>
    <definedName name="Test_Targ" localSheetId="2">#REF!</definedName>
    <definedName name="Test_Targ" localSheetId="5">#REF!</definedName>
    <definedName name="Test_Targ">#REF!</definedName>
    <definedName name="Test_Total_T" localSheetId="2">#REF!</definedName>
    <definedName name="Test_Total_T" localSheetId="5">#REF!</definedName>
    <definedName name="Test_Total_T">#REF!</definedName>
    <definedName name="TEST0" localSheetId="2">#REF!</definedName>
    <definedName name="TEST0" localSheetId="5">#REF!</definedName>
    <definedName name="TEST0">#REF!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2">#REF!</definedName>
    <definedName name="TEST2" localSheetId="5">#REF!</definedName>
    <definedName name="TEST2">#REF!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 localSheetId="2">#REF!</definedName>
    <definedName name="TESTVKEY" localSheetId="5">#REF!</definedName>
    <definedName name="TESTVKEY">#REF!</definedName>
    <definedName name="text" localSheetId="2">#REF!</definedName>
    <definedName name="text" localSheetId="5">#REF!</definedName>
    <definedName name="text">#REF!</definedName>
    <definedName name="TextRefCopy103">[71]Movement!$M$19</definedName>
    <definedName name="TextRefCopy118">'[72]Prepaid insurance Amortization '!$N$29</definedName>
    <definedName name="TextRefCopy2">[71]Addition!$F$12</definedName>
    <definedName name="TextRefCopy24">[71]Addition!$F$28</definedName>
    <definedName name="TextRefCopy4">'[71]Amortization-Insurance'!$M$31</definedName>
    <definedName name="TextRefCopy8">'[71]Amortization-Insurance'!$M$37</definedName>
    <definedName name="TextRefCopyRangeCount">1</definedName>
    <definedName name="thb">[73]THB!$A$8:$G$2091</definedName>
    <definedName name="THBAUG">'[67]30 ROE'!$F$7</definedName>
    <definedName name="THBBuying">'[36]Balance Sheet'!$Y$6</definedName>
    <definedName name="THBBuying2">'[36]Balance Sheet'!$Y$9</definedName>
    <definedName name="THBDEC">'[67]30 ROE'!$F$11</definedName>
    <definedName name="THBFIM" localSheetId="2">#REF!</definedName>
    <definedName name="THBFIM" localSheetId="5">#REF!</definedName>
    <definedName name="THBFIM">#REF!</definedName>
    <definedName name="THBJUL">'[67]30 ROE'!$F$6</definedName>
    <definedName name="THBNOV">'[67]30 ROE'!$F$10</definedName>
    <definedName name="THBOCT">'[67]30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'[67]30 ROE'!$F$8</definedName>
    <definedName name="Today" localSheetId="2">#REF!</definedName>
    <definedName name="Today" localSheetId="5">#REF!</definedName>
    <definedName name="Today">#REF!</definedName>
    <definedName name="total" localSheetId="2">#REF!</definedName>
    <definedName name="total" localSheetId="5">#REF!</definedName>
    <definedName name="total">#REF!</definedName>
    <definedName name="totalexplorer" localSheetId="2">#REF!</definedName>
    <definedName name="totalexplorer" localSheetId="5">#REF!</definedName>
    <definedName name="totalexplorer">#REF!</definedName>
    <definedName name="TOTALS" localSheetId="2">#REF!</definedName>
    <definedName name="TOTALS" localSheetId="5">#REF!</definedName>
    <definedName name="TOTALS">#REF!</definedName>
    <definedName name="TRLFIM" localSheetId="2">#REF!</definedName>
    <definedName name="TRLFIM" localSheetId="5">#REF!</definedName>
    <definedName name="TRLFIM">#REF!</definedName>
    <definedName name="TTDesiredLevelOfEvidenceItems">'[60]Global Data'!$B$92:$B$95</definedName>
    <definedName name="TWDFIM" localSheetId="2">#REF!</definedName>
    <definedName name="TWDFIM" localSheetId="5">#REF!</definedName>
    <definedName name="TWDFIM">#REF!</definedName>
    <definedName name="TwoStepMisstatementIdentified">'[60]Two Step Revenue Testing Master'!$C$85</definedName>
    <definedName name="TwoStepTolerableEstMisstmtCalc">'[60]Two Step Revenue Testing Master'!$T$45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2">#REF!</definedName>
    <definedName name="u_pang" localSheetId="5">#REF!</definedName>
    <definedName name="u_pang">#REF!</definedName>
    <definedName name="UAHFIM" localSheetId="2">#REF!</definedName>
    <definedName name="UAHFIM" localSheetId="5">#REF!</definedName>
    <definedName name="UAHFIM">#REF!</definedName>
    <definedName name="uk" localSheetId="2">#REF!</definedName>
    <definedName name="uk" localSheetId="5">#REF!</definedName>
    <definedName name="uk">#REF!</definedName>
    <definedName name="Unit">[11]Basic_Information!$E$11</definedName>
    <definedName name="Untitled" localSheetId="2">#REF!</definedName>
    <definedName name="Untitled" localSheetId="5">#REF!</definedName>
    <definedName name="Untitled">#REF!</definedName>
    <definedName name="UPDATELOGICTYPE1" localSheetId="2">#REF!</definedName>
    <definedName name="UPDATELOGICTYPE1" localSheetId="5">#REF!</definedName>
    <definedName name="UPDATELOGICTYPE1">#REF!</definedName>
    <definedName name="UPDATELOGICTYPE2" localSheetId="2">#REF!</definedName>
    <definedName name="UPDATELOGICTYPE2" localSheetId="5">#REF!</definedName>
    <definedName name="UPDATELOGICTYPE2">#REF!</definedName>
    <definedName name="Upload_Area" localSheetId="2">#REF!</definedName>
    <definedName name="Upload_Area" localSheetId="5">#REF!</definedName>
    <definedName name="Upload_Area">#REF!</definedName>
    <definedName name="USDAUG">'[67]30 ROE'!$M$7</definedName>
    <definedName name="USDBuying">'[36]Balance Sheet'!$X$6</definedName>
    <definedName name="USDBuying2">'[36]Balance Sheet'!$X$9</definedName>
    <definedName name="USDDEC">'[67]30 ROE'!$M$11</definedName>
    <definedName name="USDEB">'[22]111XX'!$O$6</definedName>
    <definedName name="USDES">[74]Page1!$E$8</definedName>
    <definedName name="USDFIM" localSheetId="2">#REF!</definedName>
    <definedName name="USDFIM" localSheetId="5">#REF!</definedName>
    <definedName name="USDFIM">#REF!</definedName>
    <definedName name="USDJUN">'[67]30 ROE'!$M$18</definedName>
    <definedName name="USDM">'[70]TB TB DEC''12'!$T$7</definedName>
    <definedName name="USDNOV">'[67]30 ROE'!$M$10</definedName>
    <definedName name="USDOCT">'[67]30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'[67]30 ROE'!$M$8</definedName>
    <definedName name="usexplorer" localSheetId="2">#REF!</definedName>
    <definedName name="usexplorer" localSheetId="5">#REF!</definedName>
    <definedName name="usexplorer">#REF!</definedName>
    <definedName name="VALID01234" localSheetId="0">#REF!,#REF!</definedName>
    <definedName name="VALID01234" localSheetId="2">#REF!,#REF!</definedName>
    <definedName name="VALID01234" localSheetId="5">#REF!,#REF!</definedName>
    <definedName name="VALID01234">#REF!,#REF!</definedName>
    <definedName name="Value_ARPopulation" localSheetId="2">#REF!</definedName>
    <definedName name="Value_ARPopulation" localSheetId="5">#REF!</definedName>
    <definedName name="Value_ARPopulation">#REF!</definedName>
    <definedName name="Value_LevelAssurance" localSheetId="2">#REF!</definedName>
    <definedName name="Value_LevelAssurance" localSheetId="5">#REF!</definedName>
    <definedName name="Value_LevelAssurance">#REF!</definedName>
    <definedName name="Value_NumberExceptionsIdentified" localSheetId="2">#REF!</definedName>
    <definedName name="Value_NumberExceptionsIdentified" localSheetId="5">#REF!</definedName>
    <definedName name="Value_NumberExceptionsIdentified">#REF!</definedName>
    <definedName name="Value_NumberTolerableExceptions" localSheetId="2">#REF!</definedName>
    <definedName name="Value_NumberTolerableExceptions" localSheetId="5">#REF!</definedName>
    <definedName name="Value_NumberTolerableExceptions">#REF!</definedName>
    <definedName name="Var_P_VS_CO" localSheetId="2">#REF!</definedName>
    <definedName name="Var_P_VS_CO" localSheetId="5">#REF!</definedName>
    <definedName name="Var_P_VS_CO">#REF!</definedName>
    <definedName name="Variance" localSheetId="2">#REF!</definedName>
    <definedName name="Variance" localSheetId="5">#REF!</definedName>
    <definedName name="Variance">#REF!</definedName>
    <definedName name="VAT" localSheetId="2">#REF!</definedName>
    <definedName name="VAT" localSheetId="5">#REF!</definedName>
    <definedName name="VAT">#REF!</definedName>
    <definedName name="VAT_SUM" localSheetId="2">#REF!</definedName>
    <definedName name="VAT_SUM" localSheetId="5">#REF!</definedName>
    <definedName name="VAT_SUM">#REF!</definedName>
    <definedName name="VEBFIM" localSheetId="2">#REF!</definedName>
    <definedName name="VEBFIM" localSheetId="5">#REF!</definedName>
    <definedName name="VEBFIM">#REF!</definedName>
    <definedName name="vhjh" localSheetId="2">#REF!</definedName>
    <definedName name="vhjh" localSheetId="5">#REF!</definedName>
    <definedName name="vhjh">#REF!</definedName>
    <definedName name="VOLGEN_AMERICA">'[75]取引高（外貨）'!$C$54</definedName>
    <definedName name="VTLITEM">'[76]item master1'!$A$2:$A$112</definedName>
    <definedName name="VTLITEM2">'[77]item master1'!$A$2:$A$120</definedName>
    <definedName name="WAN" localSheetId="2">#REF!</definedName>
    <definedName name="WAN" localSheetId="5">#REF!</definedName>
    <definedName name="WAN">#REF!</definedName>
    <definedName name="WAN_4" localSheetId="2">#REF!</definedName>
    <definedName name="WAN_4" localSheetId="5">#REF!</definedName>
    <definedName name="WAN_4">#REF!</definedName>
    <definedName name="WAN_5" localSheetId="2">#REF!</definedName>
    <definedName name="WAN_5" localSheetId="5">#REF!</definedName>
    <definedName name="WAN_5">#REF!</definedName>
    <definedName name="wat">[42]J1!$L$10</definedName>
    <definedName name="weeks">[23]weeks!$A$2:$E$13</definedName>
    <definedName name="WG" localSheetId="2">#REF!</definedName>
    <definedName name="WG" localSheetId="5">#REF!</definedName>
    <definedName name="WG">#REF!</definedName>
    <definedName name="WIP_RM_Total_2_no_site" localSheetId="2">#REF!</definedName>
    <definedName name="WIP_RM_Total_2_no_site" localSheetId="5">#REF!</definedName>
    <definedName name="WIP_RM_Total_2_no_site">#REF!</definedName>
    <definedName name="WIP_SFG_集計" localSheetId="2">#REF!</definedName>
    <definedName name="WIP_SFG_集計" localSheetId="5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localSheetId="0" hidden="1">{"COMPARISON",#N/A,FALSE,"Sheet1"}</definedName>
    <definedName name="wrn.COMPARISON." localSheetId="5" hidden="1">{"COMPARISON",#N/A,FALSE,"Sheet1"}</definedName>
    <definedName name="wrn.COMPARISON." hidden="1">{"COMPARISON",#N/A,FALSE,"Sheet1"}</definedName>
    <definedName name="wrn.DENNIS." localSheetId="0" hidden="1">{"DENNIS",#N/A,FALSE}</definedName>
    <definedName name="wrn.DENNIS." localSheetId="5" hidden="1">{"DENNIS",#N/A,FALSE}</definedName>
    <definedName name="wrn.DENNIS." hidden="1">{"DENNIS",#N/A,FALSE}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5" hidden="1">{"M.GOH",#N/A,FALSE}</definedName>
    <definedName name="wrn.M.GOH." hidden="1">{"M.GOH",#N/A,FALSE}</definedName>
    <definedName name="wrn.MODEL." localSheetId="0" hidden="1">{"MODEL",#N/A,FALSE}</definedName>
    <definedName name="wrn.MODEL." localSheetId="5" hidden="1">{"MODEL",#N/A,FALSE}</definedName>
    <definedName name="wrn.MODEL." hidden="1">{"MODEL",#N/A,FALSE}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5" hidden="1">{"REVISED",#N/A,FALSE,"Sheet1"}</definedName>
    <definedName name="wrn.REVISED." hidden="1">{"REVISED",#N/A,FALSE,"Sheet1"}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5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2">#REF!</definedName>
    <definedName name="x" localSheetId="5">#REF!</definedName>
    <definedName name="x">#REF!</definedName>
    <definedName name="XEUFIM" localSheetId="2">#REF!</definedName>
    <definedName name="XEUFIM" localSheetId="5">#REF!</definedName>
    <definedName name="XEUFIM">#REF!</definedName>
    <definedName name="xhj" localSheetId="2">#REF!</definedName>
    <definedName name="xhj" localSheetId="5">#REF!</definedName>
    <definedName name="xhj">#REF!</definedName>
    <definedName name="XYZ" localSheetId="2">#REF!</definedName>
    <definedName name="XYZ" localSheetId="5">#REF!</definedName>
    <definedName name="XYZ">#REF!</definedName>
    <definedName name="Y" localSheetId="2">#REF!</definedName>
    <definedName name="Y" localSheetId="5">#REF!</definedName>
    <definedName name="Y">#REF!</definedName>
    <definedName name="Year_end">[46]Unrealize!$L$2</definedName>
    <definedName name="year1">[78]Absol!$A$1:$Q$62</definedName>
    <definedName name="year2">[78]Absol!$S$1:$AI$62</definedName>
    <definedName name="year3">[78]Absol!$AK$1:$BA$62</definedName>
    <definedName name="year4">[78]Absol!$BC$1:$BS$62</definedName>
    <definedName name="YesNoNa">[7]Scoping!$G$2:$G$5</definedName>
    <definedName name="YHQ_SEG">[27]COMMON!$V$13:$W$13</definedName>
    <definedName name="YOURCHOICE">'[79]item master1'!$A$2:$A$1500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2">#REF!</definedName>
    <definedName name="z" localSheetId="5">#REF!</definedName>
    <definedName name="z">#REF!</definedName>
    <definedName name="Z_0CCEA51C_6B5A_492A_905D_2F185A7C043A_.wvu.PrintArea" localSheetId="2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2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ARFIM" localSheetId="2">#REF!</definedName>
    <definedName name="ZARFIM" localSheetId="5">#REF!</definedName>
    <definedName name="ZARFIM">#REF!</definedName>
    <definedName name="いおｈ" localSheetId="2">#REF!</definedName>
    <definedName name="いおｈ" localSheetId="5">#REF!</definedName>
    <definedName name="いおｈ">#REF!</definedName>
    <definedName name="ｴｷｿﾞｰｽﾄﾗｲﾝ一覧" localSheetId="2">#REF!</definedName>
    <definedName name="ｴｷｿﾞｰｽﾄﾗｲﾝ一覧" localSheetId="5">#REF!</definedName>
    <definedName name="ｴｷｿﾞｰｽﾄﾗｲﾝ一覧">#REF!</definedName>
    <definedName name="ｴｷｿﾞｰｽﾄ工程一覧" localSheetId="2">#REF!</definedName>
    <definedName name="ｴｷｿﾞｰｽﾄ工程一覧" localSheetId="5">#REF!</definedName>
    <definedName name="ｴｷｿﾞｰｽﾄ工程一覧">#REF!</definedName>
    <definedName name="じゅｆｇｈｆ" localSheetId="2">#REF!</definedName>
    <definedName name="じゅｆｇｈｆ" localSheetId="5">#REF!</definedName>
    <definedName name="じゅｆｇｈｆ">#REF!</definedName>
    <definedName name="ﾋﾟﾎﾞｯﾄ範囲" localSheetId="2">#REF!</definedName>
    <definedName name="ﾋﾟﾎﾞｯﾄ範囲" localSheetId="5">#REF!</definedName>
    <definedName name="ﾋﾟﾎﾞｯﾄ範囲">#REF!</definedName>
    <definedName name="ﾋﾟﾎﾞｯﾄ範囲MF" localSheetId="2">#REF!</definedName>
    <definedName name="ﾋﾟﾎﾞｯﾄ範囲MF" localSheetId="5">#REF!</definedName>
    <definedName name="ﾋﾟﾎﾞｯﾄ範囲MF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ﾏﾌﾗｰﾗｲﾝ一覧" localSheetId="2">#REF!</definedName>
    <definedName name="ﾏﾌﾗｰﾗｲﾝ一覧" localSheetId="5">#REF!</definedName>
    <definedName name="ﾏﾌﾗｰﾗｲﾝ一覧">#REF!</definedName>
    <definedName name="ﾏﾌﾗｰ工程一覧" localSheetId="2">#REF!</definedName>
    <definedName name="ﾏﾌﾗｰ工程一覧" localSheetId="5">#REF!</definedName>
    <definedName name="ﾏﾌﾗｰ工程一覧">#REF!</definedName>
    <definedName name="ﾗｲﾝ一覧" localSheetId="2">#REF!</definedName>
    <definedName name="ﾗｲﾝ一覧" localSheetId="5">#REF!</definedName>
    <definedName name="ﾗｲﾝ一覧">#REF!</definedName>
    <definedName name="ライン別生産計画数0007" localSheetId="2">#REF!</definedName>
    <definedName name="ライン別生産計画数0007" localSheetId="5">#REF!</definedName>
    <definedName name="ライン別生産計画数0007">#REF!</definedName>
    <definedName name="ﾛｰﾀﾘｰ曲げ表" localSheetId="2">#REF!</definedName>
    <definedName name="ﾛｰﾀﾘｰ曲げ表" localSheetId="5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2">#REF!</definedName>
    <definedName name="ฤ1" localSheetId="5">#REF!</definedName>
    <definedName name="ฤ1">#REF!</definedName>
    <definedName name="ฤ1_4" localSheetId="2">#REF!</definedName>
    <definedName name="ฤ1_4" localSheetId="5">#REF!</definedName>
    <definedName name="ฤ1_4">#REF!</definedName>
    <definedName name="ฤ1_5" localSheetId="2">#REF!</definedName>
    <definedName name="ฤ1_5" localSheetId="5">#REF!</definedName>
    <definedName name="ฤ1_5">#REF!</definedName>
    <definedName name="ส50" localSheetId="2">[34]Elimination!#REF!</definedName>
    <definedName name="ส50" localSheetId="5">[34]Elimination!#REF!</definedName>
    <definedName name="ส50">[34]Elimination!#REF!</definedName>
    <definedName name="า37" localSheetId="2">#REF!</definedName>
    <definedName name="า37" localSheetId="5">#REF!</definedName>
    <definedName name="า37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2">#REF!</definedName>
    <definedName name="仕様書号口試作" localSheetId="5">#REF!</definedName>
    <definedName name="仕様書号口試作">#REF!</definedName>
    <definedName name="小Ｒ曲げ表" localSheetId="2">#REF!</definedName>
    <definedName name="小Ｒ曲げ表" localSheetId="5">#REF!</definedName>
    <definedName name="小Ｒ曲げ表">#REF!</definedName>
    <definedName name="工程一覧" localSheetId="2">#REF!</definedName>
    <definedName name="工程一覧" localSheetId="5">#REF!</definedName>
    <definedName name="工程一覧">#REF!</definedName>
    <definedName name="戻る" localSheetId="2">[80]!戻る</definedName>
    <definedName name="戻る" localSheetId="5">[80]!戻る</definedName>
    <definedName name="戻る">[80]!戻る</definedName>
    <definedName name="旅費交通費" localSheetId="2">#REF!</definedName>
    <definedName name="旅費交通費" localSheetId="5">#REF!</definedName>
    <definedName name="旅費交通費">#REF!</definedName>
    <definedName name="油圧曲げ表" localSheetId="2">#REF!</definedName>
    <definedName name="油圧曲げ表" localSheetId="5">#REF!</definedName>
    <definedName name="油圧曲げ表">#REF!</definedName>
    <definedName name="設備LIST" localSheetId="2">#REF!</definedName>
    <definedName name="設備LIST" localSheetId="5">#REF!</definedName>
    <definedName name="設備LIST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4" i="12" l="1"/>
  <c r="G81" i="12" l="1"/>
  <c r="P21" i="10" l="1"/>
  <c r="H56" i="9" l="1"/>
  <c r="F23" i="8" l="1"/>
  <c r="J15" i="5" l="1"/>
  <c r="P12" i="5"/>
  <c r="T14" i="10"/>
  <c r="P14" i="10"/>
  <c r="L56" i="13"/>
  <c r="A3" i="5"/>
  <c r="A3" i="10"/>
  <c r="H56" i="13"/>
  <c r="N53" i="13"/>
  <c r="L53" i="13"/>
  <c r="J53" i="13"/>
  <c r="H53" i="13"/>
  <c r="N47" i="13"/>
  <c r="L47" i="13"/>
  <c r="J47" i="13"/>
  <c r="H47" i="13"/>
  <c r="N24" i="13"/>
  <c r="L24" i="13"/>
  <c r="J24" i="13"/>
  <c r="H24" i="13"/>
  <c r="N15" i="13"/>
  <c r="L15" i="13"/>
  <c r="J15" i="13"/>
  <c r="J26" i="13" s="1"/>
  <c r="J29" i="13" s="1"/>
  <c r="J32" i="13" s="1"/>
  <c r="J41" i="13" s="1"/>
  <c r="H15" i="13"/>
  <c r="L56" i="9"/>
  <c r="N26" i="13" l="1"/>
  <c r="N29" i="13" s="1"/>
  <c r="N32" i="13" s="1"/>
  <c r="N41" i="13" s="1"/>
  <c r="H26" i="13"/>
  <c r="H29" i="13" s="1"/>
  <c r="L26" i="13"/>
  <c r="L29" i="13" s="1"/>
  <c r="L32" i="13" l="1"/>
  <c r="L41" i="13" s="1"/>
  <c r="K11" i="12"/>
  <c r="H32" i="13"/>
  <c r="H41" i="13" s="1"/>
  <c r="G11" i="12"/>
  <c r="D23" i="10"/>
  <c r="H75" i="8" l="1"/>
  <c r="N21" i="5"/>
  <c r="J21" i="5"/>
  <c r="J24" i="5" s="1"/>
  <c r="H21" i="5"/>
  <c r="H24" i="5" s="1"/>
  <c r="F21" i="5"/>
  <c r="F24" i="5" s="1"/>
  <c r="D27" i="10"/>
  <c r="N17" i="10"/>
  <c r="N23" i="10"/>
  <c r="N27" i="10" s="1"/>
  <c r="R23" i="10"/>
  <c r="R27" i="10" s="1"/>
  <c r="J23" i="10"/>
  <c r="J27" i="10" s="1"/>
  <c r="H23" i="10"/>
  <c r="H27" i="10" s="1"/>
  <c r="F23" i="10"/>
  <c r="F27" i="10" s="1"/>
  <c r="L21" i="5" l="1"/>
  <c r="N15" i="5"/>
  <c r="L15" i="5"/>
  <c r="H15" i="5"/>
  <c r="F15" i="5"/>
  <c r="R17" i="10"/>
  <c r="L17" i="10"/>
  <c r="J17" i="10"/>
  <c r="H17" i="10"/>
  <c r="F17" i="10"/>
  <c r="D17" i="10"/>
  <c r="L23" i="10" l="1"/>
  <c r="L27" i="10" s="1"/>
  <c r="N24" i="5" l="1"/>
  <c r="P19" i="5"/>
  <c r="T21" i="10" l="1"/>
  <c r="P20" i="10" l="1"/>
  <c r="P23" i="10" s="1"/>
  <c r="T20" i="10" l="1"/>
  <c r="T23" i="10" s="1"/>
  <c r="I94" i="12"/>
  <c r="K94" i="12"/>
  <c r="M94" i="12"/>
  <c r="A54" i="8"/>
  <c r="J75" i="8" l="1"/>
  <c r="L75" i="8"/>
  <c r="H85" i="8"/>
  <c r="J85" i="8"/>
  <c r="L85" i="8"/>
  <c r="H105" i="8"/>
  <c r="H108" i="8" s="1"/>
  <c r="J105" i="8"/>
  <c r="J108" i="8" s="1"/>
  <c r="L105" i="8"/>
  <c r="L108" i="8" s="1"/>
  <c r="H23" i="8"/>
  <c r="J23" i="8"/>
  <c r="L23" i="8"/>
  <c r="H36" i="8"/>
  <c r="J36" i="8"/>
  <c r="L36" i="8"/>
  <c r="H87" i="8" l="1"/>
  <c r="H110" i="8" s="1"/>
  <c r="L38" i="8"/>
  <c r="H38" i="8"/>
  <c r="L87" i="8"/>
  <c r="L110" i="8" s="1"/>
  <c r="J87" i="8"/>
  <c r="J110" i="8" s="1"/>
  <c r="J38" i="8"/>
  <c r="A28" i="5" l="1"/>
  <c r="A36" i="10"/>
  <c r="P24" i="10" l="1"/>
  <c r="T24" i="10" l="1"/>
  <c r="P11" i="5"/>
  <c r="P13" i="5"/>
  <c r="P13" i="10"/>
  <c r="P15" i="10"/>
  <c r="M81" i="12"/>
  <c r="M71" i="12"/>
  <c r="M38" i="12"/>
  <c r="M43" i="12" s="1"/>
  <c r="I81" i="12"/>
  <c r="I71" i="12"/>
  <c r="I38" i="12"/>
  <c r="I43" i="12" s="1"/>
  <c r="N24" i="9"/>
  <c r="N15" i="9"/>
  <c r="J24" i="9"/>
  <c r="J15" i="9"/>
  <c r="P17" i="10" l="1"/>
  <c r="T15" i="10"/>
  <c r="N26" i="9"/>
  <c r="N29" i="9" s="1"/>
  <c r="N32" i="9" s="1"/>
  <c r="I83" i="12"/>
  <c r="I87" i="12" s="1"/>
  <c r="P18" i="5"/>
  <c r="P21" i="5" s="1"/>
  <c r="J26" i="9"/>
  <c r="J29" i="9" s="1"/>
  <c r="J32" i="9" s="1"/>
  <c r="M83" i="12"/>
  <c r="M87" i="12" s="1"/>
  <c r="P15" i="5"/>
  <c r="T13" i="10"/>
  <c r="F36" i="8"/>
  <c r="T17" i="10" l="1"/>
  <c r="N41" i="9"/>
  <c r="N53" i="9" s="1"/>
  <c r="J41" i="9"/>
  <c r="J53" i="9" s="1"/>
  <c r="N47" i="9" l="1"/>
  <c r="J47" i="9"/>
  <c r="K81" i="12"/>
  <c r="F105" i="8" l="1"/>
  <c r="F108" i="8" l="1"/>
  <c r="K71" i="12" l="1"/>
  <c r="G71" i="12"/>
  <c r="A3" i="12" l="1"/>
  <c r="L24" i="9"/>
  <c r="H24" i="9"/>
  <c r="L15" i="9"/>
  <c r="H15" i="9"/>
  <c r="A114" i="8"/>
  <c r="A58" i="13" s="1"/>
  <c r="F85" i="8"/>
  <c r="F75" i="8"/>
  <c r="A52" i="12" l="1"/>
  <c r="L26" i="9"/>
  <c r="L29" i="9" s="1"/>
  <c r="H26" i="9"/>
  <c r="H29" i="9" s="1"/>
  <c r="F87" i="8"/>
  <c r="F110" i="8" s="1"/>
  <c r="A49" i="12"/>
  <c r="A61" i="9"/>
  <c r="F38" i="8"/>
  <c r="L32" i="9" l="1"/>
  <c r="K38" i="12"/>
  <c r="K43" i="12" s="1"/>
  <c r="K83" i="12" s="1"/>
  <c r="K87" i="12" s="1"/>
  <c r="H32" i="9"/>
  <c r="G38" i="12"/>
  <c r="A103" i="12"/>
  <c r="G43" i="12" l="1"/>
  <c r="G83" i="12" s="1"/>
  <c r="G87" i="12" s="1"/>
  <c r="L24" i="5"/>
  <c r="L41" i="9"/>
  <c r="H41" i="9"/>
  <c r="P27" i="10" l="1"/>
  <c r="H53" i="9"/>
  <c r="L53" i="9"/>
  <c r="H47" i="9"/>
  <c r="L47" i="9"/>
  <c r="P22" i="5" l="1"/>
  <c r="P24" i="5" s="1"/>
  <c r="T25" i="10" l="1"/>
  <c r="T27" i="10" s="1"/>
</calcChain>
</file>

<file path=xl/sharedStrings.xml><?xml version="1.0" encoding="utf-8"?>
<sst xmlns="http://schemas.openxmlformats.org/spreadsheetml/2006/main" count="381" uniqueCount="205">
  <si>
    <t>งบแสดงฐานะการเงิน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</si>
  <si>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</si>
  <si>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</si>
  <si>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</si>
  <si>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</si>
  <si>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</si>
  <si>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</si>
  <si>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</si>
  <si>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</si>
  <si>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</si>
  <si>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</si>
  <si>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เงินฝากประจำธนาคารที่ติดภาระค้ำประกัน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</si>
  <si>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</si>
  <si>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</si>
  <si>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</si>
  <si>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</si>
  <si>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</si>
  <si>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</si>
  <si>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กรรมการ _____________________________________         กรรมการ 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</si>
  <si>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</si>
  <si>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</si>
  <si>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</si>
  <si>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</si>
  <si>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</si>
  <si>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</si>
  <si>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</si>
  <si>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</si>
  <si>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หนี้สินภาษีเงินได้รอการตัดบัญชี </t>
  </si>
  <si>
    <t>ภาระผูกพันผลประโยชน์พนักงาน</t>
  </si>
  <si>
    <t>รวมหนี้สิน</t>
  </si>
  <si>
    <t>ส่วนของเจ้าของ</t>
  </si>
  <si>
    <t>รวมหนี้สินไม่หมุนเวียน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</si>
  <si>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</si>
  <si>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</si>
  <si>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</si>
  <si>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</si>
  <si>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</si>
  <si>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</si>
  <si>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</si>
  <si>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</si>
  <si>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</si>
  <si>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</si>
  <si>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</si>
  <si>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</si>
  <si>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</si>
  <si>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</si>
  <si>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</si>
  <si>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</si>
  <si>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</si>
  <si>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</si>
  <si>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</si>
  <si>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</si>
  <si>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</t>
  </si>
  <si>
    <t>การแบ่งปันกำไรสุทธิ</t>
  </si>
  <si>
    <t>ส่วนที่เป็นของบริษัทใหญ่</t>
  </si>
  <si>
    <t>การแบ่งปันกำไรขาดทุนเบ็ดเสร็จรวม</t>
  </si>
  <si>
    <t>ทุนที่ออกและ</t>
  </si>
  <si>
    <t>ชำระแล้ว</t>
  </si>
  <si>
    <t>เจ้าของ</t>
  </si>
  <si>
    <t xml:space="preserve"> 31 ธันวาคม</t>
  </si>
  <si>
    <t xml:space="preserve"> </t>
  </si>
  <si>
    <t>ขาดทุนในภายหลัง</t>
  </si>
  <si>
    <t>ส่วนของผู้เป็นเจ้าของของบริษัทใหญ่</t>
  </si>
  <si>
    <t>ทุนเรือนหุ้นที่ออก</t>
  </si>
  <si>
    <t>รวมส่วนของ</t>
  </si>
  <si>
    <t>และชำระแล้ว</t>
  </si>
  <si>
    <t>ผู้เป็นเจ้าของ</t>
  </si>
  <si>
    <t>หุ้นสามัญ</t>
  </si>
  <si>
    <t>ของบริษัทใหญ่</t>
  </si>
  <si>
    <t>ส่วนเกินมูลค่าหุ้น</t>
  </si>
  <si>
    <t>มูลค่าหุ้น</t>
  </si>
  <si>
    <t>ส่วนเกิน</t>
  </si>
  <si>
    <t>เงินเบิกเกินบัญชีและเงินกู้ยืมระยะสั้นจากสถาบันการเงิน</t>
  </si>
  <si>
    <t>กระแสเงินสดจากกิจกรรมดำเนินงาน</t>
  </si>
  <si>
    <t>ค่าเสื่อมราคา</t>
  </si>
  <si>
    <t>ค่าตัดจำหน่ายของสินทรัพย์ไม่มีตัวตน</t>
  </si>
  <si>
    <t>ค่าตัดจำหน่ายสิทธิการเช่า</t>
  </si>
  <si>
    <t>ค่าเผื่อราคาทุนของสินค้าสูงกว่ามูลค่าสุทธิ</t>
  </si>
  <si>
    <t>ที่จะได้รับ(กลับรายการ)</t>
  </si>
  <si>
    <t>ภาระผูกพันผลประโยชน์พนักงานเพิ่มขึ้น</t>
  </si>
  <si>
    <t>ดอกเบี้ยรับ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</si>
  <si>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</si>
  <si>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</si>
  <si>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</si>
  <si>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 </t>
  </si>
  <si>
    <t>กระแสเงินสดรับจากการดำเนินงาน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</si>
  <si>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</si>
  <si>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</si>
  <si>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</si>
  <si>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</si>
  <si>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</si>
  <si>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</si>
  <si>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</si>
  <si>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ซื้อที่ดิน อาคารและอุปกรณ์ที่ยังไม่ได้จ่ายชำระ</t>
  </si>
  <si>
    <t>กำไรต่อหุ้นขั้นพื้นฐาน</t>
  </si>
  <si>
    <t>กำไรก่อนต้นทุนทางการเงินและภาษีเงินได้</t>
  </si>
  <si>
    <t>การรวมธุรกิจภายใต้</t>
  </si>
  <si>
    <t>การควบคุมเดียวกัน</t>
  </si>
  <si>
    <t>ส่วนต่ำจากการรวมธุรกิจภายใต้การควบคุมเดียวกัน</t>
  </si>
  <si>
    <t>รวมส่วนของบริษัทใหญ่</t>
  </si>
  <si>
    <t>รายการปรับปรุง :</t>
  </si>
  <si>
    <t>ผลกระทบจากการเปลี่ยนแปลงของอัตราแลกเปลี่ยน</t>
  </si>
  <si>
    <t>ส่วนต่ำจาก</t>
  </si>
  <si>
    <t>การเปลี่ยนแปลงของเงินทุนหมุนเวียน</t>
  </si>
  <si>
    <t>รวมส่วนเจ้าของ</t>
  </si>
  <si>
    <t>องค์ประกอบอื่นของส่วนของเจ้าของ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</si>
  <si>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</si>
  <si>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</si>
  <si>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</si>
  <si>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หนี้สินไม่หมุนเวียนอื่น</t>
  </si>
  <si>
    <t>เงินสดจ่ายเพื่อซื้อเงินลงทุนในบริษัทย่อย</t>
  </si>
  <si>
    <t>จัดสรรแล้ว - ทุนสำรองตามกฏหมาย</t>
  </si>
  <si>
    <t xml:space="preserve"> สำรอง</t>
  </si>
  <si>
    <t>ตามกฎหมาย</t>
  </si>
  <si>
    <t>ยังไม่ได้จัดสรร</t>
  </si>
  <si>
    <t>บริษัท ดูโฮม จำกัด (มหาชน)</t>
  </si>
  <si>
    <t>เงินสดสุทธิได้มาจากกิจกรรมดำเนินงาน</t>
  </si>
  <si>
    <t>เงินรับชำระคืนจากเงินให้กู้ยืมแก่บริษัทย่อย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</si>
  <si>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</si>
  <si>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</si>
  <si>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เงินให้กู้ยืมระยะสั้นแก่บริษัทย่อย</t>
  </si>
  <si>
    <t>หุ้นสามัญจำนวน 1,856,160,000 หุ้น</t>
  </si>
  <si>
    <t xml:space="preserve">   มูลค่าที่ตราไว้หุ้นละ 1 บาท</t>
  </si>
  <si>
    <t>หุ้นสามัญจำนวน 1,856,160,000 หุ้น ชำระแล้วเต็มมูลค่า</t>
  </si>
  <si>
    <t>เงินฝากประจำธนาคารที่ติดภาระค้ำประกันลดลง (เพิ่มขึ้น)</t>
  </si>
  <si>
    <t>ค่าเผื่อสินค้าล้าสมัยและเคลื่อนไหวช้า(กลับรายการ)</t>
  </si>
  <si>
    <t>รายการที่ไม่ใช่เงินสดที่มีสาระสำคัญ</t>
  </si>
  <si>
    <t>กำไรจากการจำหน่ายอุปกรณ์</t>
  </si>
  <si>
    <t>เงินสดรับจากการจำหน่ายอุปกรณ์</t>
  </si>
  <si>
    <t>ส่วนที่เป็นของส่วนได้เสียที่ไม่มีอำนาจควบคุม</t>
  </si>
  <si>
    <t>จ่ายภาษีเงินได้</t>
  </si>
  <si>
    <t>จ่ายดอกเบี้ย</t>
  </si>
  <si>
    <t>รับดอกเบี้ย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</si>
  <si>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</si>
  <si>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พ.ศ. 2563</t>
  </si>
  <si>
    <t>เงินเบิกเกินบัญชีธนาคาร</t>
  </si>
  <si>
    <t>กำไรสำหรับงวด</t>
  </si>
  <si>
    <t>กำไรขาดทุนเบ็ดเสร็จรวมสำหรับงวด</t>
  </si>
  <si>
    <t>กำไรสุทธิสำหรับงวด</t>
  </si>
  <si>
    <t>ยอดคงเหลือต้นงวด ณ วันที่ 1 มกราคม พ.ศ. 2562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</si>
  <si>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</si>
  <si>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</si>
  <si>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สินทรัพย์สิทธิการใช้</t>
  </si>
  <si>
    <t>รายการที่จะจัดประเภทรายการไปยังกำไรหรือ</t>
  </si>
  <si>
    <t>กระแสเงินสด</t>
  </si>
  <si>
    <t>ผลกระทบของการเปลี่ยนแปลงนโยบายการบัญชี</t>
  </si>
  <si>
    <t>การชำระบัญชีของบริษัทย่อย</t>
  </si>
  <si>
    <t>ของส่วนของเจ้าของ</t>
  </si>
  <si>
    <t>องค์ประกอบอื่น</t>
  </si>
  <si>
    <t>เงินสดจ่ายเพื่อลงทุนในสินทรัพย์สิทธิการใช้</t>
  </si>
  <si>
    <t>เงินสดรับคืนจากการชำระบัญชีของบริษัทย่อย</t>
  </si>
  <si>
    <t>เงินกู้ยืมระยะสั้นจากสถาบันการเงินลดลง</t>
  </si>
  <si>
    <t xml:space="preserve">   - ตามที่รายงานไว้เดิม</t>
  </si>
  <si>
    <t>ยอดยกมาต้นงวด ณ วันที่ 1 มกราคม พ.ศ. 2563</t>
  </si>
  <si>
    <t xml:space="preserve">   - ปรับปรุงใหม่</t>
  </si>
  <si>
    <t xml:space="preserve"> - ตามที่รายงานไว้เดิม</t>
  </si>
  <si>
    <t xml:space="preserve"> - ปรับปรุงใหม่</t>
  </si>
  <si>
    <t>ของส่วนของ</t>
  </si>
  <si>
    <t>หนี้สินจากสิทธิการใช้ที่ถึงกำหนดชำระภายใน 1 ปี</t>
  </si>
  <si>
    <t>หนี้สินจากสิทธิการใช้</t>
  </si>
  <si>
    <t>ที่ยังไม่ได้จัดสรร</t>
  </si>
  <si>
    <t>ภาษีเงินได้ของรายการข้างต้น</t>
  </si>
  <si>
    <t>ค่าตัดจำหน่ายสินทรัพย์สิทธิการใช้</t>
  </si>
  <si>
    <t>ขาดทุนจากการตัดจำหน่ายอุปกรณ์</t>
  </si>
  <si>
    <t>เงินสดจ่ายคืนส่วนได้เสียที่ไม่มีอำนาจควบคุมเนื่อง</t>
  </si>
  <si>
    <t>จากการชำระบัญชีของบริษัทย่อย</t>
  </si>
  <si>
    <t>จ่ายชำระหนี้สินจากสิทธิการใช้</t>
  </si>
  <si>
    <t>เงินสดสุทธิใช้ไปในกิจกรรมจัดหาเงิน</t>
  </si>
  <si>
    <t>การเพิ่มขึ้นของสินทรัพย์สิทธิการใช้และหนี้สินจากสิทธิการใช้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</si>
  <si>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</si>
  <si>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</si>
  <si>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</si>
  <si>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</si>
  <si>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หนี้สินอนุพันธ์ทางการเงิน</t>
  </si>
  <si>
    <t>งบกำไรขาดทุนเบ็ดเสร็จ (ยังไม่ได้ตรวจสอบ)</t>
  </si>
  <si>
    <t>ข้อมูลการเงินเฉพาะกิจการ</t>
  </si>
  <si>
    <t>งบแสดงการเปลี่ยนแปลงส่วนของเจ้าของ (ยังไม่ได้ตรวจสอบ)</t>
  </si>
  <si>
    <t xml:space="preserve">ข้อมูลการเงินรวม   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</si>
  <si>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</si>
  <si>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</si>
  <si>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ข้อมูลการเงินรวม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</si>
  <si>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</si>
  <si>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ผลขาดทุนด้านเครดิตที่คาดว่าจะเกิดขึ้น</t>
  </si>
  <si>
    <t>โอนที่ดิน อาคารและอุปกรณ์ไปเป็นสิทธิการใช้</t>
  </si>
  <si>
    <t>เงินสดและรายการเทียบเท่าเงินสดเพิ่มขึ้น(ลดลง)สุทธิ</t>
  </si>
  <si>
    <t>ณ วันที่ 30 มิถุนายน พ.ศ. 2563</t>
  </si>
  <si>
    <t xml:space="preserve"> 30 มิถุนายน</t>
  </si>
  <si>
    <t>สำหรับงวดสามเดือนสิ้นสุดวันที่ 30 มิถุนายน พ.ศ. 2563</t>
  </si>
  <si>
    <t>30 มิถุนายน</t>
  </si>
  <si>
    <t>ยอดคงเหลือสิ้นงวด ณ วันที่ 30 มิถุนายน พ.ศ. 2562</t>
  </si>
  <si>
    <t>ยอดคงเหลือสิ้นงวด ณ วันที่ 30 มิถุนายน พ.ศ. 2563</t>
  </si>
  <si>
    <t>สำหรับงวดหกเดือนสิ้นสุดวันที่ 30 มิถุนายน พ.ศ. 2563</t>
  </si>
  <si>
    <t>จ่ายเงินปันผล</t>
  </si>
  <si>
    <t>เงินปันผลค้างจ่าย</t>
  </si>
  <si>
    <t>.</t>
  </si>
  <si>
    <t>ที่ถึงกำหนดชำระภายใน 1 ปี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</si>
  <si>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</si>
  <si>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</si>
  <si>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สินทรัพย์ทางการเงินที่วัดมูลค่าด้วยมูลค่ายุติธรรมผ่าน</t>
  </si>
  <si>
    <t>กำไรหรือขาดทุน</t>
  </si>
  <si>
    <t>ขาดทุนจากเครื่องมือป้องกันความเสี่ยง</t>
  </si>
  <si>
    <t>สินทรัพย์ทางการเงินที่วัดมูลค่ายุติธรรมผ่าน</t>
  </si>
  <si>
    <t>กำไรหรือขาดทุนเพิ่มขึ้น</t>
  </si>
  <si>
    <t>กำไรจากอัตราแลกเปลี่ยนที่ยังไม่เกิดขึ้นจริง</t>
  </si>
  <si>
    <t>ขาดทุนจากการชำระบัญชีของบริษัทย่อย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</si>
</sst>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.00_);_(* \(#,##0.00\);_(* &quot;-&quot;??_);_(@_)"/>
    <numFmt numFmtId="167" formatCode="_-* #,##0_-;\-* #,##0_-;_-* &quot;-&quot;??_-;_-@_-"/>
    <numFmt numFmtId="168" formatCode="#,##0.0;\(#,##0.0\)"/>
    <numFmt numFmtId="169" formatCode="#,##0.00;\(#,##0.00\);&quot;-&quot;;@"/>
    <numFmt numFmtId="170" formatCode="#,##0.00;\(#,##0.00\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252">
    <xf numFmtId="0" fontId="0" fillId="0" borderId="0" xfId="0"/>
    <xf numFmtId="164" fontId="7" fillId="0" borderId="0" xfId="2" applyNumberFormat="1" applyFont="1" applyFill="1" applyAlignment="1">
      <alignment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vertical="center"/>
    </xf>
    <xf numFmtId="164" fontId="10" fillId="0" borderId="0" xfId="2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vertical="center"/>
    </xf>
    <xf numFmtId="164" fontId="9" fillId="0" borderId="1" xfId="2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vertical="center"/>
    </xf>
    <xf numFmtId="165" fontId="10" fillId="0" borderId="1" xfId="2" applyNumberFormat="1" applyFont="1" applyFill="1" applyBorder="1" applyAlignment="1">
      <alignment vertical="center"/>
    </xf>
    <xf numFmtId="165" fontId="9" fillId="0" borderId="0" xfId="2" quotePrefix="1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165" fontId="9" fillId="0" borderId="0" xfId="2" quotePrefix="1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4" applyNumberFormat="1" applyFont="1" applyFill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vertical="top"/>
    </xf>
    <xf numFmtId="164" fontId="10" fillId="0" borderId="0" xfId="2" applyNumberFormat="1" applyFont="1" applyFill="1" applyAlignment="1">
      <alignment horizontal="center" vertical="top"/>
    </xf>
    <xf numFmtId="164" fontId="9" fillId="0" borderId="0" xfId="2" applyNumberFormat="1" applyFont="1" applyFill="1" applyAlignment="1">
      <alignment vertical="top"/>
    </xf>
    <xf numFmtId="164" fontId="9" fillId="0" borderId="1" xfId="2" applyNumberFormat="1" applyFont="1" applyFill="1" applyBorder="1" applyAlignment="1">
      <alignment horizontal="center" vertical="top"/>
    </xf>
    <xf numFmtId="164" fontId="9" fillId="0" borderId="0" xfId="2" applyNumberFormat="1" applyFont="1" applyFill="1" applyAlignment="1">
      <alignment horizontal="right" vertical="top"/>
    </xf>
    <xf numFmtId="165" fontId="9" fillId="0" borderId="1" xfId="2" applyNumberFormat="1" applyFont="1" applyFill="1" applyBorder="1" applyAlignment="1">
      <alignment horizontal="right" vertical="top"/>
    </xf>
    <xf numFmtId="165" fontId="9" fillId="0" borderId="0" xfId="2" applyNumberFormat="1" applyFont="1" applyFill="1" applyAlignment="1">
      <alignment horizontal="right" vertical="top"/>
    </xf>
    <xf numFmtId="165" fontId="10" fillId="0" borderId="0" xfId="2" applyNumberFormat="1" applyFont="1" applyFill="1" applyAlignment="1">
      <alignment vertical="top"/>
    </xf>
    <xf numFmtId="165" fontId="10" fillId="0" borderId="0" xfId="2" applyNumberFormat="1" applyFont="1" applyFill="1" applyAlignment="1">
      <alignment horizontal="right" vertical="top"/>
    </xf>
    <xf numFmtId="165" fontId="10" fillId="0" borderId="0" xfId="4" applyNumberFormat="1" applyFont="1" applyFill="1" applyAlignment="1">
      <alignment horizontal="right" vertical="top"/>
    </xf>
    <xf numFmtId="165" fontId="10" fillId="0" borderId="1" xfId="4" applyNumberFormat="1" applyFont="1" applyFill="1" applyBorder="1" applyAlignment="1">
      <alignment horizontal="right" vertical="top"/>
    </xf>
    <xf numFmtId="165" fontId="10" fillId="0" borderId="1" xfId="2" applyNumberFormat="1" applyFont="1" applyFill="1" applyBorder="1" applyAlignment="1">
      <alignment horizontal="right" vertical="top"/>
    </xf>
    <xf numFmtId="165" fontId="10" fillId="0" borderId="0" xfId="2" applyNumberFormat="1" applyFont="1" applyFill="1" applyBorder="1" applyAlignment="1">
      <alignment horizontal="right" vertical="top"/>
    </xf>
    <xf numFmtId="164" fontId="10" fillId="0" borderId="0" xfId="2" applyNumberFormat="1" applyFont="1" applyFill="1" applyBorder="1" applyAlignment="1">
      <alignment vertical="top"/>
    </xf>
    <xf numFmtId="164" fontId="9" fillId="0" borderId="0" xfId="2" applyNumberFormat="1" applyFont="1" applyFill="1" applyAlignment="1">
      <alignment horizontal="center" vertical="top"/>
    </xf>
    <xf numFmtId="165" fontId="10" fillId="0" borderId="0" xfId="2" applyNumberFormat="1" applyFont="1" applyFill="1" applyBorder="1" applyAlignment="1">
      <alignment vertical="top"/>
    </xf>
    <xf numFmtId="165" fontId="10" fillId="0" borderId="2" xfId="2" applyNumberFormat="1" applyFont="1" applyFill="1" applyBorder="1" applyAlignment="1">
      <alignment horizontal="right" vertical="top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8" fontId="10" fillId="0" borderId="0" xfId="2" applyNumberFormat="1" applyFont="1" applyFill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7" fillId="0" borderId="0" xfId="4" applyNumberFormat="1" applyFont="1" applyFill="1" applyAlignment="1">
      <alignment vertical="top"/>
    </xf>
    <xf numFmtId="165" fontId="7" fillId="0" borderId="0" xfId="5" applyNumberFormat="1" applyFont="1" applyFill="1" applyAlignment="1">
      <alignment horizontal="right" vertical="top"/>
    </xf>
    <xf numFmtId="165" fontId="8" fillId="0" borderId="0" xfId="5" applyNumberFormat="1" applyFont="1" applyFill="1" applyAlignment="1">
      <alignment horizontal="right" vertical="top"/>
    </xf>
    <xf numFmtId="0" fontId="7" fillId="0" borderId="1" xfId="4" applyNumberFormat="1" applyFont="1" applyFill="1" applyBorder="1" applyAlignment="1">
      <alignment vertical="top"/>
    </xf>
    <xf numFmtId="165" fontId="7" fillId="0" borderId="1" xfId="5" applyNumberFormat="1" applyFont="1" applyFill="1" applyBorder="1" applyAlignment="1">
      <alignment horizontal="right" vertical="top"/>
    </xf>
    <xf numFmtId="165" fontId="8" fillId="0" borderId="1" xfId="5" applyNumberFormat="1" applyFont="1" applyFill="1" applyBorder="1" applyAlignment="1">
      <alignment horizontal="right" vertical="top"/>
    </xf>
    <xf numFmtId="0" fontId="8" fillId="0" borderId="0" xfId="5" applyNumberFormat="1" applyFont="1" applyFill="1" applyAlignment="1">
      <alignment vertical="top"/>
    </xf>
    <xf numFmtId="165" fontId="8" fillId="0" borderId="0" xfId="5" applyNumberFormat="1" applyFont="1" applyFill="1" applyAlignment="1">
      <alignment vertical="top"/>
    </xf>
    <xf numFmtId="165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Border="1" applyAlignment="1">
      <alignment horizontal="centerContinuous" vertical="top"/>
    </xf>
    <xf numFmtId="165" fontId="7" fillId="0" borderId="0" xfId="5" applyNumberFormat="1" applyFont="1" applyFill="1" applyBorder="1" applyAlignment="1">
      <alignment horizontal="right" vertical="top"/>
    </xf>
    <xf numFmtId="0" fontId="8" fillId="0" borderId="0" xfId="5" applyNumberFormat="1" applyFont="1" applyFill="1" applyAlignment="1">
      <alignment horizontal="right" vertical="top"/>
    </xf>
    <xf numFmtId="165" fontId="7" fillId="0" borderId="0" xfId="5" quotePrefix="1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horizontal="right" vertical="top"/>
    </xf>
    <xf numFmtId="0" fontId="7" fillId="0" borderId="0" xfId="5" applyNumberFormat="1" applyFont="1" applyFill="1" applyAlignment="1">
      <alignment horizontal="right" vertical="top"/>
    </xf>
    <xf numFmtId="0" fontId="7" fillId="0" borderId="1" xfId="5" applyNumberFormat="1" applyFont="1" applyFill="1" applyBorder="1" applyAlignment="1">
      <alignment horizontal="center" vertical="top"/>
    </xf>
    <xf numFmtId="165" fontId="8" fillId="0" borderId="0" xfId="5" applyNumberFormat="1" applyFont="1" applyFill="1" applyBorder="1" applyAlignment="1">
      <alignment horizontal="center" vertical="top"/>
    </xf>
    <xf numFmtId="0" fontId="7" fillId="0" borderId="0" xfId="5" applyNumberFormat="1" applyFont="1" applyFill="1" applyAlignment="1">
      <alignment horizontal="left" vertical="top"/>
    </xf>
    <xf numFmtId="165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Alignment="1">
      <alignment horizontal="center" vertical="top"/>
    </xf>
    <xf numFmtId="0" fontId="8" fillId="0" borderId="0" xfId="5" applyNumberFormat="1" applyFont="1" applyFill="1" applyAlignment="1">
      <alignment horizontal="left" vertical="top"/>
    </xf>
    <xf numFmtId="165" fontId="8" fillId="0" borderId="1" xfId="5" applyNumberFormat="1" applyFont="1" applyFill="1" applyBorder="1" applyAlignment="1">
      <alignment vertical="top"/>
    </xf>
    <xf numFmtId="165" fontId="8" fillId="0" borderId="1" xfId="4" applyNumberFormat="1" applyFont="1" applyFill="1" applyBorder="1" applyAlignment="1">
      <alignment vertical="top"/>
    </xf>
    <xf numFmtId="165" fontId="8" fillId="0" borderId="2" xfId="5" applyNumberFormat="1" applyFont="1" applyFill="1" applyBorder="1" applyAlignment="1">
      <alignment horizontal="right" vertical="top"/>
    </xf>
    <xf numFmtId="165" fontId="8" fillId="0" borderId="0" xfId="5" applyNumberFormat="1" applyFont="1" applyFill="1" applyBorder="1" applyAlignment="1">
      <alignment vertical="top"/>
    </xf>
    <xf numFmtId="165" fontId="9" fillId="0" borderId="0" xfId="5" applyNumberFormat="1" applyFont="1" applyFill="1" applyAlignment="1">
      <alignment horizontal="right" vertical="top"/>
    </xf>
    <xf numFmtId="165" fontId="9" fillId="0" borderId="1" xfId="5" applyNumberFormat="1" applyFont="1" applyFill="1" applyBorder="1" applyAlignment="1">
      <alignment horizontal="right" vertical="top"/>
    </xf>
    <xf numFmtId="165" fontId="10" fillId="0" borderId="0" xfId="5" applyNumberFormat="1" applyFont="1" applyFill="1" applyBorder="1" applyAlignment="1">
      <alignment horizontal="right" vertical="top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10" fillId="0" borderId="0" xfId="2" quotePrefix="1" applyNumberFormat="1" applyFont="1" applyFill="1" applyBorder="1" applyAlignment="1">
      <alignment horizontal="right" vertical="center"/>
    </xf>
    <xf numFmtId="165" fontId="10" fillId="0" borderId="0" xfId="2" quotePrefix="1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9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right" vertical="center"/>
    </xf>
    <xf numFmtId="164" fontId="10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Border="1" applyAlignment="1">
      <alignment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0" fontId="9" fillId="0" borderId="1" xfId="5" applyFont="1" applyFill="1" applyBorder="1" applyAlignment="1">
      <alignment vertical="center"/>
    </xf>
    <xf numFmtId="164" fontId="9" fillId="0" borderId="1" xfId="5" applyNumberFormat="1" applyFont="1" applyFill="1" applyBorder="1" applyAlignment="1">
      <alignment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0" borderId="1" xfId="5" applyNumberFormat="1" applyFont="1" applyFill="1" applyBorder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165" fontId="10" fillId="0" borderId="1" xfId="7" applyNumberFormat="1" applyFont="1" applyFill="1" applyBorder="1" applyAlignment="1">
      <alignment vertical="center"/>
    </xf>
    <xf numFmtId="164" fontId="9" fillId="0" borderId="0" xfId="5" applyNumberFormat="1" applyFont="1" applyFill="1" applyAlignment="1">
      <alignment horizontal="center" vertical="center"/>
    </xf>
    <xf numFmtId="164" fontId="10" fillId="0" borderId="0" xfId="5" applyNumberFormat="1" applyFont="1" applyFill="1" applyAlignment="1">
      <alignment vertical="center"/>
    </xf>
    <xf numFmtId="165" fontId="9" fillId="0" borderId="0" xfId="5" applyNumberFormat="1" applyFont="1" applyFill="1" applyAlignment="1">
      <alignment horizontal="center" vertical="center"/>
    </xf>
    <xf numFmtId="165" fontId="9" fillId="0" borderId="0" xfId="5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right" vertical="center"/>
    </xf>
    <xf numFmtId="165" fontId="9" fillId="0" borderId="1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vertical="center"/>
    </xf>
    <xf numFmtId="165" fontId="10" fillId="0" borderId="0" xfId="7" applyNumberFormat="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10" fillId="0" borderId="0" xfId="11" applyNumberFormat="1" applyFont="1" applyFill="1" applyAlignment="1">
      <alignment horizontal="right" vertical="center"/>
    </xf>
    <xf numFmtId="165" fontId="10" fillId="0" borderId="0" xfId="11" applyNumberFormat="1" applyFont="1" applyFill="1" applyAlignment="1">
      <alignment vertical="center"/>
    </xf>
    <xf numFmtId="168" fontId="10" fillId="0" borderId="0" xfId="5" applyNumberFormat="1" applyFont="1" applyFill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65" fontId="11" fillId="0" borderId="0" xfId="11" applyNumberFormat="1" applyFont="1" applyFill="1" applyAlignment="1">
      <alignment horizontal="right" vertical="center"/>
    </xf>
    <xf numFmtId="165" fontId="10" fillId="0" borderId="0" xfId="12" applyNumberFormat="1" applyFont="1" applyFill="1" applyAlignment="1">
      <alignment horizontal="right"/>
    </xf>
    <xf numFmtId="165" fontId="11" fillId="0" borderId="0" xfId="11" applyNumberFormat="1" applyFont="1" applyFill="1" applyAlignment="1">
      <alignment horizontal="right"/>
    </xf>
    <xf numFmtId="164" fontId="10" fillId="0" borderId="0" xfId="11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wrapText="1"/>
    </xf>
    <xf numFmtId="165" fontId="11" fillId="0" borderId="0" xfId="7" applyNumberFormat="1" applyFont="1" applyFill="1" applyAlignment="1"/>
    <xf numFmtId="165" fontId="11" fillId="0" borderId="0" xfId="7" applyNumberFormat="1" applyFont="1" applyFill="1" applyAlignment="1">
      <alignment horizontal="right"/>
    </xf>
    <xf numFmtId="165" fontId="11" fillId="0" borderId="1" xfId="11" applyNumberFormat="1" applyFont="1" applyFill="1" applyBorder="1" applyAlignment="1">
      <alignment horizontal="right" vertical="center"/>
    </xf>
    <xf numFmtId="165" fontId="10" fillId="0" borderId="0" xfId="11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horizontal="right" vertical="top" wrapText="1"/>
    </xf>
    <xf numFmtId="165" fontId="11" fillId="0" borderId="0" xfId="7" applyNumberFormat="1" applyFont="1" applyFill="1" applyAlignment="1">
      <alignment vertical="center"/>
    </xf>
    <xf numFmtId="165" fontId="11" fillId="0" borderId="0" xfId="7" applyNumberFormat="1" applyFont="1" applyFill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11" applyNumberFormat="1" applyFont="1" applyFill="1" applyBorder="1" applyAlignment="1">
      <alignment horizontal="right" vertical="center"/>
    </xf>
    <xf numFmtId="165" fontId="10" fillId="0" borderId="0" xfId="12" applyNumberFormat="1" applyFont="1" applyFill="1" applyBorder="1" applyAlignment="1">
      <alignment horizontal="right" vertical="center"/>
    </xf>
    <xf numFmtId="165" fontId="10" fillId="0" borderId="1" xfId="12" applyNumberFormat="1" applyFont="1" applyFill="1" applyBorder="1" applyAlignment="1">
      <alignment horizontal="right" vertical="center"/>
    </xf>
    <xf numFmtId="165" fontId="11" fillId="0" borderId="1" xfId="5" applyNumberFormat="1" applyFont="1" applyFill="1" applyBorder="1" applyAlignment="1">
      <alignment horizontal="right" vertical="center"/>
    </xf>
    <xf numFmtId="165" fontId="11" fillId="0" borderId="1" xfId="7" applyNumberFormat="1" applyFont="1" applyFill="1" applyBorder="1" applyAlignment="1">
      <alignment horizontal="right" vertical="center"/>
    </xf>
    <xf numFmtId="164" fontId="12" fillId="0" borderId="0" xfId="5" applyNumberFormat="1" applyFont="1" applyFill="1" applyAlignment="1">
      <alignment vertical="center"/>
    </xf>
    <xf numFmtId="164" fontId="12" fillId="0" borderId="0" xfId="5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0" fontId="12" fillId="0" borderId="1" xfId="5" applyFont="1" applyFill="1" applyBorder="1" applyAlignment="1">
      <alignment vertical="center"/>
    </xf>
    <xf numFmtId="164" fontId="12" fillId="0" borderId="1" xfId="5" applyNumberFormat="1" applyFont="1" applyFill="1" applyBorder="1" applyAlignment="1">
      <alignment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vertical="center"/>
    </xf>
    <xf numFmtId="165" fontId="11" fillId="0" borderId="1" xfId="5" applyNumberFormat="1" applyFont="1" applyFill="1" applyBorder="1" applyAlignment="1">
      <alignment vertical="center"/>
    </xf>
    <xf numFmtId="165" fontId="11" fillId="0" borderId="1" xfId="7" applyNumberFormat="1" applyFont="1" applyFill="1" applyBorder="1" applyAlignment="1">
      <alignment vertical="center"/>
    </xf>
    <xf numFmtId="164" fontId="10" fillId="0" borderId="0" xfId="5" applyNumberFormat="1" applyFont="1" applyFill="1" applyBorder="1" applyAlignment="1">
      <alignment vertical="top"/>
    </xf>
    <xf numFmtId="164" fontId="9" fillId="0" borderId="0" xfId="5" applyNumberFormat="1" applyFont="1" applyFill="1" applyAlignment="1">
      <alignment horizontal="center" vertical="top"/>
    </xf>
    <xf numFmtId="164" fontId="10" fillId="0" borderId="0" xfId="5" applyNumberFormat="1" applyFont="1" applyFill="1" applyAlignment="1">
      <alignment vertical="top"/>
    </xf>
    <xf numFmtId="165" fontId="9" fillId="0" borderId="0" xfId="5" applyNumberFormat="1" applyFont="1" applyFill="1" applyAlignment="1">
      <alignment horizontal="center" vertical="top"/>
    </xf>
    <xf numFmtId="164" fontId="9" fillId="0" borderId="1" xfId="5" applyNumberFormat="1" applyFont="1" applyFill="1" applyBorder="1" applyAlignment="1">
      <alignment horizontal="center" vertical="top"/>
    </xf>
    <xf numFmtId="164" fontId="9" fillId="0" borderId="1" xfId="5" applyNumberFormat="1" applyFont="1" applyFill="1" applyBorder="1" applyAlignment="1">
      <alignment horizontal="right" vertical="top"/>
    </xf>
    <xf numFmtId="164" fontId="9" fillId="0" borderId="0" xfId="5" applyNumberFormat="1" applyFont="1" applyFill="1" applyAlignment="1">
      <alignment vertical="top"/>
    </xf>
    <xf numFmtId="164" fontId="10" fillId="0" borderId="0" xfId="5" applyNumberFormat="1" applyFont="1" applyFill="1" applyAlignment="1">
      <alignment horizontal="center" vertical="top"/>
    </xf>
    <xf numFmtId="165" fontId="10" fillId="0" borderId="0" xfId="7" applyNumberFormat="1" applyFont="1" applyFill="1" applyBorder="1" applyAlignment="1">
      <alignment horizontal="right" vertical="top"/>
    </xf>
    <xf numFmtId="164" fontId="10" fillId="0" borderId="0" xfId="11" applyNumberFormat="1" applyFont="1" applyFill="1" applyAlignment="1">
      <alignment horizontal="center" vertical="top"/>
    </xf>
    <xf numFmtId="0" fontId="10" fillId="0" borderId="0" xfId="11" applyFont="1" applyFill="1" applyAlignment="1">
      <alignment vertical="top"/>
    </xf>
    <xf numFmtId="165" fontId="10" fillId="0" borderId="0" xfId="11" applyNumberFormat="1" applyFont="1" applyFill="1" applyBorder="1" applyAlignment="1">
      <alignment horizontal="right" vertical="top"/>
    </xf>
    <xf numFmtId="165" fontId="10" fillId="0" borderId="0" xfId="12" applyNumberFormat="1" applyFont="1" applyFill="1" applyBorder="1" applyAlignment="1">
      <alignment horizontal="right" vertical="top"/>
    </xf>
    <xf numFmtId="164" fontId="13" fillId="0" borderId="0" xfId="5" applyNumberFormat="1" applyFont="1" applyFill="1" applyAlignment="1">
      <alignment vertical="top"/>
    </xf>
    <xf numFmtId="165" fontId="10" fillId="0" borderId="0" xfId="11" applyNumberFormat="1" applyFont="1" applyFill="1" applyBorder="1" applyAlignment="1">
      <alignment vertical="top"/>
    </xf>
    <xf numFmtId="165" fontId="11" fillId="0" borderId="1" xfId="7" applyNumberFormat="1" applyFont="1" applyFill="1" applyBorder="1" applyAlignment="1">
      <alignment horizontal="right" vertical="top"/>
    </xf>
    <xf numFmtId="165" fontId="11" fillId="0" borderId="0" xfId="5" applyNumberFormat="1" applyFont="1" applyFill="1" applyBorder="1" applyAlignment="1">
      <alignment horizontal="right" vertical="top"/>
    </xf>
    <xf numFmtId="165" fontId="11" fillId="0" borderId="0" xfId="7" applyNumberFormat="1" applyFont="1" applyFill="1" applyBorder="1" applyAlignment="1">
      <alignment horizontal="right" vertical="top"/>
    </xf>
    <xf numFmtId="165" fontId="10" fillId="0" borderId="1" xfId="11" applyNumberFormat="1" applyFont="1" applyFill="1" applyBorder="1" applyAlignment="1">
      <alignment horizontal="right" vertical="top"/>
    </xf>
    <xf numFmtId="165" fontId="11" fillId="0" borderId="1" xfId="5" applyNumberFormat="1" applyFont="1" applyFill="1" applyBorder="1" applyAlignment="1">
      <alignment horizontal="right" vertical="top"/>
    </xf>
    <xf numFmtId="165" fontId="10" fillId="0" borderId="0" xfId="11" applyNumberFormat="1" applyFont="1" applyFill="1" applyAlignment="1">
      <alignment horizontal="right" vertical="top"/>
    </xf>
    <xf numFmtId="165" fontId="10" fillId="0" borderId="1" xfId="12" applyNumberFormat="1" applyFont="1" applyFill="1" applyBorder="1" applyAlignment="1">
      <alignment horizontal="right" vertical="top"/>
    </xf>
    <xf numFmtId="165" fontId="11" fillId="0" borderId="2" xfId="7" applyNumberFormat="1" applyFont="1" applyFill="1" applyBorder="1" applyAlignment="1">
      <alignment horizontal="right" vertical="top"/>
    </xf>
    <xf numFmtId="165" fontId="11" fillId="0" borderId="0" xfId="5" applyNumberFormat="1" applyFont="1" applyFill="1" applyAlignment="1">
      <alignment horizontal="right" vertical="top"/>
    </xf>
    <xf numFmtId="165" fontId="11" fillId="0" borderId="0" xfId="7" applyNumberFormat="1" applyFont="1" applyFill="1" applyAlignment="1">
      <alignment horizontal="right" vertical="top"/>
    </xf>
    <xf numFmtId="164" fontId="10" fillId="0" borderId="1" xfId="5" applyNumberFormat="1" applyFont="1" applyFill="1" applyBorder="1" applyAlignment="1">
      <alignment vertical="top"/>
    </xf>
    <xf numFmtId="164" fontId="10" fillId="0" borderId="1" xfId="5" applyNumberFormat="1" applyFont="1" applyFill="1" applyBorder="1" applyAlignment="1">
      <alignment horizontal="center" vertical="top"/>
    </xf>
    <xf numFmtId="164" fontId="10" fillId="0" borderId="0" xfId="5" applyNumberFormat="1" applyFont="1" applyFill="1" applyBorder="1" applyAlignment="1">
      <alignment horizontal="justify" vertical="top" wrapText="1"/>
    </xf>
    <xf numFmtId="164" fontId="9" fillId="0" borderId="0" xfId="5" applyNumberFormat="1" applyFont="1" applyFill="1" applyBorder="1" applyAlignment="1">
      <alignment vertical="top"/>
    </xf>
    <xf numFmtId="165" fontId="10" fillId="0" borderId="0" xfId="7" applyNumberFormat="1" applyFont="1" applyFill="1" applyBorder="1" applyAlignment="1">
      <alignment horizontal="right" vertical="top" wrapText="1"/>
    </xf>
    <xf numFmtId="165" fontId="10" fillId="0" borderId="0" xfId="5" applyNumberFormat="1" applyFont="1" applyFill="1" applyBorder="1" applyAlignment="1">
      <alignment horizontal="justify" vertical="top" wrapText="1"/>
    </xf>
    <xf numFmtId="165" fontId="10" fillId="0" borderId="0" xfId="5" applyNumberFormat="1" applyFont="1" applyFill="1" applyBorder="1" applyAlignment="1">
      <alignment horizontal="right" vertical="center"/>
    </xf>
    <xf numFmtId="0" fontId="9" fillId="0" borderId="1" xfId="5" applyNumberFormat="1" applyFont="1" applyFill="1" applyBorder="1" applyAlignment="1">
      <alignment horizontal="center" vertical="center"/>
    </xf>
    <xf numFmtId="165" fontId="8" fillId="0" borderId="1" xfId="4" applyNumberFormat="1" applyFont="1" applyFill="1" applyBorder="1" applyAlignment="1">
      <alignment horizontal="right" vertical="top"/>
    </xf>
    <xf numFmtId="165" fontId="10" fillId="0" borderId="2" xfId="11" applyNumberFormat="1" applyFont="1" applyFill="1" applyBorder="1" applyAlignment="1">
      <alignment horizontal="right" vertical="top"/>
    </xf>
    <xf numFmtId="165" fontId="9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horizontal="center" vertical="center"/>
    </xf>
    <xf numFmtId="165" fontId="10" fillId="0" borderId="1" xfId="11" applyNumberFormat="1" applyFont="1" applyFill="1" applyBorder="1" applyAlignment="1">
      <alignment vertical="top"/>
    </xf>
    <xf numFmtId="165" fontId="9" fillId="0" borderId="0" xfId="7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vertical="top"/>
    </xf>
    <xf numFmtId="168" fontId="10" fillId="0" borderId="0" xfId="11" applyNumberFormat="1" applyFont="1" applyFill="1" applyAlignment="1">
      <alignment horizontal="center" vertical="top"/>
    </xf>
    <xf numFmtId="164" fontId="10" fillId="0" borderId="0" xfId="2" quotePrefix="1" applyNumberFormat="1" applyFont="1" applyFill="1" applyAlignment="1">
      <alignment horizontal="center" vertical="center"/>
    </xf>
    <xf numFmtId="168" fontId="10" fillId="0" borderId="0" xfId="2" quotePrefix="1" applyNumberFormat="1" applyFont="1" applyFill="1" applyAlignment="1">
      <alignment horizontal="center" vertical="center"/>
    </xf>
    <xf numFmtId="168" fontId="10" fillId="0" borderId="0" xfId="2" quotePrefix="1" applyNumberFormat="1" applyFont="1" applyFill="1" applyBorder="1" applyAlignment="1">
      <alignment horizontal="center" vertical="center"/>
    </xf>
    <xf numFmtId="164" fontId="10" fillId="0" borderId="0" xfId="5" quotePrefix="1" applyNumberFormat="1" applyFont="1" applyFill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168" fontId="10" fillId="0" borderId="0" xfId="5" applyNumberFormat="1" applyFont="1" applyFill="1" applyBorder="1" applyAlignment="1">
      <alignment horizontal="center" vertical="center"/>
    </xf>
    <xf numFmtId="165" fontId="9" fillId="0" borderId="0" xfId="7" applyNumberFormat="1" applyFont="1" applyFill="1" applyBorder="1" applyAlignment="1">
      <alignment horizontal="center" vertical="top"/>
    </xf>
    <xf numFmtId="0" fontId="10" fillId="0" borderId="0" xfId="5" applyNumberFormat="1" applyFont="1" applyFill="1" applyAlignment="1">
      <alignment vertical="top"/>
    </xf>
    <xf numFmtId="164" fontId="10" fillId="0" borderId="0" xfId="2" applyNumberFormat="1" applyFont="1" applyFill="1" applyAlignment="1">
      <alignment horizontal="left" vertical="top"/>
    </xf>
    <xf numFmtId="165" fontId="9" fillId="0" borderId="0" xfId="2" applyNumberFormat="1" applyFont="1" applyFill="1" applyBorder="1" applyAlignment="1">
      <alignment vertical="top"/>
    </xf>
    <xf numFmtId="164" fontId="14" fillId="0" borderId="0" xfId="0" applyNumberFormat="1" applyFont="1" applyFill="1" applyAlignment="1">
      <alignment vertical="center"/>
    </xf>
    <xf numFmtId="165" fontId="9" fillId="0" borderId="0" xfId="5" applyNumberFormat="1" applyFont="1" applyFill="1" applyBorder="1" applyAlignment="1">
      <alignment horizontal="right" vertical="top"/>
    </xf>
    <xf numFmtId="164" fontId="13" fillId="0" borderId="0" xfId="17" applyNumberFormat="1" applyFont="1" applyFill="1" applyAlignment="1">
      <alignment vertical="center"/>
    </xf>
    <xf numFmtId="0" fontId="13" fillId="0" borderId="0" xfId="17" applyFont="1" applyFill="1" applyAlignment="1">
      <alignment vertical="center"/>
    </xf>
    <xf numFmtId="164" fontId="9" fillId="0" borderId="1" xfId="2" applyNumberFormat="1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165" fontId="11" fillId="0" borderId="0" xfId="0" applyNumberFormat="1" applyFont="1" applyFill="1"/>
    <xf numFmtId="166" fontId="10" fillId="0" borderId="0" xfId="4" applyFont="1" applyFill="1" applyBorder="1" applyAlignment="1">
      <alignment vertical="top"/>
    </xf>
    <xf numFmtId="166" fontId="10" fillId="0" borderId="0" xfId="4" applyFont="1" applyFill="1" applyBorder="1" applyAlignment="1">
      <alignment horizontal="justify" vertical="top" wrapText="1"/>
    </xf>
    <xf numFmtId="166" fontId="10" fillId="0" borderId="0" xfId="4" applyFont="1" applyFill="1" applyAlignment="1">
      <alignment horizontal="right" vertical="top"/>
    </xf>
    <xf numFmtId="166" fontId="0" fillId="0" borderId="0" xfId="4" applyFont="1" applyFill="1"/>
    <xf numFmtId="168" fontId="10" fillId="0" borderId="0" xfId="2" applyNumberFormat="1" applyFont="1" applyFill="1" applyAlignment="1">
      <alignment horizontal="center" vertical="top"/>
    </xf>
    <xf numFmtId="168" fontId="10" fillId="0" borderId="0" xfId="2" quotePrefix="1" applyNumberFormat="1" applyFont="1" applyFill="1" applyAlignment="1">
      <alignment horizontal="center" vertical="top"/>
    </xf>
    <xf numFmtId="164" fontId="10" fillId="0" borderId="1" xfId="2" applyNumberFormat="1" applyFont="1" applyFill="1" applyBorder="1" applyAlignment="1">
      <alignment horizontal="justify" vertical="center"/>
    </xf>
    <xf numFmtId="165" fontId="9" fillId="0" borderId="1" xfId="2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justify" vertical="center"/>
    </xf>
    <xf numFmtId="165" fontId="10" fillId="0" borderId="1" xfId="2" applyNumberFormat="1" applyFont="1" applyFill="1" applyBorder="1" applyAlignment="1">
      <alignment horizontal="justify" vertical="center"/>
    </xf>
    <xf numFmtId="165" fontId="7" fillId="0" borderId="1" xfId="5" applyNumberFormat="1" applyFont="1" applyFill="1" applyBorder="1" applyAlignment="1">
      <alignment horizontal="center" vertical="top"/>
    </xf>
    <xf numFmtId="0" fontId="8" fillId="0" borderId="1" xfId="5" applyNumberFormat="1" applyFont="1" applyFill="1" applyBorder="1" applyAlignment="1">
      <alignment horizontal="left" vertical="center" wrapText="1"/>
    </xf>
    <xf numFmtId="165" fontId="7" fillId="0" borderId="3" xfId="5" applyNumberFormat="1" applyFont="1" applyFill="1" applyBorder="1" applyAlignment="1">
      <alignment horizontal="center" vertical="top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1" xfId="5" applyNumberFormat="1" applyFont="1" applyFill="1" applyBorder="1" applyAlignment="1">
      <alignment horizontal="center" vertical="center"/>
    </xf>
    <xf numFmtId="165" fontId="9" fillId="0" borderId="1" xfId="7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left" vertical="center"/>
    </xf>
    <xf numFmtId="165" fontId="9" fillId="0" borderId="1" xfId="7" applyNumberFormat="1" applyFont="1" applyFill="1" applyBorder="1" applyAlignment="1">
      <alignment horizontal="center" vertical="top"/>
    </xf>
  </cellXfs>
  <cellStyles count="18">
    <cellStyle name="Comma" xfId="1" builtinId="3"/>
    <cellStyle name="Comma 2" xfId="13" xr:uid="{00000000-0005-0000-0000-000001000000}"/>
    <cellStyle name="Comma 2 11 2" xfId="14" xr:uid="{00000000-0005-0000-0000-000002000000}"/>
    <cellStyle name="Comma 2 2" xfId="4" xr:uid="{00000000-0005-0000-0000-000003000000}"/>
    <cellStyle name="Comma 3 2" xfId="7" xr:uid="{00000000-0005-0000-0000-000004000000}"/>
    <cellStyle name="Comma 3 2 2" xfId="12" xr:uid="{00000000-0005-0000-0000-000005000000}"/>
    <cellStyle name="Normal" xfId="0" builtinId="0"/>
    <cellStyle name="Normal 177" xfId="9" xr:uid="{00000000-0005-0000-0000-000007000000}"/>
    <cellStyle name="Normal 2 2 2" xfId="5" xr:uid="{00000000-0005-0000-0000-000008000000}"/>
    <cellStyle name="Normal 2 2 2 2" xfId="16" xr:uid="{F5A0ED9D-3E76-4F92-BA2A-474334F7A588}"/>
    <cellStyle name="Normal 2 3" xfId="2" xr:uid="{00000000-0005-0000-0000-000009000000}"/>
    <cellStyle name="Normal 2 3 2" xfId="11" xr:uid="{00000000-0005-0000-0000-00000A000000}"/>
    <cellStyle name="Normal 2 3 2 2 3" xfId="17" xr:uid="{15721A49-3E80-4549-A113-93E136864CA9}"/>
    <cellStyle name="Normal 3 2 2" xfId="10" xr:uid="{00000000-0005-0000-0000-00000B000000}"/>
    <cellStyle name="Normal 3 3 2" xfId="6" xr:uid="{00000000-0005-0000-0000-00000C000000}"/>
    <cellStyle name="Normal 3 5" xfId="15" xr:uid="{00000000-0005-0000-0000-00000D000000}"/>
    <cellStyle name="Normal 6" xfId="3" xr:uid="{00000000-0005-0000-0000-00000E000000}"/>
    <cellStyle name="Normal 64 4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F671BBB9" TargetMode="External"/><Relationship Id="rId1" Type="http://schemas.openxmlformats.org/officeDocument/2006/relationships/externalLinkPath" Target="file:///\\F671BBB9\MSIL%20Results%2001%20to%2010%20-%2005112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zoomScaleNormal="100" zoomScaleSheetLayoutView="100" workbookViewId="0">
      <selection activeCell="S8" sqref="S8"/>
    </sheetView>
  </sheetViews>
  <sheetFormatPr defaultColWidth="9.42578125" defaultRowHeight="20.100000000000001" customHeight="1"/>
  <cols>
    <col min="1" max="2" width="1.42578125" style="230" customWidth="1"/>
    <col min="3" max="3" width="39.7109375" style="230" customWidth="1"/>
    <col min="4" max="4" width="6.7109375" style="230" customWidth="1"/>
    <col min="5" max="5" width="0.5703125" style="230" customWidth="1"/>
    <col min="6" max="6" width="14.5703125" style="230" customWidth="1"/>
    <col min="7" max="7" width="0.5703125" style="230" customWidth="1"/>
    <col min="8" max="8" width="12.42578125" style="230" customWidth="1"/>
    <col min="9" max="9" width="0.5703125" style="230" customWidth="1"/>
    <col min="10" max="10" width="14.5703125" style="230" customWidth="1"/>
    <col min="11" max="11" width="0.5703125" style="230" customWidth="1"/>
    <col min="12" max="12" width="12.42578125" style="230" customWidth="1"/>
    <col min="13" max="16384" width="9.42578125" style="230"/>
  </cols>
  <sheetData>
    <row r="1" spans="1:12" ht="20.100000000000001" customHeight="1">
      <c r="A1" s="4" t="s">
        <v>115</v>
      </c>
      <c r="B1" s="4"/>
      <c r="C1" s="4"/>
      <c r="D1" s="5"/>
      <c r="E1" s="6"/>
      <c r="F1" s="7"/>
      <c r="G1" s="6"/>
      <c r="H1" s="7"/>
      <c r="I1" s="6"/>
      <c r="J1" s="7"/>
      <c r="K1" s="7"/>
      <c r="L1" s="7"/>
    </row>
    <row r="2" spans="1:12" ht="20.100000000000001" customHeight="1">
      <c r="A2" s="4" t="s">
        <v>0</v>
      </c>
      <c r="B2" s="4"/>
      <c r="C2" s="4"/>
      <c r="D2" s="5"/>
      <c r="E2" s="6"/>
      <c r="F2" s="7"/>
      <c r="G2" s="6"/>
      <c r="H2" s="7"/>
      <c r="I2" s="6"/>
      <c r="J2" s="7"/>
      <c r="K2" s="7"/>
      <c r="L2" s="7"/>
    </row>
    <row r="3" spans="1:12" ht="20.100000000000001" customHeight="1">
      <c r="A3" s="8" t="s">
        <v>185</v>
      </c>
      <c r="B3" s="8"/>
      <c r="C3" s="8"/>
      <c r="D3" s="9"/>
      <c r="E3" s="10"/>
      <c r="F3" s="11"/>
      <c r="G3" s="10"/>
      <c r="H3" s="11"/>
      <c r="I3" s="10"/>
      <c r="J3" s="11"/>
      <c r="K3" s="11"/>
      <c r="L3" s="11"/>
    </row>
    <row r="4" spans="1:12" ht="20.100000000000001" customHeight="1">
      <c r="A4" s="6"/>
      <c r="B4" s="6"/>
      <c r="C4" s="6"/>
      <c r="D4" s="5"/>
      <c r="E4" s="6"/>
      <c r="F4" s="7"/>
      <c r="G4" s="6"/>
      <c r="H4" s="7"/>
      <c r="I4" s="6"/>
      <c r="J4" s="7"/>
      <c r="K4" s="7"/>
      <c r="L4" s="7"/>
    </row>
    <row r="5" spans="1:12" ht="20.100000000000001" customHeight="1">
      <c r="A5" s="6"/>
      <c r="B5" s="6"/>
      <c r="C5" s="6"/>
      <c r="D5" s="5"/>
      <c r="E5" s="6"/>
      <c r="F5" s="239" t="s">
        <v>169</v>
      </c>
      <c r="G5" s="239"/>
      <c r="H5" s="239"/>
      <c r="I5" s="55"/>
      <c r="J5" s="239" t="s">
        <v>170</v>
      </c>
      <c r="K5" s="239"/>
      <c r="L5" s="239"/>
    </row>
    <row r="6" spans="1:12" ht="20.100000000000001" customHeight="1">
      <c r="A6" s="6"/>
      <c r="B6" s="6"/>
      <c r="C6" s="6"/>
      <c r="D6" s="5"/>
      <c r="E6" s="6"/>
      <c r="F6" s="21" t="s">
        <v>171</v>
      </c>
      <c r="G6" s="13"/>
      <c r="H6" s="21" t="s">
        <v>172</v>
      </c>
      <c r="I6" s="13"/>
      <c r="J6" s="21" t="s">
        <v>171</v>
      </c>
      <c r="K6" s="13"/>
      <c r="L6" s="21" t="s">
        <v>172</v>
      </c>
    </row>
    <row r="7" spans="1:12" ht="20.100000000000001" customHeight="1">
      <c r="A7" s="6"/>
      <c r="B7" s="6"/>
      <c r="C7" s="6"/>
      <c r="D7" s="5"/>
      <c r="E7" s="6"/>
      <c r="F7" s="12" t="s">
        <v>186</v>
      </c>
      <c r="G7" s="6"/>
      <c r="H7" s="12" t="s">
        <v>59</v>
      </c>
      <c r="I7" s="6"/>
      <c r="J7" s="12" t="s">
        <v>186</v>
      </c>
      <c r="K7" s="13"/>
      <c r="L7" s="12" t="s">
        <v>59</v>
      </c>
    </row>
    <row r="8" spans="1:12" ht="20.100000000000001" customHeight="1">
      <c r="A8" s="6"/>
      <c r="B8" s="6"/>
      <c r="C8" s="6"/>
      <c r="D8" s="14"/>
      <c r="E8" s="4"/>
      <c r="F8" s="12" t="s">
        <v>134</v>
      </c>
      <c r="G8" s="4"/>
      <c r="H8" s="12" t="s">
        <v>118</v>
      </c>
      <c r="I8" s="4"/>
      <c r="J8" s="12" t="s">
        <v>134</v>
      </c>
      <c r="K8" s="15"/>
      <c r="L8" s="12" t="s">
        <v>118</v>
      </c>
    </row>
    <row r="9" spans="1:12" ht="20.100000000000001" customHeight="1">
      <c r="A9" s="6"/>
      <c r="B9" s="6"/>
      <c r="C9" s="6"/>
      <c r="D9" s="16" t="s">
        <v>2</v>
      </c>
      <c r="E9" s="17"/>
      <c r="F9" s="18" t="s">
        <v>1</v>
      </c>
      <c r="G9" s="17"/>
      <c r="H9" s="18" t="s">
        <v>1</v>
      </c>
      <c r="I9" s="17"/>
      <c r="J9" s="18" t="s">
        <v>1</v>
      </c>
      <c r="K9" s="19"/>
      <c r="L9" s="18" t="s">
        <v>1</v>
      </c>
    </row>
    <row r="10" spans="1:12" ht="6" customHeight="1">
      <c r="A10" s="6"/>
      <c r="B10" s="6"/>
      <c r="C10" s="6"/>
      <c r="D10" s="20"/>
      <c r="E10" s="17"/>
      <c r="F10" s="21"/>
      <c r="G10" s="17"/>
      <c r="H10" s="21"/>
      <c r="I10" s="17"/>
      <c r="J10" s="21"/>
      <c r="K10" s="19"/>
      <c r="L10" s="21"/>
    </row>
    <row r="11" spans="1:12" ht="20.100000000000001" customHeight="1">
      <c r="A11" s="4" t="s">
        <v>3</v>
      </c>
      <c r="B11" s="4"/>
      <c r="C11" s="4"/>
      <c r="D11" s="5"/>
      <c r="E11" s="6"/>
      <c r="F11" s="7"/>
      <c r="G11" s="6"/>
      <c r="H11" s="7"/>
      <c r="I11" s="6"/>
      <c r="J11" s="7"/>
      <c r="K11" s="7"/>
      <c r="L11" s="7"/>
    </row>
    <row r="12" spans="1:12" ht="6" customHeight="1">
      <c r="A12" s="4"/>
      <c r="B12" s="4"/>
      <c r="C12" s="4"/>
      <c r="D12" s="5"/>
      <c r="E12" s="6"/>
      <c r="F12" s="7"/>
      <c r="G12" s="6"/>
      <c r="H12" s="7"/>
      <c r="I12" s="6"/>
      <c r="J12" s="7"/>
      <c r="K12" s="7"/>
      <c r="L12" s="7"/>
    </row>
    <row r="13" spans="1:12" ht="20.100000000000001" customHeight="1">
      <c r="A13" s="4" t="s">
        <v>4</v>
      </c>
      <c r="B13" s="4"/>
      <c r="C13" s="4"/>
      <c r="D13" s="5"/>
      <c r="E13" s="6"/>
      <c r="F13" s="7"/>
      <c r="G13" s="6"/>
      <c r="H13" s="7"/>
      <c r="I13" s="6"/>
      <c r="J13" s="7"/>
      <c r="K13" s="7"/>
      <c r="L13" s="7"/>
    </row>
    <row r="14" spans="1:12" ht="6" customHeight="1">
      <c r="A14" s="4"/>
      <c r="B14" s="4"/>
      <c r="C14" s="4"/>
      <c r="D14" s="5"/>
      <c r="E14" s="6"/>
      <c r="F14" s="7"/>
      <c r="G14" s="6"/>
      <c r="H14" s="7"/>
      <c r="I14" s="6"/>
      <c r="J14" s="7"/>
      <c r="K14" s="7"/>
      <c r="L14" s="7"/>
    </row>
    <row r="15" spans="1:12" ht="20.100000000000001" customHeight="1">
      <c r="A15" s="6" t="s">
        <v>5</v>
      </c>
      <c r="B15" s="6"/>
      <c r="C15" s="6"/>
      <c r="D15" s="5"/>
      <c r="E15" s="6"/>
      <c r="F15" s="22">
        <v>260933109</v>
      </c>
      <c r="G15" s="6"/>
      <c r="H15" s="22">
        <v>204016407</v>
      </c>
      <c r="I15" s="6"/>
      <c r="J15" s="22">
        <v>249174905</v>
      </c>
      <c r="K15" s="6"/>
      <c r="L15" s="22">
        <v>191615341</v>
      </c>
    </row>
    <row r="16" spans="1:12" ht="20.100000000000001" customHeight="1">
      <c r="A16" s="6" t="s">
        <v>198</v>
      </c>
      <c r="B16" s="6"/>
      <c r="C16" s="6"/>
      <c r="D16" s="5"/>
      <c r="E16" s="6"/>
      <c r="F16" s="22"/>
      <c r="G16" s="6"/>
      <c r="H16" s="22"/>
      <c r="I16" s="6"/>
      <c r="J16" s="22"/>
      <c r="K16" s="6"/>
      <c r="L16" s="22"/>
    </row>
    <row r="17" spans="1:12" ht="20.100000000000001" customHeight="1">
      <c r="A17" s="6"/>
      <c r="B17" s="6" t="s">
        <v>199</v>
      </c>
      <c r="C17" s="6"/>
      <c r="D17" s="5"/>
      <c r="E17" s="6"/>
      <c r="F17" s="22">
        <v>66158</v>
      </c>
      <c r="G17" s="6"/>
      <c r="H17" s="22">
        <v>65831</v>
      </c>
      <c r="I17" s="6"/>
      <c r="J17" s="22">
        <v>0</v>
      </c>
      <c r="K17" s="6"/>
      <c r="L17" s="22">
        <v>0</v>
      </c>
    </row>
    <row r="18" spans="1:12" ht="20.100000000000001" customHeight="1">
      <c r="A18" s="6" t="s">
        <v>6</v>
      </c>
      <c r="B18" s="6"/>
      <c r="C18" s="6"/>
      <c r="D18" s="5">
        <v>8</v>
      </c>
      <c r="E18" s="6"/>
      <c r="F18" s="23">
        <v>832752574</v>
      </c>
      <c r="G18" s="6"/>
      <c r="H18" s="23">
        <v>859899090</v>
      </c>
      <c r="I18" s="6"/>
      <c r="J18" s="23">
        <v>832911729</v>
      </c>
      <c r="K18" s="6"/>
      <c r="L18" s="22">
        <v>860101090</v>
      </c>
    </row>
    <row r="19" spans="1:12" ht="20.100000000000001" customHeight="1">
      <c r="A19" s="6" t="s">
        <v>120</v>
      </c>
      <c r="B19" s="6"/>
      <c r="C19" s="6"/>
      <c r="D19" s="210">
        <v>15.5</v>
      </c>
      <c r="E19" s="6"/>
      <c r="F19" s="22">
        <v>0</v>
      </c>
      <c r="G19" s="6"/>
      <c r="H19" s="22">
        <v>0</v>
      </c>
      <c r="I19" s="6"/>
      <c r="J19" s="22">
        <v>230000000</v>
      </c>
      <c r="K19" s="6"/>
      <c r="L19" s="22">
        <v>251000000</v>
      </c>
    </row>
    <row r="20" spans="1:12" ht="20.100000000000001" customHeight="1">
      <c r="A20" s="6" t="s">
        <v>7</v>
      </c>
      <c r="B20" s="6"/>
      <c r="C20" s="6"/>
      <c r="D20" s="5">
        <v>9</v>
      </c>
      <c r="E20" s="6"/>
      <c r="F20" s="22">
        <v>7262704031</v>
      </c>
      <c r="G20" s="6"/>
      <c r="H20" s="22">
        <v>7048156030</v>
      </c>
      <c r="I20" s="6"/>
      <c r="J20" s="22">
        <v>7262704031</v>
      </c>
      <c r="K20" s="6"/>
      <c r="L20" s="22">
        <v>7048156030</v>
      </c>
    </row>
    <row r="21" spans="1:12" ht="20.100000000000001" customHeight="1">
      <c r="A21" s="6" t="s">
        <v>8</v>
      </c>
      <c r="B21" s="6"/>
      <c r="C21" s="6"/>
      <c r="D21" s="5"/>
      <c r="E21" s="6"/>
      <c r="F21" s="26">
        <v>90471040</v>
      </c>
      <c r="G21" s="6"/>
      <c r="H21" s="26">
        <v>91432849</v>
      </c>
      <c r="I21" s="6"/>
      <c r="J21" s="26">
        <v>90277035</v>
      </c>
      <c r="K21" s="6"/>
      <c r="L21" s="26">
        <v>87783083</v>
      </c>
    </row>
    <row r="22" spans="1:12" ht="6" customHeight="1">
      <c r="A22" s="6"/>
      <c r="B22" s="6"/>
      <c r="C22" s="6"/>
      <c r="D22" s="5"/>
      <c r="E22" s="6"/>
      <c r="F22" s="24"/>
      <c r="G22" s="6"/>
      <c r="H22" s="24"/>
      <c r="I22" s="6"/>
      <c r="J22" s="24"/>
      <c r="K22" s="6"/>
      <c r="L22" s="24"/>
    </row>
    <row r="23" spans="1:12" ht="20.100000000000001" customHeight="1">
      <c r="A23" s="4" t="s">
        <v>9</v>
      </c>
      <c r="B23" s="4"/>
      <c r="C23" s="4"/>
      <c r="D23" s="5"/>
      <c r="E23" s="6"/>
      <c r="F23" s="26">
        <f>SUM(F15:F22)</f>
        <v>8446926912</v>
      </c>
      <c r="G23" s="6"/>
      <c r="H23" s="26">
        <f>SUM(H15:H22)</f>
        <v>8203570207</v>
      </c>
      <c r="I23" s="6"/>
      <c r="J23" s="26">
        <f>SUM(J15:J22)</f>
        <v>8665067700</v>
      </c>
      <c r="K23" s="6"/>
      <c r="L23" s="26">
        <f>SUM(L15:L22)</f>
        <v>8438655544</v>
      </c>
    </row>
    <row r="24" spans="1:12" ht="20.100000000000001" customHeight="1">
      <c r="A24" s="6"/>
      <c r="B24" s="6"/>
      <c r="C24" s="6"/>
      <c r="D24" s="5"/>
      <c r="E24" s="6"/>
      <c r="F24" s="22"/>
      <c r="G24" s="6"/>
      <c r="H24" s="22"/>
      <c r="I24" s="6"/>
      <c r="J24" s="22"/>
      <c r="K24" s="6"/>
      <c r="L24" s="22"/>
    </row>
    <row r="25" spans="1:12" ht="20.100000000000001" customHeight="1">
      <c r="A25" s="4" t="s">
        <v>10</v>
      </c>
      <c r="B25" s="4"/>
      <c r="C25" s="4"/>
      <c r="D25" s="5"/>
      <c r="E25" s="6"/>
      <c r="F25" s="22"/>
      <c r="G25" s="6"/>
      <c r="H25" s="22"/>
      <c r="I25" s="6"/>
      <c r="J25" s="22"/>
      <c r="K25" s="6"/>
      <c r="L25" s="22"/>
    </row>
    <row r="26" spans="1:12" ht="6" customHeight="1">
      <c r="A26" s="4"/>
      <c r="B26" s="4"/>
      <c r="C26" s="4"/>
      <c r="D26" s="5"/>
      <c r="E26" s="6"/>
      <c r="F26" s="22"/>
      <c r="G26" s="6"/>
      <c r="H26" s="22"/>
      <c r="I26" s="6"/>
      <c r="J26" s="22"/>
      <c r="K26" s="6"/>
      <c r="L26" s="22"/>
    </row>
    <row r="27" spans="1:12" ht="20.100000000000001" customHeight="1">
      <c r="A27" s="6" t="s">
        <v>11</v>
      </c>
      <c r="B27" s="6"/>
      <c r="C27" s="6"/>
      <c r="D27" s="5"/>
      <c r="E27" s="6"/>
      <c r="F27" s="22">
        <v>0</v>
      </c>
      <c r="G27" s="6"/>
      <c r="H27" s="22">
        <v>242343976</v>
      </c>
      <c r="I27" s="6"/>
      <c r="J27" s="22">
        <v>0</v>
      </c>
      <c r="K27" s="6"/>
      <c r="L27" s="22">
        <v>242343976</v>
      </c>
    </row>
    <row r="28" spans="1:12" ht="20.100000000000001" customHeight="1">
      <c r="A28" s="6" t="s">
        <v>198</v>
      </c>
      <c r="B28" s="6"/>
      <c r="C28" s="6"/>
      <c r="D28" s="5"/>
      <c r="E28" s="6"/>
    </row>
    <row r="29" spans="1:12" ht="20.100000000000001" customHeight="1">
      <c r="A29" s="6"/>
      <c r="B29" s="6" t="s">
        <v>199</v>
      </c>
      <c r="C29" s="6"/>
      <c r="D29" s="5"/>
      <c r="E29" s="6"/>
      <c r="F29" s="22">
        <v>500000</v>
      </c>
      <c r="G29" s="6"/>
      <c r="H29" s="22">
        <v>500000</v>
      </c>
      <c r="I29" s="6"/>
      <c r="J29" s="22">
        <v>500000</v>
      </c>
      <c r="K29" s="6"/>
      <c r="L29" s="22">
        <v>500000</v>
      </c>
    </row>
    <row r="30" spans="1:12" ht="20.100000000000001" customHeight="1">
      <c r="A30" s="6" t="s">
        <v>15</v>
      </c>
      <c r="B30" s="6"/>
      <c r="C30" s="6"/>
      <c r="D30" s="5">
        <v>10</v>
      </c>
      <c r="E30" s="6"/>
      <c r="F30" s="22">
        <v>0</v>
      </c>
      <c r="G30" s="6"/>
      <c r="H30" s="22">
        <v>0</v>
      </c>
      <c r="I30" s="6"/>
      <c r="J30" s="22">
        <v>1114655115</v>
      </c>
      <c r="K30" s="6"/>
      <c r="L30" s="22">
        <v>1120904940</v>
      </c>
    </row>
    <row r="31" spans="1:12" ht="20.100000000000001" customHeight="1">
      <c r="A31" s="6" t="s">
        <v>12</v>
      </c>
      <c r="B31" s="6"/>
      <c r="C31" s="6"/>
      <c r="D31" s="5">
        <v>11</v>
      </c>
      <c r="E31" s="6"/>
      <c r="F31" s="22">
        <v>9876734587</v>
      </c>
      <c r="G31" s="6"/>
      <c r="H31" s="22">
        <v>9619302130</v>
      </c>
      <c r="I31" s="6"/>
      <c r="J31" s="22">
        <v>9034361437</v>
      </c>
      <c r="K31" s="6"/>
      <c r="L31" s="22">
        <v>8778558158</v>
      </c>
    </row>
    <row r="32" spans="1:12" ht="20.100000000000001" customHeight="1">
      <c r="A32" s="6" t="s">
        <v>13</v>
      </c>
      <c r="B32" s="6"/>
      <c r="C32" s="6"/>
      <c r="D32" s="5"/>
      <c r="E32" s="6"/>
      <c r="F32" s="22">
        <v>8105649</v>
      </c>
      <c r="G32" s="6"/>
      <c r="H32" s="22">
        <v>8297007</v>
      </c>
      <c r="I32" s="6"/>
      <c r="J32" s="22">
        <v>8105649</v>
      </c>
      <c r="K32" s="6"/>
      <c r="L32" s="22">
        <v>8297007</v>
      </c>
    </row>
    <row r="33" spans="1:12" ht="20.100000000000001" customHeight="1">
      <c r="A33" s="6" t="s">
        <v>142</v>
      </c>
      <c r="B33" s="6"/>
      <c r="C33" s="6"/>
      <c r="D33" s="5"/>
      <c r="E33" s="6"/>
      <c r="F33" s="22">
        <v>357400228</v>
      </c>
      <c r="G33" s="6"/>
      <c r="H33" s="22">
        <v>0</v>
      </c>
      <c r="I33" s="6"/>
      <c r="J33" s="22">
        <v>746756639</v>
      </c>
      <c r="K33" s="6"/>
      <c r="L33" s="22">
        <v>0</v>
      </c>
    </row>
    <row r="34" spans="1:12" ht="20.100000000000001" customHeight="1">
      <c r="A34" s="6" t="s">
        <v>14</v>
      </c>
      <c r="B34" s="6"/>
      <c r="C34" s="6"/>
      <c r="D34" s="5">
        <v>11</v>
      </c>
      <c r="E34" s="6"/>
      <c r="F34" s="26">
        <v>83952166</v>
      </c>
      <c r="G34" s="25"/>
      <c r="H34" s="26">
        <v>77699519</v>
      </c>
      <c r="I34" s="25"/>
      <c r="J34" s="26">
        <v>83952166</v>
      </c>
      <c r="K34" s="25"/>
      <c r="L34" s="26">
        <v>77699519</v>
      </c>
    </row>
    <row r="35" spans="1:12" ht="6" customHeight="1">
      <c r="A35" s="6"/>
      <c r="B35" s="6"/>
      <c r="C35" s="6"/>
      <c r="D35" s="6"/>
      <c r="E35" s="6"/>
      <c r="F35" s="24"/>
      <c r="G35" s="6"/>
      <c r="H35" s="24"/>
      <c r="I35" s="6"/>
      <c r="J35" s="24"/>
      <c r="K35" s="6"/>
      <c r="L35" s="24"/>
    </row>
    <row r="36" spans="1:12" ht="20.100000000000001" customHeight="1">
      <c r="A36" s="4" t="s">
        <v>16</v>
      </c>
      <c r="B36" s="4"/>
      <c r="C36" s="4"/>
      <c r="D36" s="5"/>
      <c r="E36" s="6"/>
      <c r="F36" s="26">
        <f>SUM(F27:F35)</f>
        <v>10326692630</v>
      </c>
      <c r="G36" s="6"/>
      <c r="H36" s="26">
        <f>SUM(H27:H35)</f>
        <v>9948142632</v>
      </c>
      <c r="I36" s="6"/>
      <c r="J36" s="26">
        <f>SUM(J27:J35)</f>
        <v>10988331006</v>
      </c>
      <c r="K36" s="6"/>
      <c r="L36" s="26">
        <f>SUM(L27:L35)</f>
        <v>10228303600</v>
      </c>
    </row>
    <row r="37" spans="1:12" ht="6" customHeight="1">
      <c r="A37" s="6"/>
      <c r="B37" s="6"/>
      <c r="C37" s="6"/>
      <c r="D37" s="5"/>
      <c r="E37" s="6"/>
      <c r="F37" s="24"/>
      <c r="G37" s="6"/>
      <c r="H37" s="24"/>
      <c r="I37" s="6"/>
      <c r="J37" s="24"/>
      <c r="K37" s="6"/>
      <c r="L37" s="24"/>
    </row>
    <row r="38" spans="1:12" ht="20.100000000000001" customHeight="1" thickBot="1">
      <c r="A38" s="4" t="s">
        <v>17</v>
      </c>
      <c r="B38" s="4"/>
      <c r="C38" s="4"/>
      <c r="D38" s="5"/>
      <c r="E38" s="6"/>
      <c r="F38" s="27">
        <f>SUM(F23+F36)</f>
        <v>18773619542</v>
      </c>
      <c r="G38" s="6"/>
      <c r="H38" s="27">
        <f>SUM(H23+H36)</f>
        <v>18151712839</v>
      </c>
      <c r="I38" s="6"/>
      <c r="J38" s="27">
        <f>SUM(J23+J36)</f>
        <v>19653398706</v>
      </c>
      <c r="K38" s="6"/>
      <c r="L38" s="27">
        <f>SUM(L23+L36)</f>
        <v>18666959144</v>
      </c>
    </row>
    <row r="39" spans="1:12" ht="20.100000000000001" customHeight="1" thickTop="1">
      <c r="A39" s="6"/>
      <c r="B39" s="6"/>
      <c r="C39" s="6"/>
      <c r="D39" s="5"/>
      <c r="E39" s="6"/>
      <c r="F39" s="7"/>
      <c r="G39" s="6"/>
      <c r="H39" s="7"/>
      <c r="I39" s="6"/>
      <c r="J39" s="7"/>
      <c r="K39" s="6"/>
      <c r="L39" s="7"/>
    </row>
    <row r="40" spans="1:12" ht="20.100000000000001" customHeight="1">
      <c r="A40" s="6"/>
      <c r="B40" s="6"/>
      <c r="C40" s="6"/>
      <c r="D40" s="5"/>
      <c r="E40" s="6"/>
      <c r="F40" s="7"/>
      <c r="G40" s="6"/>
      <c r="H40" s="7"/>
      <c r="I40" s="6"/>
      <c r="J40" s="7"/>
      <c r="K40" s="6"/>
      <c r="L40" s="7"/>
    </row>
    <row r="41" spans="1:12" ht="20.100000000000001" customHeight="1">
      <c r="A41" s="6"/>
      <c r="B41" s="6"/>
      <c r="C41" s="6"/>
      <c r="D41" s="5"/>
      <c r="E41" s="6"/>
      <c r="F41" s="7"/>
      <c r="G41" s="6"/>
      <c r="H41" s="7"/>
      <c r="I41" s="6"/>
      <c r="J41" s="7"/>
      <c r="K41" s="6"/>
      <c r="L41" s="7"/>
    </row>
    <row r="42" spans="1:12" ht="20.100000000000001" customHeight="1">
      <c r="A42" s="6"/>
      <c r="B42" s="6"/>
      <c r="C42" s="6"/>
      <c r="D42" s="5"/>
      <c r="E42" s="6"/>
      <c r="F42" s="7"/>
      <c r="G42" s="6"/>
      <c r="H42" s="7"/>
      <c r="I42" s="6"/>
      <c r="J42" s="7"/>
      <c r="K42" s="7"/>
      <c r="L42" s="7"/>
    </row>
    <row r="43" spans="1:12" ht="21" customHeight="1">
      <c r="A43" s="6"/>
      <c r="B43" s="6"/>
      <c r="C43" s="6"/>
      <c r="D43" s="5"/>
      <c r="E43" s="6"/>
      <c r="F43" s="7"/>
      <c r="G43" s="6"/>
      <c r="H43" s="7"/>
      <c r="I43" s="6"/>
      <c r="J43" s="7"/>
      <c r="K43" s="7"/>
      <c r="L43" s="7"/>
    </row>
    <row r="44" spans="1:12" ht="20.100000000000001" customHeight="1">
      <c r="A44" s="6"/>
      <c r="B44" s="6"/>
      <c r="C44" s="6"/>
      <c r="D44" s="5"/>
      <c r="E44" s="6"/>
      <c r="F44" s="7"/>
      <c r="G44" s="6"/>
      <c r="H44" s="7"/>
      <c r="I44" s="6"/>
      <c r="J44" s="7"/>
      <c r="K44" s="7"/>
      <c r="L44" s="7"/>
    </row>
    <row r="45" spans="1:12" ht="20.100000000000001" customHeight="1">
      <c r="A45" s="6"/>
      <c r="B45" s="6"/>
      <c r="C45" s="6"/>
      <c r="D45" s="5"/>
      <c r="E45" s="6"/>
      <c r="F45" s="7"/>
      <c r="G45" s="6"/>
      <c r="H45" s="7"/>
      <c r="I45" s="6"/>
      <c r="J45" s="7"/>
      <c r="K45" s="7"/>
      <c r="L45" s="7"/>
    </row>
    <row r="46" spans="1:12" ht="20.100000000000001" customHeight="1">
      <c r="A46" s="240" t="s">
        <v>18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</row>
    <row r="47" spans="1:12" ht="20.100000000000001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</row>
    <row r="48" spans="1:12" ht="20.100000000000001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</row>
    <row r="49" spans="1:12" ht="20.100000000000001" customHeight="1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</row>
    <row r="50" spans="1:12" ht="29.25" customHeight="1">
      <c r="A50" s="6"/>
      <c r="B50" s="6"/>
      <c r="C50" s="6"/>
      <c r="D50" s="5"/>
      <c r="E50" s="6"/>
      <c r="F50" s="7"/>
      <c r="G50" s="6"/>
      <c r="H50" s="7"/>
      <c r="I50" s="6"/>
      <c r="J50" s="7"/>
      <c r="K50" s="7"/>
      <c r="L50" s="7"/>
    </row>
    <row r="51" spans="1:12" ht="21.95" customHeight="1">
      <c r="A51" s="238" t="s">
        <v>133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</row>
    <row r="52" spans="1:12" ht="18" customHeight="1">
      <c r="A52" s="4" t="s">
        <v>115</v>
      </c>
      <c r="B52" s="4"/>
      <c r="C52" s="4"/>
      <c r="D52" s="5"/>
      <c r="E52" s="6"/>
      <c r="F52" s="7"/>
      <c r="G52" s="6"/>
      <c r="H52" s="7"/>
      <c r="I52" s="6"/>
      <c r="J52" s="7"/>
      <c r="K52" s="7"/>
      <c r="L52" s="7"/>
    </row>
    <row r="53" spans="1:12" ht="18" customHeight="1">
      <c r="A53" s="4" t="s">
        <v>119</v>
      </c>
      <c r="B53" s="4"/>
      <c r="C53" s="4"/>
      <c r="D53" s="5"/>
      <c r="E53" s="6"/>
      <c r="F53" s="7"/>
      <c r="G53" s="6"/>
      <c r="H53" s="7"/>
      <c r="I53" s="6"/>
      <c r="J53" s="7"/>
      <c r="K53" s="7"/>
      <c r="L53" s="7"/>
    </row>
    <row r="54" spans="1:12" ht="18" customHeight="1">
      <c r="A54" s="8" t="str">
        <f>A3</f>
        <v>ณ วันที่ 30 มิถุนายน พ.ศ. 2563</v>
      </c>
      <c r="B54" s="8"/>
      <c r="C54" s="8"/>
      <c r="D54" s="9"/>
      <c r="E54" s="10"/>
      <c r="F54" s="11"/>
      <c r="G54" s="10"/>
      <c r="H54" s="11"/>
      <c r="I54" s="10"/>
      <c r="J54" s="11"/>
      <c r="K54" s="11"/>
      <c r="L54" s="11"/>
    </row>
    <row r="55" spans="1:12" ht="20.100000000000001" customHeight="1">
      <c r="A55" s="6"/>
      <c r="B55" s="6"/>
      <c r="C55" s="6"/>
      <c r="D55" s="5"/>
      <c r="E55" s="6"/>
      <c r="F55" s="7"/>
      <c r="G55" s="6"/>
      <c r="H55" s="7"/>
      <c r="I55" s="6"/>
      <c r="J55" s="7"/>
      <c r="K55" s="7"/>
      <c r="L55" s="7"/>
    </row>
    <row r="56" spans="1:12" ht="17.850000000000001" customHeight="1">
      <c r="A56" s="28"/>
      <c r="B56" s="28"/>
      <c r="C56" s="28"/>
      <c r="D56" s="29"/>
      <c r="E56" s="28"/>
      <c r="F56" s="241" t="s">
        <v>169</v>
      </c>
      <c r="G56" s="241"/>
      <c r="H56" s="241"/>
      <c r="I56" s="220"/>
      <c r="J56" s="241" t="s">
        <v>170</v>
      </c>
      <c r="K56" s="241"/>
      <c r="L56" s="241"/>
    </row>
    <row r="57" spans="1:12" ht="17.850000000000001" customHeight="1">
      <c r="A57" s="28"/>
      <c r="B57" s="28"/>
      <c r="C57" s="28"/>
      <c r="D57" s="29"/>
      <c r="E57" s="28"/>
      <c r="F57" s="21" t="s">
        <v>171</v>
      </c>
      <c r="G57" s="13"/>
      <c r="H57" s="21" t="s">
        <v>172</v>
      </c>
      <c r="I57" s="13"/>
      <c r="J57" s="21" t="s">
        <v>171</v>
      </c>
      <c r="K57" s="13"/>
      <c r="L57" s="21" t="s">
        <v>172</v>
      </c>
    </row>
    <row r="58" spans="1:12" ht="17.850000000000001" customHeight="1">
      <c r="A58" s="28"/>
      <c r="B58" s="28"/>
      <c r="C58" s="28"/>
      <c r="D58" s="29"/>
      <c r="E58" s="28"/>
      <c r="F58" s="12" t="s">
        <v>186</v>
      </c>
      <c r="G58" s="6"/>
      <c r="H58" s="12" t="s">
        <v>59</v>
      </c>
      <c r="I58" s="6"/>
      <c r="J58" s="12" t="s">
        <v>186</v>
      </c>
      <c r="K58" s="13"/>
      <c r="L58" s="12" t="s">
        <v>59</v>
      </c>
    </row>
    <row r="59" spans="1:12" ht="17.850000000000001" customHeight="1">
      <c r="A59" s="28"/>
      <c r="B59" s="28"/>
      <c r="C59" s="28"/>
      <c r="D59" s="29"/>
      <c r="E59" s="28"/>
      <c r="F59" s="12" t="s">
        <v>134</v>
      </c>
      <c r="G59" s="4"/>
      <c r="H59" s="12" t="s">
        <v>118</v>
      </c>
      <c r="I59" s="4"/>
      <c r="J59" s="12" t="s">
        <v>134</v>
      </c>
      <c r="K59" s="15"/>
      <c r="L59" s="12" t="s">
        <v>118</v>
      </c>
    </row>
    <row r="60" spans="1:12" ht="17.850000000000001" customHeight="1">
      <c r="A60" s="28"/>
      <c r="B60" s="28"/>
      <c r="C60" s="28"/>
      <c r="D60" s="31" t="s">
        <v>2</v>
      </c>
      <c r="E60" s="32"/>
      <c r="F60" s="33" t="s">
        <v>1</v>
      </c>
      <c r="G60" s="32"/>
      <c r="H60" s="33" t="s">
        <v>1</v>
      </c>
      <c r="I60" s="32"/>
      <c r="J60" s="33" t="s">
        <v>1</v>
      </c>
      <c r="K60" s="34"/>
      <c r="L60" s="33" t="s">
        <v>1</v>
      </c>
    </row>
    <row r="61" spans="1:12" ht="3.95" customHeight="1">
      <c r="A61" s="30"/>
      <c r="B61" s="30"/>
      <c r="C61" s="30"/>
      <c r="D61" s="29"/>
      <c r="E61" s="28"/>
      <c r="F61" s="35"/>
      <c r="G61" s="28"/>
      <c r="H61" s="35"/>
      <c r="I61" s="28"/>
      <c r="J61" s="35"/>
      <c r="K61" s="35"/>
      <c r="L61" s="35"/>
    </row>
    <row r="62" spans="1:12" ht="17.850000000000001" customHeight="1">
      <c r="A62" s="30" t="s">
        <v>19</v>
      </c>
      <c r="B62" s="30"/>
      <c r="C62" s="30"/>
      <c r="D62" s="29"/>
      <c r="E62" s="28"/>
      <c r="F62" s="35"/>
      <c r="G62" s="28"/>
      <c r="H62" s="35"/>
      <c r="I62" s="28"/>
      <c r="J62" s="35"/>
      <c r="K62" s="35"/>
      <c r="L62" s="35"/>
    </row>
    <row r="63" spans="1:12" ht="3.95" customHeight="1">
      <c r="A63" s="30"/>
      <c r="B63" s="30"/>
      <c r="C63" s="30"/>
      <c r="D63" s="29"/>
      <c r="E63" s="28"/>
      <c r="F63" s="35"/>
      <c r="G63" s="28"/>
      <c r="H63" s="35"/>
      <c r="I63" s="28"/>
      <c r="J63" s="35"/>
      <c r="K63" s="35"/>
      <c r="L63" s="35"/>
    </row>
    <row r="64" spans="1:12" ht="17.850000000000001" customHeight="1">
      <c r="A64" s="30" t="s">
        <v>20</v>
      </c>
      <c r="B64" s="30"/>
      <c r="C64" s="30"/>
      <c r="D64" s="29"/>
      <c r="E64" s="28"/>
      <c r="F64" s="35"/>
      <c r="G64" s="28"/>
      <c r="H64" s="35"/>
      <c r="I64" s="28"/>
      <c r="J64" s="35"/>
      <c r="K64" s="35"/>
      <c r="L64" s="35"/>
    </row>
    <row r="65" spans="1:12" ht="3.95" customHeight="1">
      <c r="A65" s="30"/>
      <c r="B65" s="30"/>
      <c r="C65" s="30"/>
      <c r="D65" s="29"/>
      <c r="E65" s="28"/>
      <c r="F65" s="35"/>
      <c r="G65" s="28"/>
      <c r="H65" s="35"/>
      <c r="I65" s="28"/>
      <c r="J65" s="35"/>
      <c r="K65" s="35"/>
      <c r="L65" s="35"/>
    </row>
    <row r="66" spans="1:12" ht="17.850000000000001" customHeight="1">
      <c r="A66" s="28" t="s">
        <v>72</v>
      </c>
      <c r="B66" s="28"/>
      <c r="C66" s="28"/>
      <c r="D66" s="236">
        <v>12.1</v>
      </c>
      <c r="E66" s="28"/>
      <c r="F66" s="36">
        <v>5209429518</v>
      </c>
      <c r="G66" s="28"/>
      <c r="H66" s="36">
        <v>5731705487</v>
      </c>
      <c r="I66" s="28"/>
      <c r="J66" s="36">
        <v>5209429518</v>
      </c>
      <c r="K66" s="28"/>
      <c r="L66" s="36">
        <v>5731705487</v>
      </c>
    </row>
    <row r="67" spans="1:12" ht="17.850000000000001" customHeight="1">
      <c r="A67" s="28" t="s">
        <v>21</v>
      </c>
      <c r="B67" s="28"/>
      <c r="C67" s="28"/>
      <c r="D67" s="29"/>
      <c r="E67" s="28"/>
      <c r="F67" s="37">
        <v>2912190900</v>
      </c>
      <c r="G67" s="28"/>
      <c r="H67" s="37">
        <v>2488177361</v>
      </c>
      <c r="I67" s="28"/>
      <c r="J67" s="37">
        <v>2910919625</v>
      </c>
      <c r="K67" s="28"/>
      <c r="L67" s="36">
        <v>2488101409</v>
      </c>
    </row>
    <row r="68" spans="1:12" ht="17.850000000000001" customHeight="1">
      <c r="A68" s="28" t="s">
        <v>26</v>
      </c>
      <c r="B68" s="28"/>
      <c r="C68" s="28"/>
      <c r="D68" s="29"/>
      <c r="E68" s="28"/>
      <c r="F68" s="37"/>
      <c r="G68" s="28"/>
      <c r="H68" s="37"/>
      <c r="I68" s="28"/>
      <c r="J68" s="37"/>
      <c r="K68" s="28"/>
      <c r="L68" s="36"/>
    </row>
    <row r="69" spans="1:12" ht="17.850000000000001" customHeight="1">
      <c r="A69" s="28"/>
      <c r="B69" s="28" t="s">
        <v>195</v>
      </c>
      <c r="C69" s="28"/>
      <c r="D69" s="237">
        <v>12.2</v>
      </c>
      <c r="E69" s="28"/>
      <c r="F69" s="36">
        <v>447765721</v>
      </c>
      <c r="G69" s="28"/>
      <c r="H69" s="36">
        <v>803018166</v>
      </c>
      <c r="I69" s="28"/>
      <c r="J69" s="36">
        <v>447765721</v>
      </c>
      <c r="K69" s="28"/>
      <c r="L69" s="36">
        <v>803018166</v>
      </c>
    </row>
    <row r="70" spans="1:12" ht="17.850000000000001" customHeight="1">
      <c r="A70" s="28" t="s">
        <v>158</v>
      </c>
      <c r="B70" s="28"/>
      <c r="C70" s="28"/>
      <c r="D70" s="29"/>
      <c r="E70" s="28"/>
      <c r="F70" s="37">
        <v>42901829</v>
      </c>
      <c r="G70" s="28"/>
      <c r="H70" s="37">
        <v>13171007</v>
      </c>
      <c r="I70" s="28"/>
      <c r="J70" s="37">
        <v>54841294</v>
      </c>
      <c r="K70" s="28"/>
      <c r="L70" s="36">
        <v>13171007</v>
      </c>
    </row>
    <row r="71" spans="1:12" ht="17.850000000000001" customHeight="1">
      <c r="A71" s="28" t="s">
        <v>22</v>
      </c>
      <c r="B71" s="28"/>
      <c r="C71" s="28"/>
      <c r="D71" s="29"/>
      <c r="E71" s="28"/>
      <c r="F71" s="36">
        <v>77348276</v>
      </c>
      <c r="G71" s="28"/>
      <c r="H71" s="36">
        <v>25608078</v>
      </c>
      <c r="I71" s="28"/>
      <c r="J71" s="36">
        <v>70078386</v>
      </c>
      <c r="K71" s="28"/>
      <c r="L71" s="36">
        <v>21691957</v>
      </c>
    </row>
    <row r="72" spans="1:12" ht="17.850000000000001" customHeight="1">
      <c r="A72" s="28" t="s">
        <v>173</v>
      </c>
      <c r="B72" s="28"/>
      <c r="C72" s="28"/>
      <c r="D72" s="29"/>
      <c r="E72" s="28"/>
      <c r="F72" s="36">
        <v>27457168</v>
      </c>
      <c r="G72" s="28"/>
      <c r="H72" s="36">
        <v>0</v>
      </c>
      <c r="I72" s="28"/>
      <c r="J72" s="36">
        <v>27457168</v>
      </c>
      <c r="K72" s="28"/>
      <c r="L72" s="36">
        <v>0</v>
      </c>
    </row>
    <row r="73" spans="1:12" ht="17.850000000000001" customHeight="1">
      <c r="A73" s="28" t="s">
        <v>23</v>
      </c>
      <c r="B73" s="28"/>
      <c r="C73" s="28"/>
      <c r="D73" s="29"/>
      <c r="E73" s="28"/>
      <c r="F73" s="38">
        <v>5087192</v>
      </c>
      <c r="G73" s="28"/>
      <c r="H73" s="38">
        <v>4042949</v>
      </c>
      <c r="I73" s="28"/>
      <c r="J73" s="38">
        <v>4328235</v>
      </c>
      <c r="K73" s="28"/>
      <c r="L73" s="39">
        <v>3336619</v>
      </c>
    </row>
    <row r="74" spans="1:12" ht="3.95" customHeight="1">
      <c r="A74" s="28"/>
      <c r="B74" s="28"/>
      <c r="C74" s="28"/>
      <c r="D74" s="29"/>
      <c r="E74" s="28"/>
      <c r="F74" s="40"/>
      <c r="G74" s="28"/>
      <c r="H74" s="40"/>
      <c r="I74" s="28"/>
      <c r="J74" s="40"/>
      <c r="K74" s="28"/>
      <c r="L74" s="40"/>
    </row>
    <row r="75" spans="1:12" ht="17.850000000000001" customHeight="1">
      <c r="A75" s="30" t="s">
        <v>24</v>
      </c>
      <c r="B75" s="30"/>
      <c r="C75" s="30"/>
      <c r="D75" s="29"/>
      <c r="E75" s="28"/>
      <c r="F75" s="39">
        <f>SUM(F66:F73)</f>
        <v>8722180604</v>
      </c>
      <c r="G75" s="28"/>
      <c r="H75" s="39">
        <f>SUM(H66:H73)</f>
        <v>9065723048</v>
      </c>
      <c r="I75" s="28"/>
      <c r="J75" s="39">
        <f>SUM(J66:J73)</f>
        <v>8724819947</v>
      </c>
      <c r="K75" s="28"/>
      <c r="L75" s="39">
        <f>SUM(L66:L73)</f>
        <v>9061024645</v>
      </c>
    </row>
    <row r="76" spans="1:12" ht="8.1" customHeight="1">
      <c r="A76" s="28"/>
      <c r="B76" s="28"/>
      <c r="C76" s="28"/>
      <c r="D76" s="29"/>
      <c r="E76" s="28"/>
      <c r="F76" s="40"/>
      <c r="G76" s="28"/>
      <c r="H76" s="40"/>
      <c r="I76" s="28"/>
      <c r="J76" s="40"/>
      <c r="K76" s="28"/>
      <c r="L76" s="40"/>
    </row>
    <row r="77" spans="1:12" ht="17.850000000000001" customHeight="1">
      <c r="A77" s="30" t="s">
        <v>25</v>
      </c>
      <c r="B77" s="30"/>
      <c r="C77" s="30"/>
      <c r="D77" s="29"/>
      <c r="E77" s="28"/>
      <c r="F77" s="40"/>
      <c r="G77" s="28"/>
      <c r="H77" s="40"/>
      <c r="I77" s="28"/>
      <c r="J77" s="40"/>
      <c r="K77" s="28"/>
      <c r="L77" s="40"/>
    </row>
    <row r="78" spans="1:12" ht="6" customHeight="1">
      <c r="A78" s="28"/>
      <c r="B78" s="28"/>
      <c r="C78" s="28"/>
      <c r="D78" s="29"/>
      <c r="E78" s="28"/>
      <c r="F78" s="40"/>
      <c r="G78" s="28"/>
      <c r="H78" s="40"/>
      <c r="I78" s="28"/>
      <c r="J78" s="40"/>
      <c r="K78" s="28"/>
      <c r="L78" s="40"/>
    </row>
    <row r="79" spans="1:12" ht="17.850000000000001" customHeight="1">
      <c r="A79" s="28" t="s">
        <v>26</v>
      </c>
      <c r="B79" s="28"/>
      <c r="C79" s="28"/>
      <c r="D79" s="236">
        <v>12.2</v>
      </c>
      <c r="E79" s="28"/>
      <c r="F79" s="40">
        <v>3130203072</v>
      </c>
      <c r="G79" s="28"/>
      <c r="H79" s="40">
        <v>2536120272</v>
      </c>
      <c r="I79" s="28"/>
      <c r="J79" s="40">
        <v>3130203072</v>
      </c>
      <c r="K79" s="28"/>
      <c r="L79" s="36">
        <v>2536120272</v>
      </c>
    </row>
    <row r="80" spans="1:12" ht="17.850000000000001" customHeight="1">
      <c r="A80" s="28" t="s">
        <v>159</v>
      </c>
      <c r="B80" s="28"/>
      <c r="C80" s="28"/>
      <c r="D80" s="29"/>
      <c r="E80" s="28"/>
      <c r="F80" s="40">
        <v>155209581</v>
      </c>
      <c r="G80" s="28"/>
      <c r="H80" s="40">
        <v>27398932</v>
      </c>
      <c r="I80" s="28"/>
      <c r="J80" s="40">
        <v>534270046</v>
      </c>
      <c r="K80" s="28"/>
      <c r="L80" s="36">
        <v>27398932</v>
      </c>
    </row>
    <row r="81" spans="1:12" ht="17.850000000000001" customHeight="1">
      <c r="A81" s="28" t="s">
        <v>27</v>
      </c>
      <c r="B81" s="28"/>
      <c r="C81" s="28"/>
      <c r="D81" s="29"/>
      <c r="E81" s="28"/>
      <c r="F81" s="40">
        <v>3247102</v>
      </c>
      <c r="G81" s="28"/>
      <c r="H81" s="40">
        <v>19753356</v>
      </c>
      <c r="I81" s="28"/>
      <c r="J81" s="40">
        <v>3247102</v>
      </c>
      <c r="K81" s="28"/>
      <c r="L81" s="40">
        <v>19753356</v>
      </c>
    </row>
    <row r="82" spans="1:12" ht="17.850000000000001" customHeight="1">
      <c r="A82" s="28" t="s">
        <v>28</v>
      </c>
      <c r="B82" s="28"/>
      <c r="C82" s="28"/>
      <c r="D82" s="29"/>
      <c r="E82" s="28"/>
      <c r="F82" s="40">
        <v>28090326</v>
      </c>
      <c r="G82" s="41"/>
      <c r="H82" s="40">
        <v>25068108</v>
      </c>
      <c r="I82" s="41"/>
      <c r="J82" s="40">
        <v>28090326</v>
      </c>
      <c r="K82" s="41"/>
      <c r="L82" s="40">
        <v>25068108</v>
      </c>
    </row>
    <row r="83" spans="1:12" ht="17.850000000000001" customHeight="1">
      <c r="A83" s="28" t="s">
        <v>109</v>
      </c>
      <c r="B83" s="28"/>
      <c r="C83" s="28"/>
      <c r="D83" s="29"/>
      <c r="E83" s="28"/>
      <c r="F83" s="39">
        <v>15903854</v>
      </c>
      <c r="G83" s="28"/>
      <c r="H83" s="39">
        <v>17279811</v>
      </c>
      <c r="I83" s="28"/>
      <c r="J83" s="39">
        <v>15903854</v>
      </c>
      <c r="K83" s="28"/>
      <c r="L83" s="39">
        <v>17279811</v>
      </c>
    </row>
    <row r="84" spans="1:12" ht="3.95" customHeight="1">
      <c r="A84" s="28"/>
      <c r="B84" s="28"/>
      <c r="C84" s="28"/>
      <c r="D84" s="28"/>
      <c r="E84" s="28"/>
      <c r="F84" s="40"/>
      <c r="G84" s="28"/>
      <c r="H84" s="40"/>
      <c r="I84" s="28"/>
      <c r="J84" s="40"/>
      <c r="K84" s="28"/>
      <c r="L84" s="40"/>
    </row>
    <row r="85" spans="1:12" ht="17.850000000000001" customHeight="1">
      <c r="A85" s="30" t="s">
        <v>31</v>
      </c>
      <c r="B85" s="30"/>
      <c r="C85" s="30"/>
      <c r="D85" s="29"/>
      <c r="E85" s="28"/>
      <c r="F85" s="39">
        <f>SUM(F79:F84)</f>
        <v>3332653935</v>
      </c>
      <c r="G85" s="28"/>
      <c r="H85" s="39">
        <f>SUM(H79:H84)</f>
        <v>2625620479</v>
      </c>
      <c r="I85" s="28"/>
      <c r="J85" s="39">
        <f>SUM(J79:J84)</f>
        <v>3711714400</v>
      </c>
      <c r="K85" s="28"/>
      <c r="L85" s="39">
        <f>SUM(L79:L84)</f>
        <v>2625620479</v>
      </c>
    </row>
    <row r="86" spans="1:12" ht="3.95" customHeight="1">
      <c r="A86" s="28"/>
      <c r="B86" s="28"/>
      <c r="C86" s="28"/>
      <c r="D86" s="29"/>
      <c r="E86" s="28"/>
      <c r="F86" s="40"/>
      <c r="G86" s="28"/>
      <c r="H86" s="40"/>
      <c r="I86" s="28"/>
      <c r="J86" s="40"/>
      <c r="K86" s="28"/>
      <c r="L86" s="40"/>
    </row>
    <row r="87" spans="1:12" ht="17.850000000000001" customHeight="1">
      <c r="A87" s="30" t="s">
        <v>29</v>
      </c>
      <c r="B87" s="30"/>
      <c r="C87" s="30"/>
      <c r="D87" s="42"/>
      <c r="E87" s="30"/>
      <c r="F87" s="39">
        <f>SUM(F75+F85)</f>
        <v>12054834539</v>
      </c>
      <c r="G87" s="30"/>
      <c r="H87" s="39">
        <f>SUM(H75+H85)</f>
        <v>11691343527</v>
      </c>
      <c r="I87" s="30"/>
      <c r="J87" s="39">
        <f>SUM(J75+J85)</f>
        <v>12436534347</v>
      </c>
      <c r="K87" s="30"/>
      <c r="L87" s="39">
        <f>SUM(L75+L85)</f>
        <v>11686645124</v>
      </c>
    </row>
    <row r="88" spans="1:12" ht="8.1" customHeight="1">
      <c r="A88" s="30"/>
      <c r="B88" s="30"/>
      <c r="C88" s="30"/>
      <c r="D88" s="42"/>
      <c r="E88" s="30"/>
      <c r="F88" s="40"/>
      <c r="G88" s="30"/>
      <c r="H88" s="40"/>
      <c r="I88" s="30"/>
      <c r="J88" s="40"/>
      <c r="K88" s="30"/>
      <c r="L88" s="40"/>
    </row>
    <row r="89" spans="1:12" ht="17.850000000000001" customHeight="1">
      <c r="A89" s="30" t="s">
        <v>30</v>
      </c>
      <c r="B89" s="30"/>
      <c r="C89" s="30"/>
      <c r="D89" s="29"/>
      <c r="E89" s="28"/>
      <c r="F89" s="43"/>
      <c r="G89" s="28"/>
      <c r="H89" s="43"/>
      <c r="I89" s="28"/>
      <c r="J89" s="43"/>
      <c r="K89" s="28"/>
      <c r="L89" s="43"/>
    </row>
    <row r="90" spans="1:12" ht="3.95" customHeight="1">
      <c r="A90" s="30"/>
      <c r="B90" s="30"/>
      <c r="C90" s="30"/>
      <c r="D90" s="29"/>
      <c r="E90" s="28"/>
      <c r="F90" s="43"/>
      <c r="G90" s="28"/>
      <c r="H90" s="43"/>
      <c r="I90" s="28"/>
      <c r="J90" s="43"/>
      <c r="K90" s="28"/>
      <c r="L90" s="43"/>
    </row>
    <row r="91" spans="1:12" ht="17.850000000000001" customHeight="1">
      <c r="A91" s="28" t="s">
        <v>32</v>
      </c>
      <c r="B91" s="28"/>
      <c r="C91" s="28"/>
      <c r="D91" s="29"/>
      <c r="E91" s="28"/>
      <c r="F91" s="40"/>
      <c r="G91" s="28"/>
      <c r="H91" s="40"/>
      <c r="I91" s="28"/>
      <c r="J91" s="40"/>
      <c r="K91" s="28"/>
      <c r="L91" s="40"/>
    </row>
    <row r="92" spans="1:12" ht="17.850000000000001" customHeight="1">
      <c r="A92" s="28"/>
      <c r="B92" s="28" t="s">
        <v>33</v>
      </c>
      <c r="C92" s="28"/>
      <c r="D92" s="29"/>
      <c r="E92" s="28"/>
      <c r="F92" s="35"/>
      <c r="G92" s="28"/>
      <c r="H92" s="35"/>
      <c r="I92" s="28"/>
      <c r="J92" s="35"/>
      <c r="K92" s="28"/>
      <c r="L92" s="35"/>
    </row>
    <row r="93" spans="1:12" ht="17.850000000000001" customHeight="1">
      <c r="A93" s="28"/>
      <c r="B93" s="28"/>
      <c r="C93" s="28" t="s">
        <v>121</v>
      </c>
      <c r="D93" s="29"/>
      <c r="E93" s="28"/>
      <c r="F93" s="35"/>
      <c r="G93" s="28"/>
      <c r="H93" s="35"/>
      <c r="I93" s="28"/>
      <c r="J93" s="35"/>
      <c r="K93" s="28"/>
      <c r="L93" s="35"/>
    </row>
    <row r="94" spans="1:12" ht="17.850000000000001" customHeight="1" thickBot="1">
      <c r="A94" s="28"/>
      <c r="B94" s="28"/>
      <c r="C94" s="28" t="s">
        <v>122</v>
      </c>
      <c r="D94" s="29"/>
      <c r="E94" s="28"/>
      <c r="F94" s="44">
        <v>1856160000</v>
      </c>
      <c r="G94" s="28"/>
      <c r="H94" s="44">
        <v>1856160000</v>
      </c>
      <c r="I94" s="28"/>
      <c r="J94" s="44">
        <v>1856160000</v>
      </c>
      <c r="K94" s="28"/>
      <c r="L94" s="44">
        <v>1856160000</v>
      </c>
    </row>
    <row r="95" spans="1:12" ht="3.95" customHeight="1" thickTop="1">
      <c r="A95" s="28"/>
      <c r="B95" s="28"/>
      <c r="C95" s="28"/>
      <c r="D95" s="29"/>
      <c r="E95" s="28"/>
      <c r="F95" s="40"/>
      <c r="G95" s="28"/>
      <c r="H95" s="40"/>
      <c r="I95" s="28"/>
      <c r="J95" s="40"/>
      <c r="K95" s="28"/>
      <c r="L95" s="40"/>
    </row>
    <row r="96" spans="1:12" ht="17.850000000000001" customHeight="1">
      <c r="A96" s="28"/>
      <c r="B96" s="28" t="s">
        <v>34</v>
      </c>
      <c r="C96" s="28"/>
      <c r="D96" s="29"/>
      <c r="E96" s="28"/>
      <c r="F96" s="35"/>
      <c r="G96" s="28"/>
      <c r="H96" s="35"/>
      <c r="I96" s="28"/>
      <c r="J96" s="35"/>
      <c r="K96" s="28"/>
      <c r="L96" s="35"/>
    </row>
    <row r="97" spans="1:12" ht="17.850000000000001" customHeight="1">
      <c r="A97" s="28"/>
      <c r="B97" s="28"/>
      <c r="C97" s="28" t="s">
        <v>123</v>
      </c>
      <c r="D97" s="29"/>
      <c r="E97" s="28"/>
      <c r="F97" s="40">
        <v>1856160000</v>
      </c>
      <c r="G97" s="28"/>
      <c r="H97" s="40">
        <v>1856160000</v>
      </c>
      <c r="I97" s="28"/>
      <c r="J97" s="40">
        <v>1856160000</v>
      </c>
      <c r="K97" s="28"/>
      <c r="L97" s="36">
        <v>1856160000</v>
      </c>
    </row>
    <row r="98" spans="1:12" ht="17.850000000000001" customHeight="1">
      <c r="A98" s="28" t="s">
        <v>69</v>
      </c>
      <c r="B98" s="28"/>
      <c r="C98" s="28"/>
      <c r="D98" s="29"/>
      <c r="E98" s="28"/>
      <c r="F98" s="40">
        <v>3646985816</v>
      </c>
      <c r="G98" s="28"/>
      <c r="H98" s="40">
        <v>3646985816</v>
      </c>
      <c r="I98" s="28"/>
      <c r="J98" s="40">
        <v>3646985816</v>
      </c>
      <c r="K98" s="28"/>
      <c r="L98" s="40">
        <v>3646985816</v>
      </c>
    </row>
    <row r="99" spans="1:12" ht="17.850000000000001" customHeight="1">
      <c r="A99" s="28" t="s">
        <v>98</v>
      </c>
      <c r="B99" s="28"/>
      <c r="C99" s="28"/>
      <c r="D99" s="29"/>
      <c r="E99" s="28"/>
      <c r="F99" s="40">
        <v>-598386370</v>
      </c>
      <c r="G99" s="41"/>
      <c r="H99" s="40">
        <v>-598386370</v>
      </c>
      <c r="I99" s="41"/>
      <c r="J99" s="40">
        <v>0</v>
      </c>
      <c r="K99" s="41"/>
      <c r="L99" s="40">
        <v>0</v>
      </c>
    </row>
    <row r="100" spans="1:12" ht="17.850000000000001" customHeight="1">
      <c r="A100" s="28" t="s">
        <v>35</v>
      </c>
      <c r="B100" s="28"/>
      <c r="C100" s="28"/>
      <c r="D100" s="29"/>
      <c r="E100" s="28"/>
      <c r="F100" s="40"/>
      <c r="G100" s="41"/>
      <c r="H100" s="40"/>
      <c r="I100" s="41"/>
      <c r="J100" s="40"/>
      <c r="K100" s="41"/>
      <c r="L100" s="40"/>
    </row>
    <row r="101" spans="1:12" ht="17.850000000000001" customHeight="1">
      <c r="A101" s="28"/>
      <c r="B101" s="28" t="s">
        <v>111</v>
      </c>
      <c r="C101" s="28"/>
      <c r="D101" s="29"/>
      <c r="E101" s="28"/>
      <c r="F101" s="40">
        <v>54350000</v>
      </c>
      <c r="G101" s="41"/>
      <c r="H101" s="40">
        <v>54350000</v>
      </c>
      <c r="I101" s="41"/>
      <c r="J101" s="40">
        <v>54350000</v>
      </c>
      <c r="K101" s="41"/>
      <c r="L101" s="40">
        <v>54350000</v>
      </c>
    </row>
    <row r="102" spans="1:12" ht="17.850000000000001" customHeight="1">
      <c r="A102" s="28"/>
      <c r="B102" s="28" t="s">
        <v>160</v>
      </c>
      <c r="C102" s="219"/>
      <c r="D102" s="29"/>
      <c r="E102" s="28"/>
      <c r="F102" s="40">
        <v>1775680907</v>
      </c>
      <c r="G102" s="41"/>
      <c r="H102" s="40">
        <v>1495299306</v>
      </c>
      <c r="I102" s="41"/>
      <c r="J102" s="40">
        <v>1681334278</v>
      </c>
      <c r="K102" s="41"/>
      <c r="L102" s="40">
        <v>1422818204</v>
      </c>
    </row>
    <row r="103" spans="1:12" ht="17.850000000000001" customHeight="1">
      <c r="A103" s="28" t="s">
        <v>105</v>
      </c>
      <c r="B103" s="28"/>
      <c r="C103" s="28"/>
      <c r="D103" s="29"/>
      <c r="E103" s="28"/>
      <c r="F103" s="39">
        <v>-16005650</v>
      </c>
      <c r="G103" s="28"/>
      <c r="H103" s="39">
        <v>5960085</v>
      </c>
      <c r="I103" s="28"/>
      <c r="J103" s="39">
        <v>-21965735</v>
      </c>
      <c r="K103" s="28"/>
      <c r="L103" s="39">
        <v>0</v>
      </c>
    </row>
    <row r="104" spans="1:12" ht="3.95" customHeight="1">
      <c r="A104" s="28"/>
      <c r="B104" s="28"/>
      <c r="C104" s="28"/>
      <c r="D104" s="29"/>
      <c r="E104" s="28"/>
      <c r="F104" s="40"/>
      <c r="G104" s="28"/>
      <c r="H104" s="40"/>
      <c r="I104" s="28"/>
      <c r="J104" s="40"/>
      <c r="K104" s="28"/>
      <c r="L104" s="40"/>
    </row>
    <row r="105" spans="1:12" ht="17.850000000000001" customHeight="1">
      <c r="A105" s="30" t="s">
        <v>99</v>
      </c>
      <c r="B105" s="28"/>
      <c r="C105" s="28"/>
      <c r="D105" s="29"/>
      <c r="E105" s="28"/>
      <c r="F105" s="40">
        <f>SUM(F97:F104)</f>
        <v>6718784703</v>
      </c>
      <c r="G105" s="28"/>
      <c r="H105" s="40">
        <f>SUM(H97:H104)</f>
        <v>6460368837</v>
      </c>
      <c r="I105" s="28"/>
      <c r="J105" s="40">
        <f>SUM(J97:J104)</f>
        <v>7216864359</v>
      </c>
      <c r="K105" s="28"/>
      <c r="L105" s="40">
        <f>SUM(L97:L103)</f>
        <v>6980314020</v>
      </c>
    </row>
    <row r="106" spans="1:12" ht="17.850000000000001" customHeight="1">
      <c r="A106" s="28" t="s">
        <v>106</v>
      </c>
      <c r="B106" s="28"/>
      <c r="C106" s="28"/>
      <c r="D106" s="29"/>
      <c r="E106" s="28"/>
      <c r="F106" s="39">
        <v>300</v>
      </c>
      <c r="G106" s="28"/>
      <c r="H106" s="39">
        <v>475</v>
      </c>
      <c r="I106" s="28"/>
      <c r="J106" s="39">
        <v>0</v>
      </c>
      <c r="K106" s="28"/>
      <c r="L106" s="39">
        <v>0</v>
      </c>
    </row>
    <row r="107" spans="1:12" ht="3.95" customHeight="1">
      <c r="A107" s="28"/>
      <c r="B107" s="28"/>
      <c r="C107" s="28"/>
      <c r="D107" s="29"/>
      <c r="E107" s="28"/>
      <c r="F107" s="40"/>
      <c r="G107" s="28"/>
      <c r="H107" s="40"/>
      <c r="I107" s="28"/>
      <c r="J107" s="40"/>
      <c r="K107" s="28"/>
      <c r="L107" s="40"/>
    </row>
    <row r="108" spans="1:12" ht="17.850000000000001" customHeight="1">
      <c r="A108" s="30" t="s">
        <v>36</v>
      </c>
      <c r="B108" s="30"/>
      <c r="C108" s="30"/>
      <c r="D108" s="29"/>
      <c r="E108" s="28"/>
      <c r="F108" s="39">
        <f>SUM(F105:F106)</f>
        <v>6718785003</v>
      </c>
      <c r="G108" s="28"/>
      <c r="H108" s="39">
        <f>SUM(H105:H106)</f>
        <v>6460369312</v>
      </c>
      <c r="I108" s="28"/>
      <c r="J108" s="39">
        <f>SUM(J105:J106)</f>
        <v>7216864359</v>
      </c>
      <c r="K108" s="28"/>
      <c r="L108" s="39">
        <f>SUM(L105:L106)</f>
        <v>6980314020</v>
      </c>
    </row>
    <row r="109" spans="1:12" ht="3.95" customHeight="1">
      <c r="A109" s="30"/>
      <c r="B109" s="30"/>
      <c r="C109" s="30"/>
      <c r="D109" s="29"/>
      <c r="E109" s="28"/>
      <c r="F109" s="40"/>
      <c r="G109" s="28"/>
      <c r="H109" s="40"/>
      <c r="I109" s="28"/>
      <c r="J109" s="40"/>
      <c r="K109" s="28"/>
      <c r="L109" s="40"/>
    </row>
    <row r="110" spans="1:12" ht="17.850000000000001" customHeight="1" thickBot="1">
      <c r="A110" s="30" t="s">
        <v>37</v>
      </c>
      <c r="B110" s="30"/>
      <c r="C110" s="30"/>
      <c r="D110" s="29"/>
      <c r="E110" s="28"/>
      <c r="F110" s="44">
        <f>+F108+F87</f>
        <v>18773619542</v>
      </c>
      <c r="G110" s="28"/>
      <c r="H110" s="44">
        <f>+H108+H87</f>
        <v>18151712839</v>
      </c>
      <c r="I110" s="28"/>
      <c r="J110" s="44">
        <f>+J108+J87</f>
        <v>19653398706</v>
      </c>
      <c r="K110" s="28"/>
      <c r="L110" s="44">
        <f>+L108+L87</f>
        <v>18666959144</v>
      </c>
    </row>
    <row r="111" spans="1:12" ht="17.850000000000001" customHeight="1" thickTop="1">
      <c r="A111" s="30"/>
      <c r="B111" s="30"/>
      <c r="C111" s="30"/>
      <c r="D111" s="29"/>
      <c r="E111" s="28"/>
      <c r="F111" s="40"/>
      <c r="G111" s="28"/>
      <c r="H111" s="40"/>
      <c r="I111" s="28"/>
      <c r="J111" s="40"/>
      <c r="K111" s="28"/>
      <c r="L111" s="40"/>
    </row>
    <row r="112" spans="1:12" ht="17.850000000000001" customHeight="1">
      <c r="A112" s="30"/>
      <c r="B112" s="30"/>
      <c r="C112" s="30"/>
      <c r="D112" s="29"/>
      <c r="E112" s="28"/>
      <c r="F112" s="40"/>
      <c r="G112" s="28"/>
      <c r="H112" s="40"/>
      <c r="I112" s="28"/>
      <c r="J112" s="40"/>
      <c r="K112" s="28"/>
      <c r="L112" s="40"/>
    </row>
    <row r="113" spans="1:12" ht="6.75" customHeight="1">
      <c r="A113" s="28"/>
      <c r="B113" s="28"/>
      <c r="C113" s="28"/>
      <c r="D113" s="29"/>
      <c r="E113" s="28"/>
      <c r="F113" s="40"/>
      <c r="G113" s="28"/>
      <c r="H113" s="40"/>
      <c r="I113" s="28"/>
      <c r="J113" s="40"/>
      <c r="K113" s="28"/>
      <c r="L113" s="40"/>
    </row>
    <row r="114" spans="1:12" ht="21.95" customHeight="1">
      <c r="A114" s="238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</row>
    <row r="115" spans="1:12" ht="20.100000000000001" customHeight="1">
      <c r="F115" s="231"/>
      <c r="H115" s="231"/>
      <c r="J115" s="231"/>
      <c r="L115" s="231"/>
    </row>
  </sheetData>
  <mergeCells count="7">
    <mergeCell ref="A114:L114"/>
    <mergeCell ref="J5:L5"/>
    <mergeCell ref="A46:L46"/>
    <mergeCell ref="A51:L51"/>
    <mergeCell ref="J56:L56"/>
    <mergeCell ref="F5:H5"/>
    <mergeCell ref="F56:H5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zoomScaleNormal="100" zoomScaleSheetLayoutView="130" workbookViewId="0">
      <selection activeCell="S12" sqref="S12"/>
    </sheetView>
  </sheetViews>
  <sheetFormatPr defaultColWidth="9.42578125" defaultRowHeight="20.100000000000001" customHeight="1"/>
  <cols>
    <col min="1" max="4" width="1.42578125" style="226" customWidth="1"/>
    <col min="5" max="5" width="33" style="226" customWidth="1"/>
    <col min="6" max="6" width="7.28515625" style="226" customWidth="1"/>
    <col min="7" max="7" width="0.7109375" style="226" customWidth="1"/>
    <col min="8" max="8" width="12.7109375" style="226" customWidth="1"/>
    <col min="9" max="9" width="0.7109375" style="226" customWidth="1"/>
    <col min="10" max="10" width="12.7109375" style="226" customWidth="1"/>
    <col min="11" max="11" width="0.7109375" style="226" customWidth="1"/>
    <col min="12" max="12" width="12.7109375" style="226" customWidth="1"/>
    <col min="13" max="13" width="0.7109375" style="226" customWidth="1"/>
    <col min="14" max="14" width="12.7109375" style="226" customWidth="1"/>
    <col min="15" max="16384" width="9.42578125" style="226"/>
  </cols>
  <sheetData>
    <row r="1" spans="1:14" ht="18" customHeight="1">
      <c r="A1" s="4" t="s">
        <v>115</v>
      </c>
      <c r="B1" s="45"/>
      <c r="C1" s="45"/>
      <c r="D1" s="45"/>
      <c r="E1" s="45"/>
      <c r="F1" s="5"/>
      <c r="G1" s="5"/>
      <c r="H1" s="22"/>
      <c r="I1" s="5"/>
      <c r="J1" s="22"/>
      <c r="K1" s="5"/>
      <c r="L1" s="24"/>
      <c r="M1" s="51"/>
      <c r="N1" s="24"/>
    </row>
    <row r="2" spans="1:14" ht="18" customHeight="1">
      <c r="A2" s="47" t="s">
        <v>174</v>
      </c>
      <c r="B2" s="48"/>
      <c r="C2" s="49"/>
      <c r="D2" s="49"/>
      <c r="E2" s="49"/>
      <c r="F2" s="50"/>
      <c r="G2" s="50"/>
      <c r="H2" s="24"/>
      <c r="I2" s="50"/>
      <c r="J2" s="24"/>
      <c r="K2" s="50"/>
      <c r="L2" s="24"/>
      <c r="M2" s="51"/>
      <c r="N2" s="24"/>
    </row>
    <row r="3" spans="1:14" ht="18" customHeight="1">
      <c r="A3" s="8" t="s">
        <v>187</v>
      </c>
      <c r="B3" s="52"/>
      <c r="C3" s="53"/>
      <c r="D3" s="53"/>
      <c r="E3" s="53"/>
      <c r="F3" s="9"/>
      <c r="G3" s="9"/>
      <c r="H3" s="26"/>
      <c r="I3" s="9"/>
      <c r="J3" s="26"/>
      <c r="K3" s="9"/>
      <c r="L3" s="26"/>
      <c r="M3" s="54"/>
      <c r="N3" s="26"/>
    </row>
    <row r="4" spans="1:14" ht="18.75" customHeight="1">
      <c r="A4" s="25"/>
      <c r="B4" s="49"/>
      <c r="C4" s="49"/>
      <c r="D4" s="49"/>
      <c r="E4" s="49"/>
      <c r="F4" s="50"/>
      <c r="G4" s="50"/>
      <c r="H4" s="24"/>
      <c r="I4" s="50"/>
      <c r="J4" s="24"/>
      <c r="K4" s="50"/>
      <c r="L4" s="24"/>
      <c r="M4" s="51"/>
      <c r="N4" s="24"/>
    </row>
    <row r="5" spans="1:14" ht="17.100000000000001" customHeight="1">
      <c r="A5" s="6"/>
      <c r="B5" s="45"/>
      <c r="C5" s="45"/>
      <c r="D5" s="45"/>
      <c r="E5" s="45"/>
      <c r="F5" s="14"/>
      <c r="G5" s="14"/>
      <c r="H5" s="239" t="s">
        <v>169</v>
      </c>
      <c r="I5" s="239"/>
      <c r="J5" s="239"/>
      <c r="K5" s="55"/>
      <c r="L5" s="239" t="s">
        <v>175</v>
      </c>
      <c r="M5" s="239"/>
      <c r="N5" s="239"/>
    </row>
    <row r="6" spans="1:14" ht="17.100000000000001" customHeight="1">
      <c r="A6" s="6"/>
      <c r="B6" s="45"/>
      <c r="C6" s="45"/>
      <c r="D6" s="45"/>
      <c r="E6" s="45"/>
      <c r="F6" s="14"/>
      <c r="G6" s="14"/>
      <c r="H6" s="12" t="s">
        <v>188</v>
      </c>
      <c r="I6" s="14"/>
      <c r="J6" s="12" t="s">
        <v>188</v>
      </c>
      <c r="K6" s="13"/>
      <c r="L6" s="12" t="s">
        <v>188</v>
      </c>
      <c r="M6" s="14"/>
      <c r="N6" s="12" t="s">
        <v>188</v>
      </c>
    </row>
    <row r="7" spans="1:14" ht="17.100000000000001" customHeight="1">
      <c r="A7" s="6"/>
      <c r="B7" s="45"/>
      <c r="C7" s="45"/>
      <c r="D7" s="45"/>
      <c r="E7" s="45"/>
      <c r="F7" s="5"/>
      <c r="G7" s="14"/>
      <c r="H7" s="12" t="s">
        <v>134</v>
      </c>
      <c r="I7" s="14"/>
      <c r="J7" s="12" t="s">
        <v>118</v>
      </c>
      <c r="K7" s="15"/>
      <c r="L7" s="12" t="s">
        <v>134</v>
      </c>
      <c r="M7" s="14"/>
      <c r="N7" s="12" t="s">
        <v>118</v>
      </c>
    </row>
    <row r="8" spans="1:14" ht="17.100000000000001" customHeight="1">
      <c r="A8" s="6"/>
      <c r="B8" s="45"/>
      <c r="C8" s="45"/>
      <c r="D8" s="45"/>
      <c r="E8" s="45"/>
      <c r="F8" s="225" t="s">
        <v>2</v>
      </c>
      <c r="G8" s="14"/>
      <c r="H8" s="18" t="s">
        <v>1</v>
      </c>
      <c r="I8" s="14"/>
      <c r="J8" s="18" t="s">
        <v>1</v>
      </c>
      <c r="K8" s="14"/>
      <c r="L8" s="18" t="s">
        <v>1</v>
      </c>
      <c r="M8" s="17"/>
      <c r="N8" s="18" t="s">
        <v>1</v>
      </c>
    </row>
    <row r="9" spans="1:14" ht="17.100000000000001" customHeight="1">
      <c r="A9" s="4" t="s">
        <v>38</v>
      </c>
      <c r="B9" s="45"/>
      <c r="C9" s="45"/>
      <c r="D9" s="45"/>
      <c r="E9" s="45"/>
      <c r="F9" s="5"/>
      <c r="G9" s="5"/>
      <c r="H9" s="22"/>
      <c r="I9" s="5"/>
      <c r="J9" s="22"/>
      <c r="K9" s="5"/>
      <c r="L9" s="22"/>
      <c r="M9" s="46"/>
      <c r="N9" s="22"/>
    </row>
    <row r="10" spans="1:14" ht="5.25" customHeight="1">
      <c r="A10" s="4"/>
      <c r="B10" s="45"/>
      <c r="C10" s="45"/>
      <c r="D10" s="45"/>
      <c r="E10" s="45"/>
      <c r="F10" s="5"/>
      <c r="G10" s="5"/>
      <c r="H10" s="56"/>
      <c r="I10" s="5"/>
      <c r="J10" s="56"/>
      <c r="K10" s="5"/>
      <c r="L10" s="56"/>
      <c r="M10" s="57"/>
      <c r="N10" s="56"/>
    </row>
    <row r="11" spans="1:14" ht="17.100000000000001" customHeight="1">
      <c r="A11" s="6" t="s">
        <v>39</v>
      </c>
      <c r="B11" s="45"/>
      <c r="C11" s="45"/>
      <c r="D11" s="45"/>
      <c r="E11" s="45"/>
      <c r="F11" s="58"/>
      <c r="G11" s="5"/>
      <c r="H11" s="56">
        <v>4571620099</v>
      </c>
      <c r="I11" s="5"/>
      <c r="J11" s="56">
        <v>4442827680</v>
      </c>
      <c r="K11" s="5"/>
      <c r="L11" s="56">
        <v>4571620099</v>
      </c>
      <c r="M11" s="57"/>
      <c r="N11" s="56">
        <v>4442827680</v>
      </c>
    </row>
    <row r="12" spans="1:14" ht="17.100000000000001" customHeight="1">
      <c r="A12" s="6" t="s">
        <v>40</v>
      </c>
      <c r="B12" s="6"/>
      <c r="C12" s="45"/>
      <c r="D12" s="45"/>
      <c r="E12" s="45"/>
      <c r="F12" s="58"/>
      <c r="G12" s="5"/>
      <c r="H12" s="56">
        <v>44471901</v>
      </c>
      <c r="I12" s="5"/>
      <c r="J12" s="56">
        <v>33780706</v>
      </c>
      <c r="K12" s="5"/>
      <c r="L12" s="56">
        <v>44471901</v>
      </c>
      <c r="M12" s="57"/>
      <c r="N12" s="56">
        <v>33780706</v>
      </c>
    </row>
    <row r="13" spans="1:14" ht="17.100000000000001" customHeight="1">
      <c r="A13" s="6" t="s">
        <v>41</v>
      </c>
      <c r="B13" s="6"/>
      <c r="C13" s="45"/>
      <c r="D13" s="45"/>
      <c r="E13" s="45"/>
      <c r="F13" s="211"/>
      <c r="G13" s="5"/>
      <c r="H13" s="59">
        <v>24223414</v>
      </c>
      <c r="I13" s="5"/>
      <c r="J13" s="59">
        <v>33995546</v>
      </c>
      <c r="K13" s="5"/>
      <c r="L13" s="59">
        <v>25974605</v>
      </c>
      <c r="M13" s="57"/>
      <c r="N13" s="59">
        <v>35952014</v>
      </c>
    </row>
    <row r="14" spans="1:14" ht="5.25" customHeight="1">
      <c r="A14" s="6"/>
      <c r="B14" s="6"/>
      <c r="C14" s="45"/>
      <c r="D14" s="45"/>
      <c r="E14" s="45"/>
      <c r="F14" s="212"/>
      <c r="G14" s="5"/>
      <c r="H14" s="60"/>
      <c r="I14" s="5"/>
      <c r="J14" s="60"/>
      <c r="K14" s="5"/>
      <c r="L14" s="60"/>
      <c r="M14" s="61"/>
      <c r="N14" s="60"/>
    </row>
    <row r="15" spans="1:14" ht="17.100000000000001" customHeight="1">
      <c r="A15" s="4" t="s">
        <v>42</v>
      </c>
      <c r="B15" s="45"/>
      <c r="C15" s="45"/>
      <c r="D15" s="45"/>
      <c r="E15" s="45"/>
      <c r="F15" s="5"/>
      <c r="G15" s="5"/>
      <c r="H15" s="59">
        <f>SUM(H11:H14)</f>
        <v>4640315414</v>
      </c>
      <c r="I15" s="5"/>
      <c r="J15" s="59">
        <f>SUM(J11:J14)</f>
        <v>4510603932</v>
      </c>
      <c r="K15" s="5"/>
      <c r="L15" s="59">
        <f>SUM(L11:L14)</f>
        <v>4642066605</v>
      </c>
      <c r="M15" s="57"/>
      <c r="N15" s="59">
        <f>SUM(N11:N14)</f>
        <v>4512560400</v>
      </c>
    </row>
    <row r="16" spans="1:14" ht="8.1" customHeight="1">
      <c r="A16" s="6"/>
      <c r="B16" s="45"/>
      <c r="C16" s="45"/>
      <c r="D16" s="45"/>
      <c r="E16" s="45"/>
      <c r="F16" s="5"/>
      <c r="G16" s="5"/>
      <c r="H16" s="56"/>
      <c r="I16" s="5"/>
      <c r="J16" s="56"/>
      <c r="K16" s="5"/>
      <c r="L16" s="56"/>
      <c r="M16" s="57"/>
      <c r="N16" s="56"/>
    </row>
    <row r="17" spans="1:14" ht="17.100000000000001" customHeight="1">
      <c r="A17" s="4" t="s">
        <v>43</v>
      </c>
      <c r="B17" s="45"/>
      <c r="C17" s="45"/>
      <c r="D17" s="45"/>
      <c r="E17" s="45"/>
      <c r="F17" s="5"/>
      <c r="G17" s="5"/>
      <c r="H17" s="56"/>
      <c r="I17" s="5"/>
      <c r="J17" s="56"/>
      <c r="K17" s="5"/>
      <c r="L17" s="56"/>
      <c r="M17" s="57"/>
      <c r="N17" s="56"/>
    </row>
    <row r="18" spans="1:14" ht="5.25" customHeight="1">
      <c r="A18" s="4"/>
      <c r="B18" s="45"/>
      <c r="C18" s="45"/>
      <c r="D18" s="45"/>
      <c r="E18" s="45"/>
      <c r="F18" s="5"/>
      <c r="G18" s="5"/>
      <c r="H18" s="56"/>
      <c r="I18" s="5"/>
      <c r="J18" s="56"/>
      <c r="K18" s="5"/>
      <c r="L18" s="56"/>
      <c r="M18" s="57"/>
      <c r="N18" s="56"/>
    </row>
    <row r="19" spans="1:14" ht="17.100000000000001" customHeight="1">
      <c r="A19" s="6" t="s">
        <v>44</v>
      </c>
      <c r="B19" s="45"/>
      <c r="C19" s="45"/>
      <c r="D19" s="45"/>
      <c r="E19" s="45"/>
      <c r="F19" s="58"/>
      <c r="G19" s="5"/>
      <c r="H19" s="56">
        <v>3926688119</v>
      </c>
      <c r="I19" s="5"/>
      <c r="J19" s="56">
        <v>3736523615</v>
      </c>
      <c r="K19" s="5"/>
      <c r="L19" s="56">
        <v>3926221790</v>
      </c>
      <c r="M19" s="57"/>
      <c r="N19" s="56">
        <v>3736065065</v>
      </c>
    </row>
    <row r="20" spans="1:14" ht="17.100000000000001" customHeight="1">
      <c r="A20" s="6" t="s">
        <v>45</v>
      </c>
      <c r="B20" s="45"/>
      <c r="C20" s="45"/>
      <c r="D20" s="45"/>
      <c r="E20" s="45"/>
      <c r="F20" s="58"/>
      <c r="G20" s="5"/>
      <c r="H20" s="22">
        <v>383664759</v>
      </c>
      <c r="I20" s="5"/>
      <c r="J20" s="22">
        <v>358222658</v>
      </c>
      <c r="K20" s="5"/>
      <c r="L20" s="22">
        <v>389264741</v>
      </c>
      <c r="M20" s="57"/>
      <c r="N20" s="22">
        <v>366074310</v>
      </c>
    </row>
    <row r="21" spans="1:14" ht="17.100000000000001" customHeight="1">
      <c r="A21" s="6" t="s">
        <v>46</v>
      </c>
      <c r="B21" s="45"/>
      <c r="C21" s="45"/>
      <c r="D21" s="45"/>
      <c r="E21" s="45"/>
      <c r="F21" s="211"/>
      <c r="G21" s="5"/>
      <c r="H21" s="56">
        <v>90801566</v>
      </c>
      <c r="I21" s="5"/>
      <c r="J21" s="56">
        <v>97239484</v>
      </c>
      <c r="K21" s="5"/>
      <c r="L21" s="56">
        <v>96695033</v>
      </c>
      <c r="M21" s="57"/>
      <c r="N21" s="56">
        <v>105092541</v>
      </c>
    </row>
    <row r="22" spans="1:14" ht="17.100000000000001" customHeight="1">
      <c r="A22" s="6" t="s">
        <v>47</v>
      </c>
      <c r="B22" s="45"/>
      <c r="C22" s="45"/>
      <c r="D22" s="45"/>
      <c r="E22" s="45"/>
      <c r="F22" s="211"/>
      <c r="G22" s="5"/>
      <c r="H22" s="59">
        <v>41082</v>
      </c>
      <c r="I22" s="5"/>
      <c r="J22" s="59">
        <v>0</v>
      </c>
      <c r="K22" s="5"/>
      <c r="L22" s="59">
        <v>41080</v>
      </c>
      <c r="M22" s="57"/>
      <c r="N22" s="59">
        <v>0</v>
      </c>
    </row>
    <row r="23" spans="1:14" ht="5.25" customHeight="1">
      <c r="A23" s="25"/>
      <c r="B23" s="25"/>
      <c r="C23" s="49"/>
      <c r="D23" s="49"/>
      <c r="E23" s="49"/>
      <c r="F23" s="212"/>
      <c r="G23" s="5"/>
      <c r="H23" s="60"/>
      <c r="I23" s="5"/>
      <c r="J23" s="60"/>
      <c r="K23" s="5"/>
      <c r="L23" s="60"/>
      <c r="M23" s="61"/>
      <c r="N23" s="60"/>
    </row>
    <row r="24" spans="1:14" ht="17.100000000000001" customHeight="1">
      <c r="A24" s="4" t="s">
        <v>48</v>
      </c>
      <c r="B24" s="45"/>
      <c r="C24" s="45"/>
      <c r="D24" s="45"/>
      <c r="E24" s="45"/>
      <c r="F24" s="5"/>
      <c r="G24" s="5"/>
      <c r="H24" s="59">
        <f>SUM(H19:H23)</f>
        <v>4401195526</v>
      </c>
      <c r="I24" s="5"/>
      <c r="J24" s="59">
        <f>SUM(J19:J23)</f>
        <v>4191985757</v>
      </c>
      <c r="K24" s="5"/>
      <c r="L24" s="59">
        <f>SUM(L19:L23)</f>
        <v>4412222644</v>
      </c>
      <c r="M24" s="57"/>
      <c r="N24" s="59">
        <f>SUM(N19:N23)</f>
        <v>4207231916</v>
      </c>
    </row>
    <row r="25" spans="1:14" ht="5.25" customHeight="1">
      <c r="A25" s="6"/>
      <c r="B25" s="45"/>
      <c r="C25" s="45"/>
      <c r="D25" s="45"/>
      <c r="E25" s="45"/>
      <c r="F25" s="5"/>
      <c r="G25" s="5"/>
      <c r="H25" s="56"/>
      <c r="I25" s="5"/>
      <c r="J25" s="56"/>
      <c r="K25" s="5"/>
      <c r="L25" s="56"/>
      <c r="M25" s="57"/>
      <c r="N25" s="56"/>
    </row>
    <row r="26" spans="1:14" ht="17.100000000000001" customHeight="1">
      <c r="A26" s="4" t="s">
        <v>95</v>
      </c>
      <c r="B26" s="62"/>
      <c r="C26" s="45"/>
      <c r="D26" s="45"/>
      <c r="E26" s="45"/>
      <c r="F26" s="5"/>
      <c r="G26" s="5"/>
      <c r="H26" s="56">
        <f>H15-H24</f>
        <v>239119888</v>
      </c>
      <c r="I26" s="5"/>
      <c r="J26" s="56">
        <f>J15-J24</f>
        <v>318618175</v>
      </c>
      <c r="K26" s="5"/>
      <c r="L26" s="56">
        <f>L15-L24</f>
        <v>229843961</v>
      </c>
      <c r="M26" s="57"/>
      <c r="N26" s="56">
        <f>N15-N24</f>
        <v>305328484</v>
      </c>
    </row>
    <row r="27" spans="1:14" ht="17.100000000000001" customHeight="1">
      <c r="A27" s="6" t="s">
        <v>49</v>
      </c>
      <c r="B27" s="45"/>
      <c r="C27" s="45"/>
      <c r="D27" s="45"/>
      <c r="E27" s="45"/>
      <c r="F27" s="211"/>
      <c r="G27" s="5"/>
      <c r="H27" s="59">
        <v>-57306913</v>
      </c>
      <c r="I27" s="5"/>
      <c r="J27" s="59">
        <v>-75928179</v>
      </c>
      <c r="K27" s="5"/>
      <c r="L27" s="59">
        <v>-60519543</v>
      </c>
      <c r="M27" s="57"/>
      <c r="N27" s="59">
        <v>-75928179</v>
      </c>
    </row>
    <row r="28" spans="1:14" ht="5.45" customHeight="1">
      <c r="A28" s="6"/>
      <c r="B28" s="25"/>
      <c r="C28" s="49"/>
      <c r="D28" s="49"/>
      <c r="E28" s="49"/>
      <c r="F28" s="213"/>
      <c r="G28" s="50"/>
      <c r="H28" s="60"/>
      <c r="I28" s="50"/>
      <c r="J28" s="60"/>
      <c r="K28" s="50"/>
      <c r="L28" s="60"/>
      <c r="M28" s="61"/>
      <c r="N28" s="60"/>
    </row>
    <row r="29" spans="1:14" ht="17.100000000000001" customHeight="1">
      <c r="A29" s="47" t="s">
        <v>50</v>
      </c>
      <c r="B29" s="45"/>
      <c r="C29" s="45"/>
      <c r="D29" s="45"/>
      <c r="E29" s="45"/>
      <c r="F29" s="5"/>
      <c r="G29" s="5"/>
      <c r="H29" s="56">
        <f>SUM(H26:H28)</f>
        <v>181812975</v>
      </c>
      <c r="I29" s="5"/>
      <c r="J29" s="56">
        <f>SUM(J26:J28)</f>
        <v>242689996</v>
      </c>
      <c r="K29" s="5"/>
      <c r="L29" s="56">
        <f>SUM(L26:L28)</f>
        <v>169324418</v>
      </c>
      <c r="M29" s="57"/>
      <c r="N29" s="56">
        <f>SUM(N26:N28)</f>
        <v>229400305</v>
      </c>
    </row>
    <row r="30" spans="1:14" ht="17.100000000000001" customHeight="1">
      <c r="A30" s="6" t="s">
        <v>51</v>
      </c>
      <c r="B30" s="45"/>
      <c r="C30" s="45"/>
      <c r="D30" s="45"/>
      <c r="E30" s="45"/>
      <c r="F30" s="5">
        <v>13</v>
      </c>
      <c r="G30" s="5"/>
      <c r="H30" s="59">
        <v>-35419835</v>
      </c>
      <c r="I30" s="5"/>
      <c r="J30" s="59">
        <v>-50197130</v>
      </c>
      <c r="K30" s="5"/>
      <c r="L30" s="59">
        <v>-33312277</v>
      </c>
      <c r="M30" s="57"/>
      <c r="N30" s="59">
        <v>-47749775</v>
      </c>
    </row>
    <row r="31" spans="1:14" ht="5.45" customHeight="1">
      <c r="A31" s="6"/>
      <c r="B31" s="49"/>
      <c r="C31" s="49"/>
      <c r="D31" s="49"/>
      <c r="E31" s="49"/>
      <c r="F31" s="50"/>
      <c r="G31" s="50"/>
      <c r="H31" s="60"/>
      <c r="I31" s="50"/>
      <c r="J31" s="60"/>
      <c r="K31" s="50"/>
      <c r="L31" s="60"/>
      <c r="M31" s="61"/>
      <c r="N31" s="60"/>
    </row>
    <row r="32" spans="1:14" ht="17.100000000000001" customHeight="1">
      <c r="A32" s="47" t="s">
        <v>136</v>
      </c>
      <c r="B32" s="45"/>
      <c r="C32" s="45"/>
      <c r="D32" s="45"/>
      <c r="E32" s="45"/>
      <c r="F32" s="5"/>
      <c r="G32" s="5"/>
      <c r="H32" s="60">
        <f>SUM(H29:H30)</f>
        <v>146393140</v>
      </c>
      <c r="I32" s="5"/>
      <c r="J32" s="60">
        <f>SUM(J29:J30)</f>
        <v>192492866</v>
      </c>
      <c r="K32" s="5"/>
      <c r="L32" s="60">
        <f>SUM(L29:L30)</f>
        <v>136012141</v>
      </c>
      <c r="M32" s="61"/>
      <c r="N32" s="60">
        <f>SUM(N29:N30)</f>
        <v>181650530</v>
      </c>
    </row>
    <row r="33" spans="1:14" ht="8.1" customHeight="1">
      <c r="A33" s="4"/>
      <c r="B33" s="45"/>
      <c r="C33" s="45"/>
      <c r="D33" s="45"/>
      <c r="E33" s="45"/>
      <c r="F33" s="5"/>
      <c r="G33" s="5"/>
      <c r="H33" s="60"/>
      <c r="I33" s="5"/>
      <c r="J33" s="60"/>
      <c r="K33" s="5"/>
      <c r="L33" s="60"/>
      <c r="M33" s="61"/>
      <c r="N33" s="60"/>
    </row>
    <row r="34" spans="1:14" ht="17.100000000000001" customHeight="1">
      <c r="A34" s="4" t="s">
        <v>52</v>
      </c>
      <c r="B34" s="45"/>
      <c r="C34" s="45"/>
      <c r="D34" s="45"/>
      <c r="E34" s="45"/>
      <c r="F34" s="5"/>
      <c r="G34" s="5"/>
      <c r="H34" s="60"/>
      <c r="I34" s="5"/>
      <c r="J34" s="60"/>
      <c r="K34" s="5"/>
      <c r="L34" s="60"/>
      <c r="M34" s="61"/>
      <c r="N34" s="60"/>
    </row>
    <row r="35" spans="1:14" ht="17.100000000000001" customHeight="1">
      <c r="A35" s="6" t="s">
        <v>143</v>
      </c>
      <c r="B35" s="45"/>
      <c r="C35" s="45"/>
      <c r="D35" s="45"/>
      <c r="E35" s="45"/>
      <c r="F35" s="5"/>
      <c r="G35" s="5"/>
      <c r="H35" s="60"/>
      <c r="I35" s="5"/>
      <c r="J35" s="60"/>
      <c r="K35" s="5"/>
      <c r="L35" s="60"/>
      <c r="M35" s="61"/>
      <c r="N35" s="60"/>
    </row>
    <row r="36" spans="1:14" ht="17.100000000000001" customHeight="1">
      <c r="A36" s="4"/>
      <c r="B36" s="45" t="s">
        <v>61</v>
      </c>
      <c r="C36" s="45"/>
      <c r="D36" s="45"/>
      <c r="E36" s="45"/>
      <c r="F36" s="5"/>
      <c r="G36" s="5"/>
      <c r="H36" s="60"/>
      <c r="I36" s="5"/>
      <c r="J36" s="60"/>
      <c r="K36" s="5"/>
      <c r="L36" s="60"/>
      <c r="M36" s="61"/>
      <c r="N36" s="60"/>
    </row>
    <row r="37" spans="1:14" ht="17.100000000000001" customHeight="1">
      <c r="A37" s="4"/>
      <c r="B37" s="45"/>
      <c r="C37" s="63" t="s">
        <v>200</v>
      </c>
      <c r="D37" s="45"/>
      <c r="E37" s="45"/>
      <c r="F37" s="5"/>
      <c r="G37" s="5"/>
      <c r="H37" s="60"/>
      <c r="I37" s="5"/>
      <c r="J37" s="60"/>
      <c r="K37" s="5"/>
      <c r="L37" s="60"/>
      <c r="M37" s="61"/>
      <c r="N37" s="60"/>
    </row>
    <row r="38" spans="1:14" ht="17.100000000000001" customHeight="1">
      <c r="A38" s="4"/>
      <c r="B38" s="45"/>
      <c r="C38" s="63"/>
      <c r="D38" s="45" t="s">
        <v>144</v>
      </c>
      <c r="E38" s="45"/>
      <c r="F38" s="5"/>
      <c r="G38" s="5"/>
      <c r="H38" s="60">
        <v>-9870478</v>
      </c>
      <c r="I38" s="50"/>
      <c r="J38" s="60">
        <v>0</v>
      </c>
      <c r="K38" s="50"/>
      <c r="L38" s="60">
        <v>-9870478</v>
      </c>
      <c r="M38" s="61"/>
      <c r="N38" s="60">
        <v>0</v>
      </c>
    </row>
    <row r="39" spans="1:14" ht="17.100000000000001" customHeight="1">
      <c r="A39" s="4"/>
      <c r="B39" s="45"/>
      <c r="C39" s="63" t="s">
        <v>161</v>
      </c>
      <c r="D39" s="63"/>
      <c r="E39" s="45"/>
      <c r="F39" s="5"/>
      <c r="G39" s="5"/>
      <c r="H39" s="59">
        <v>1974097</v>
      </c>
      <c r="I39" s="50"/>
      <c r="J39" s="59">
        <v>0</v>
      </c>
      <c r="K39" s="59"/>
      <c r="L39" s="59">
        <v>1974097</v>
      </c>
      <c r="M39" s="59"/>
      <c r="N39" s="59">
        <v>0</v>
      </c>
    </row>
    <row r="40" spans="1:14" ht="5.45" customHeight="1">
      <c r="A40" s="4"/>
      <c r="B40" s="45"/>
      <c r="C40" s="45"/>
      <c r="D40" s="6"/>
      <c r="E40" s="63"/>
      <c r="F40" s="5"/>
      <c r="G40" s="5"/>
      <c r="H40" s="60"/>
      <c r="I40" s="50"/>
      <c r="J40" s="60"/>
      <c r="K40" s="50"/>
      <c r="L40" s="60"/>
      <c r="M40" s="61"/>
      <c r="N40" s="60"/>
    </row>
    <row r="41" spans="1:14" ht="17.100000000000001" customHeight="1" thickBot="1">
      <c r="A41" s="4" t="s">
        <v>137</v>
      </c>
      <c r="B41" s="45"/>
      <c r="C41" s="45"/>
      <c r="D41" s="45"/>
      <c r="E41" s="45"/>
      <c r="F41" s="5"/>
      <c r="G41" s="5"/>
      <c r="H41" s="64">
        <f>SUM(H32:H39)</f>
        <v>138496759</v>
      </c>
      <c r="I41" s="5"/>
      <c r="J41" s="64">
        <f>SUM(J32:J39)</f>
        <v>192492866</v>
      </c>
      <c r="K41" s="5"/>
      <c r="L41" s="64">
        <f>SUM(L32:L39)</f>
        <v>128115760</v>
      </c>
      <c r="M41" s="61"/>
      <c r="N41" s="64">
        <f>SUM(N32:N39)</f>
        <v>181650530</v>
      </c>
    </row>
    <row r="42" spans="1:14" ht="8.1" customHeight="1" thickTop="1">
      <c r="A42" s="4"/>
      <c r="B42" s="45"/>
      <c r="C42" s="45"/>
      <c r="D42" s="45"/>
      <c r="E42" s="45"/>
      <c r="F42" s="5"/>
      <c r="G42" s="5"/>
      <c r="H42" s="65"/>
      <c r="I42" s="5"/>
      <c r="J42" s="65"/>
      <c r="K42" s="5"/>
      <c r="L42" s="65"/>
      <c r="M42" s="66"/>
      <c r="N42" s="65"/>
    </row>
    <row r="43" spans="1:14" ht="17.100000000000001" customHeight="1">
      <c r="A43" s="4" t="s">
        <v>53</v>
      </c>
      <c r="B43" s="45"/>
      <c r="C43" s="45"/>
      <c r="D43" s="45"/>
      <c r="E43" s="45"/>
      <c r="F43" s="5"/>
      <c r="G43" s="5"/>
      <c r="H43" s="65"/>
      <c r="I43" s="5"/>
      <c r="J43" s="65"/>
      <c r="K43" s="5"/>
      <c r="L43" s="65"/>
      <c r="M43" s="66"/>
      <c r="N43" s="65"/>
    </row>
    <row r="44" spans="1:14" ht="17.100000000000001" customHeight="1">
      <c r="A44" s="6" t="s">
        <v>54</v>
      </c>
      <c r="C44" s="6"/>
      <c r="D44" s="6"/>
      <c r="E44" s="6"/>
      <c r="F44" s="6"/>
      <c r="G44" s="6"/>
      <c r="H44" s="60">
        <v>146393140</v>
      </c>
      <c r="I44" s="6"/>
      <c r="J44" s="60">
        <v>192492866</v>
      </c>
      <c r="K44" s="6"/>
      <c r="L44" s="60">
        <v>136012141</v>
      </c>
      <c r="M44" s="61"/>
      <c r="N44" s="60">
        <v>181650530</v>
      </c>
    </row>
    <row r="45" spans="1:14" ht="17.100000000000001" customHeight="1">
      <c r="A45" s="6" t="s">
        <v>129</v>
      </c>
      <c r="C45" s="6"/>
      <c r="D45" s="6"/>
      <c r="E45" s="6"/>
      <c r="F45" s="6"/>
      <c r="G45" s="6"/>
      <c r="H45" s="59">
        <v>0</v>
      </c>
      <c r="I45" s="6"/>
      <c r="J45" s="59">
        <v>0</v>
      </c>
      <c r="K45" s="6"/>
      <c r="L45" s="59">
        <v>0</v>
      </c>
      <c r="M45" s="61"/>
      <c r="N45" s="59">
        <v>0</v>
      </c>
    </row>
    <row r="46" spans="1:14" ht="4.5" customHeight="1">
      <c r="A46" s="4"/>
      <c r="B46" s="58"/>
      <c r="C46" s="6"/>
      <c r="D46" s="6"/>
      <c r="E46" s="6"/>
      <c r="F46" s="6"/>
      <c r="G46" s="6"/>
      <c r="H46" s="60"/>
      <c r="I46" s="6"/>
      <c r="J46" s="60"/>
      <c r="K46" s="6"/>
      <c r="L46" s="60"/>
      <c r="M46" s="61"/>
      <c r="N46" s="60"/>
    </row>
    <row r="47" spans="1:14" ht="17.100000000000001" customHeight="1" thickBot="1">
      <c r="A47" s="4"/>
      <c r="B47" s="58"/>
      <c r="C47" s="6"/>
      <c r="D47" s="6"/>
      <c r="E47" s="6"/>
      <c r="F47" s="6"/>
      <c r="G47" s="6"/>
      <c r="H47" s="64">
        <f>SUM(H44:H46)</f>
        <v>146393140</v>
      </c>
      <c r="I47" s="6"/>
      <c r="J47" s="64">
        <f>SUM(J44:J46)</f>
        <v>192492866</v>
      </c>
      <c r="K47" s="6"/>
      <c r="L47" s="64">
        <f>SUM(L44:L46)</f>
        <v>136012141</v>
      </c>
      <c r="M47" s="61"/>
      <c r="N47" s="64">
        <f>SUM(N44:N46)</f>
        <v>181650530</v>
      </c>
    </row>
    <row r="48" spans="1:14" ht="8.1" customHeight="1" thickTop="1">
      <c r="A48" s="4"/>
      <c r="B48" s="58"/>
      <c r="C48" s="6"/>
      <c r="D48" s="6"/>
      <c r="E48" s="6"/>
      <c r="F48" s="6"/>
      <c r="G48" s="6"/>
      <c r="H48" s="60"/>
      <c r="I48" s="6"/>
      <c r="J48" s="60"/>
      <c r="K48" s="6"/>
      <c r="L48" s="60"/>
      <c r="M48" s="61"/>
      <c r="N48" s="60"/>
    </row>
    <row r="49" spans="1:14" ht="17.100000000000001" customHeight="1">
      <c r="A49" s="4" t="s">
        <v>55</v>
      </c>
      <c r="B49" s="58"/>
      <c r="C49" s="6"/>
      <c r="D49" s="6"/>
      <c r="E49" s="6"/>
      <c r="F49" s="6"/>
      <c r="G49" s="6"/>
      <c r="H49" s="60"/>
      <c r="I49" s="6"/>
      <c r="J49" s="60"/>
      <c r="K49" s="6"/>
      <c r="L49" s="60"/>
      <c r="M49" s="61"/>
      <c r="N49" s="60"/>
    </row>
    <row r="50" spans="1:14" ht="17.100000000000001" customHeight="1">
      <c r="A50" s="6" t="s">
        <v>54</v>
      </c>
      <c r="C50" s="6"/>
      <c r="D50" s="6"/>
      <c r="E50" s="6"/>
      <c r="F50" s="6"/>
      <c r="G50" s="6"/>
      <c r="H50" s="60">
        <v>138496759</v>
      </c>
      <c r="I50" s="6"/>
      <c r="J50" s="60">
        <v>192492866</v>
      </c>
      <c r="K50" s="6"/>
      <c r="L50" s="60">
        <v>128115760</v>
      </c>
      <c r="M50" s="61"/>
      <c r="N50" s="60">
        <v>181650530</v>
      </c>
    </row>
    <row r="51" spans="1:14" ht="17.100000000000001" customHeight="1">
      <c r="A51" s="6" t="s">
        <v>129</v>
      </c>
      <c r="C51" s="6"/>
      <c r="D51" s="6"/>
      <c r="E51" s="6"/>
      <c r="F51" s="6"/>
      <c r="G51" s="6"/>
      <c r="H51" s="59">
        <v>0</v>
      </c>
      <c r="I51" s="6"/>
      <c r="J51" s="59">
        <v>0</v>
      </c>
      <c r="K51" s="6"/>
      <c r="L51" s="59">
        <v>0</v>
      </c>
      <c r="M51" s="61"/>
      <c r="N51" s="59">
        <v>0</v>
      </c>
    </row>
    <row r="52" spans="1:14" ht="5.45" customHeight="1">
      <c r="A52" s="4"/>
      <c r="B52" s="58"/>
      <c r="C52" s="6"/>
      <c r="D52" s="6"/>
      <c r="E52" s="6"/>
      <c r="F52" s="6"/>
      <c r="G52" s="6"/>
      <c r="H52" s="60"/>
      <c r="I52" s="6"/>
      <c r="J52" s="60"/>
      <c r="K52" s="6"/>
      <c r="L52" s="60"/>
      <c r="M52" s="61"/>
      <c r="N52" s="60"/>
    </row>
    <row r="53" spans="1:14" ht="17.100000000000001" customHeight="1" thickBot="1">
      <c r="A53" s="4"/>
      <c r="B53" s="58"/>
      <c r="C53" s="6"/>
      <c r="D53" s="6"/>
      <c r="E53" s="6"/>
      <c r="F53" s="6"/>
      <c r="G53" s="6"/>
      <c r="H53" s="64">
        <f>SUM(H50:H52)</f>
        <v>138496759</v>
      </c>
      <c r="I53" s="6"/>
      <c r="J53" s="64">
        <f>SUM(J50:J52)</f>
        <v>192492866</v>
      </c>
      <c r="K53" s="6"/>
      <c r="L53" s="64">
        <f>SUM(L50:L52)</f>
        <v>128115760</v>
      </c>
      <c r="M53" s="61"/>
      <c r="N53" s="64">
        <f>SUM(N50:N52)</f>
        <v>181650530</v>
      </c>
    </row>
    <row r="54" spans="1:14" ht="8.1" customHeight="1" thickTop="1">
      <c r="A54" s="4"/>
      <c r="B54" s="58"/>
      <c r="C54" s="6"/>
      <c r="D54" s="6"/>
      <c r="E54" s="6"/>
      <c r="F54" s="6"/>
      <c r="G54" s="6"/>
      <c r="H54" s="60"/>
      <c r="I54" s="6"/>
      <c r="J54" s="60"/>
      <c r="K54" s="6"/>
      <c r="L54" s="60"/>
      <c r="M54" s="61"/>
      <c r="N54" s="60"/>
    </row>
    <row r="55" spans="1:14" ht="17.100000000000001" customHeight="1">
      <c r="A55" s="4" t="s">
        <v>94</v>
      </c>
      <c r="B55" s="5"/>
      <c r="C55" s="6"/>
      <c r="D55" s="6"/>
      <c r="E55" s="6"/>
      <c r="F55" s="211"/>
      <c r="G55" s="6"/>
      <c r="H55" s="56"/>
      <c r="I55" s="6"/>
      <c r="J55" s="56"/>
      <c r="K55" s="6"/>
      <c r="L55" s="56"/>
      <c r="M55" s="57"/>
      <c r="N55" s="56"/>
    </row>
    <row r="56" spans="1:14" ht="17.100000000000001" customHeight="1">
      <c r="A56" s="6" t="s">
        <v>138</v>
      </c>
      <c r="B56" s="5"/>
      <c r="C56" s="5"/>
      <c r="D56" s="6"/>
      <c r="E56" s="6"/>
      <c r="F56" s="6"/>
      <c r="G56" s="6"/>
      <c r="H56" s="67">
        <f>+H44/1856160000</f>
        <v>7.8868815188345834E-2</v>
      </c>
      <c r="I56" s="25"/>
      <c r="J56" s="67">
        <v>0.14000000000000001</v>
      </c>
      <c r="K56" s="25"/>
      <c r="L56" s="67">
        <f>+L44/1856160000</f>
        <v>7.3276086652012754E-2</v>
      </c>
      <c r="M56" s="67"/>
      <c r="N56" s="67">
        <v>0.13</v>
      </c>
    </row>
    <row r="57" spans="1:14" ht="17.100000000000001" customHeight="1">
      <c r="A57" s="6"/>
      <c r="B57" s="5"/>
      <c r="C57" s="5"/>
      <c r="D57" s="6"/>
      <c r="E57" s="6"/>
      <c r="F57" s="6"/>
      <c r="G57" s="6"/>
      <c r="H57" s="67"/>
      <c r="I57" s="25"/>
      <c r="J57" s="67"/>
      <c r="K57" s="25"/>
      <c r="L57" s="67"/>
      <c r="M57" s="67"/>
      <c r="N57" s="67"/>
    </row>
    <row r="58" spans="1:14" ht="13.5" customHeight="1">
      <c r="A58" s="6"/>
      <c r="B58" s="5"/>
      <c r="C58" s="5"/>
      <c r="D58" s="6"/>
      <c r="E58" s="6"/>
      <c r="F58" s="6"/>
      <c r="G58" s="6"/>
      <c r="H58" s="67"/>
      <c r="I58" s="25"/>
      <c r="J58" s="67"/>
      <c r="K58" s="25"/>
      <c r="L58" s="67"/>
      <c r="M58" s="67"/>
      <c r="N58" s="67"/>
    </row>
    <row r="59" spans="1:14" ht="17.100000000000001" customHeight="1">
      <c r="A59" s="6"/>
      <c r="B59" s="45"/>
      <c r="C59" s="45"/>
      <c r="D59" s="45"/>
      <c r="E59" s="45"/>
      <c r="F59" s="14"/>
      <c r="G59" s="14"/>
      <c r="H59" s="13"/>
      <c r="I59" s="13"/>
      <c r="J59" s="13"/>
      <c r="K59" s="13"/>
      <c r="L59" s="13"/>
      <c r="M59" s="13"/>
      <c r="N59" s="13"/>
    </row>
    <row r="60" spans="1:14" ht="17.25" customHeight="1">
      <c r="A60" s="6"/>
      <c r="B60" s="5"/>
      <c r="C60" s="5"/>
      <c r="D60" s="6"/>
      <c r="E60" s="6"/>
      <c r="F60" s="6"/>
      <c r="G60" s="6"/>
      <c r="H60" s="67"/>
      <c r="I60" s="6"/>
      <c r="J60" s="67"/>
      <c r="K60" s="6"/>
      <c r="L60" s="67"/>
      <c r="M60" s="67"/>
      <c r="N60" s="67"/>
    </row>
    <row r="61" spans="1:14" ht="21.95" customHeight="1">
      <c r="A61" s="238" t="str">
        <f>+'2-3'!A114:L114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43"/>
      <c r="M61" s="242"/>
      <c r="N61" s="243"/>
    </row>
  </sheetData>
  <mergeCells count="3">
    <mergeCell ref="H5:J5"/>
    <mergeCell ref="L5:N5"/>
    <mergeCell ref="A61:N61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3D481-1FBE-4DAB-8B42-47784EAFEEFD}">
  <dimension ref="A1:N58"/>
  <sheetViews>
    <sheetView topLeftCell="A20" zoomScaleNormal="100" zoomScaleSheetLayoutView="130" workbookViewId="0">
      <selection activeCell="V27" sqref="V27"/>
    </sheetView>
  </sheetViews>
  <sheetFormatPr defaultColWidth="9.42578125" defaultRowHeight="20.100000000000001" customHeight="1"/>
  <cols>
    <col min="1" max="4" width="1.42578125" style="226" customWidth="1"/>
    <col min="5" max="5" width="33" style="226" customWidth="1"/>
    <col min="6" max="6" width="7.28515625" style="226" customWidth="1"/>
    <col min="7" max="7" width="0.7109375" style="226" customWidth="1"/>
    <col min="8" max="8" width="12.7109375" style="226" customWidth="1"/>
    <col min="9" max="9" width="0.7109375" style="226" customWidth="1"/>
    <col min="10" max="10" width="12.7109375" style="226" customWidth="1"/>
    <col min="11" max="11" width="0.7109375" style="226" customWidth="1"/>
    <col min="12" max="12" width="12.7109375" style="226" customWidth="1"/>
    <col min="13" max="13" width="0.7109375" style="226" customWidth="1"/>
    <col min="14" max="14" width="12.7109375" style="226" customWidth="1"/>
    <col min="15" max="16384" width="9.42578125" style="226"/>
  </cols>
  <sheetData>
    <row r="1" spans="1:14" ht="18" customHeight="1">
      <c r="A1" s="4" t="s">
        <v>115</v>
      </c>
      <c r="B1" s="45"/>
      <c r="C1" s="45"/>
      <c r="D1" s="45"/>
      <c r="E1" s="45"/>
      <c r="F1" s="5"/>
      <c r="G1" s="5"/>
      <c r="H1" s="22"/>
      <c r="I1" s="5"/>
      <c r="J1" s="22"/>
      <c r="K1" s="5"/>
      <c r="L1" s="24"/>
      <c r="M1" s="51"/>
      <c r="N1" s="24"/>
    </row>
    <row r="2" spans="1:14" ht="18" customHeight="1">
      <c r="A2" s="47" t="s">
        <v>174</v>
      </c>
      <c r="B2" s="48"/>
      <c r="C2" s="49"/>
      <c r="D2" s="49"/>
      <c r="E2" s="49"/>
      <c r="F2" s="50"/>
      <c r="G2" s="50"/>
      <c r="H2" s="24"/>
      <c r="I2" s="50"/>
      <c r="J2" s="24"/>
      <c r="K2" s="50"/>
      <c r="L2" s="24"/>
      <c r="M2" s="51"/>
      <c r="N2" s="24"/>
    </row>
    <row r="3" spans="1:14" ht="18" customHeight="1">
      <c r="A3" s="8" t="s">
        <v>191</v>
      </c>
      <c r="B3" s="52"/>
      <c r="C3" s="53"/>
      <c r="D3" s="53"/>
      <c r="E3" s="53"/>
      <c r="F3" s="9"/>
      <c r="G3" s="9"/>
      <c r="H3" s="26"/>
      <c r="I3" s="9"/>
      <c r="J3" s="26"/>
      <c r="K3" s="9"/>
      <c r="L3" s="26"/>
      <c r="M3" s="54"/>
      <c r="N3" s="26"/>
    </row>
    <row r="4" spans="1:14" ht="18.75" customHeight="1">
      <c r="A4" s="25"/>
      <c r="B4" s="49"/>
      <c r="C4" s="49"/>
      <c r="D4" s="49"/>
      <c r="E4" s="49"/>
      <c r="F4" s="50"/>
      <c r="G4" s="50"/>
      <c r="H4" s="24"/>
      <c r="I4" s="50"/>
      <c r="J4" s="24"/>
      <c r="K4" s="50"/>
      <c r="L4" s="24"/>
      <c r="M4" s="51"/>
      <c r="N4" s="24"/>
    </row>
    <row r="5" spans="1:14" ht="18.75" customHeight="1">
      <c r="A5" s="6"/>
      <c r="B5" s="45"/>
      <c r="C5" s="45"/>
      <c r="D5" s="45"/>
      <c r="E5" s="45"/>
      <c r="F5" s="14"/>
      <c r="G5" s="14"/>
      <c r="H5" s="239" t="s">
        <v>169</v>
      </c>
      <c r="I5" s="239"/>
      <c r="J5" s="239"/>
      <c r="K5" s="55"/>
      <c r="L5" s="239" t="s">
        <v>175</v>
      </c>
      <c r="M5" s="239"/>
      <c r="N5" s="239"/>
    </row>
    <row r="6" spans="1:14" ht="18.75" customHeight="1">
      <c r="A6" s="6"/>
      <c r="B6" s="45"/>
      <c r="C6" s="45"/>
      <c r="D6" s="45"/>
      <c r="E6" s="45"/>
      <c r="F6" s="14"/>
      <c r="G6" s="14"/>
      <c r="H6" s="12" t="s">
        <v>188</v>
      </c>
      <c r="I6" s="14"/>
      <c r="J6" s="12" t="s">
        <v>188</v>
      </c>
      <c r="K6" s="13"/>
      <c r="L6" s="12" t="s">
        <v>188</v>
      </c>
      <c r="M6" s="14"/>
      <c r="N6" s="12" t="s">
        <v>188</v>
      </c>
    </row>
    <row r="7" spans="1:14" ht="18.75" customHeight="1">
      <c r="A7" s="6"/>
      <c r="B7" s="45"/>
      <c r="C7" s="45"/>
      <c r="D7" s="45"/>
      <c r="E7" s="45"/>
      <c r="F7" s="5"/>
      <c r="G7" s="14"/>
      <c r="H7" s="12" t="s">
        <v>134</v>
      </c>
      <c r="I7" s="14"/>
      <c r="J7" s="12" t="s">
        <v>118</v>
      </c>
      <c r="K7" s="15"/>
      <c r="L7" s="12" t="s">
        <v>134</v>
      </c>
      <c r="M7" s="14"/>
      <c r="N7" s="12" t="s">
        <v>118</v>
      </c>
    </row>
    <row r="8" spans="1:14" ht="18.75" customHeight="1">
      <c r="A8" s="6"/>
      <c r="B8" s="45"/>
      <c r="C8" s="45"/>
      <c r="D8" s="45"/>
      <c r="E8" s="45"/>
      <c r="F8" s="225" t="s">
        <v>2</v>
      </c>
      <c r="G8" s="14"/>
      <c r="H8" s="18" t="s">
        <v>1</v>
      </c>
      <c r="I8" s="14"/>
      <c r="J8" s="18" t="s">
        <v>1</v>
      </c>
      <c r="K8" s="14"/>
      <c r="L8" s="18" t="s">
        <v>1</v>
      </c>
      <c r="M8" s="17"/>
      <c r="N8" s="18" t="s">
        <v>1</v>
      </c>
    </row>
    <row r="9" spans="1:14" ht="18.75" customHeight="1">
      <c r="A9" s="4" t="s">
        <v>38</v>
      </c>
      <c r="B9" s="45"/>
      <c r="C9" s="45"/>
      <c r="D9" s="45"/>
      <c r="E9" s="45"/>
      <c r="F9" s="5"/>
      <c r="G9" s="5"/>
      <c r="H9" s="22"/>
      <c r="I9" s="5"/>
      <c r="J9" s="22"/>
      <c r="K9" s="5"/>
      <c r="L9" s="22"/>
      <c r="M9" s="46"/>
      <c r="N9" s="22"/>
    </row>
    <row r="10" spans="1:14" ht="5.25" customHeight="1">
      <c r="A10" s="4"/>
      <c r="B10" s="45"/>
      <c r="C10" s="45"/>
      <c r="D10" s="45"/>
      <c r="E10" s="45"/>
      <c r="F10" s="5"/>
      <c r="G10" s="5"/>
      <c r="H10" s="56"/>
      <c r="I10" s="5"/>
      <c r="J10" s="56"/>
      <c r="K10" s="5"/>
      <c r="L10" s="56"/>
      <c r="M10" s="57"/>
      <c r="N10" s="56"/>
    </row>
    <row r="11" spans="1:14" ht="18.75" customHeight="1">
      <c r="A11" s="6" t="s">
        <v>39</v>
      </c>
      <c r="B11" s="45"/>
      <c r="C11" s="45"/>
      <c r="D11" s="45"/>
      <c r="E11" s="45"/>
      <c r="F11" s="58"/>
      <c r="G11" s="5"/>
      <c r="H11" s="56">
        <v>9114898114</v>
      </c>
      <c r="I11" s="5"/>
      <c r="J11" s="56">
        <v>9352298232</v>
      </c>
      <c r="K11" s="5"/>
      <c r="L11" s="56">
        <v>9114898114</v>
      </c>
      <c r="M11" s="57"/>
      <c r="N11" s="56">
        <v>9352298232</v>
      </c>
    </row>
    <row r="12" spans="1:14" ht="18.75" customHeight="1">
      <c r="A12" s="6" t="s">
        <v>40</v>
      </c>
      <c r="B12" s="6"/>
      <c r="C12" s="45"/>
      <c r="D12" s="45"/>
      <c r="E12" s="45"/>
      <c r="F12" s="58"/>
      <c r="G12" s="5"/>
      <c r="H12" s="56">
        <v>79527150</v>
      </c>
      <c r="I12" s="5"/>
      <c r="J12" s="56">
        <v>74026937</v>
      </c>
      <c r="K12" s="5"/>
      <c r="L12" s="56">
        <v>79527150</v>
      </c>
      <c r="M12" s="57"/>
      <c r="N12" s="56">
        <v>74026937</v>
      </c>
    </row>
    <row r="13" spans="1:14" ht="18.75" customHeight="1">
      <c r="A13" s="6" t="s">
        <v>41</v>
      </c>
      <c r="B13" s="6"/>
      <c r="C13" s="45"/>
      <c r="D13" s="45"/>
      <c r="E13" s="45"/>
      <c r="F13" s="211"/>
      <c r="G13" s="5"/>
      <c r="H13" s="59">
        <v>67678983</v>
      </c>
      <c r="I13" s="5"/>
      <c r="J13" s="59">
        <v>61467077</v>
      </c>
      <c r="K13" s="5"/>
      <c r="L13" s="59">
        <v>71256574</v>
      </c>
      <c r="M13" s="57"/>
      <c r="N13" s="59">
        <v>65475633</v>
      </c>
    </row>
    <row r="14" spans="1:14" ht="5.25" customHeight="1">
      <c r="A14" s="6"/>
      <c r="B14" s="6"/>
      <c r="C14" s="45"/>
      <c r="D14" s="45"/>
      <c r="E14" s="45"/>
      <c r="F14" s="212"/>
      <c r="G14" s="5"/>
      <c r="H14" s="60"/>
      <c r="I14" s="5"/>
      <c r="J14" s="60"/>
      <c r="K14" s="5"/>
      <c r="L14" s="60"/>
      <c r="M14" s="61"/>
      <c r="N14" s="60"/>
    </row>
    <row r="15" spans="1:14" ht="18.75" customHeight="1">
      <c r="A15" s="4" t="s">
        <v>42</v>
      </c>
      <c r="B15" s="45"/>
      <c r="C15" s="45"/>
      <c r="D15" s="45"/>
      <c r="E15" s="45"/>
      <c r="F15" s="5"/>
      <c r="G15" s="5"/>
      <c r="H15" s="59">
        <f>SUM(H11:H14)</f>
        <v>9262104247</v>
      </c>
      <c r="I15" s="5"/>
      <c r="J15" s="59">
        <f>SUM(J11:J14)</f>
        <v>9487792246</v>
      </c>
      <c r="K15" s="5"/>
      <c r="L15" s="59">
        <f>SUM(L11:L14)</f>
        <v>9265681838</v>
      </c>
      <c r="M15" s="57"/>
      <c r="N15" s="59">
        <f>SUM(N11:N14)</f>
        <v>9491800802</v>
      </c>
    </row>
    <row r="16" spans="1:14" ht="8.1" customHeight="1">
      <c r="A16" s="6"/>
      <c r="B16" s="45"/>
      <c r="C16" s="45"/>
      <c r="D16" s="45"/>
      <c r="E16" s="45"/>
      <c r="F16" s="5"/>
      <c r="G16" s="5"/>
      <c r="H16" s="56"/>
      <c r="I16" s="5"/>
      <c r="J16" s="56"/>
      <c r="K16" s="5"/>
      <c r="L16" s="56"/>
      <c r="M16" s="57"/>
      <c r="N16" s="56"/>
    </row>
    <row r="17" spans="1:14" ht="18.75" customHeight="1">
      <c r="A17" s="4" t="s">
        <v>43</v>
      </c>
      <c r="B17" s="45"/>
      <c r="C17" s="45"/>
      <c r="D17" s="45"/>
      <c r="E17" s="45"/>
      <c r="F17" s="5"/>
      <c r="G17" s="5"/>
      <c r="H17" s="56"/>
      <c r="I17" s="5"/>
      <c r="J17" s="56"/>
      <c r="K17" s="5"/>
      <c r="L17" s="56"/>
      <c r="M17" s="57"/>
      <c r="N17" s="56"/>
    </row>
    <row r="18" spans="1:14" ht="5.25" customHeight="1">
      <c r="A18" s="4"/>
      <c r="B18" s="45"/>
      <c r="C18" s="45"/>
      <c r="D18" s="45"/>
      <c r="E18" s="45"/>
      <c r="F18" s="5"/>
      <c r="G18" s="5"/>
      <c r="H18" s="56"/>
      <c r="I18" s="5"/>
      <c r="J18" s="56"/>
      <c r="K18" s="5"/>
      <c r="L18" s="56"/>
      <c r="M18" s="57"/>
      <c r="N18" s="56"/>
    </row>
    <row r="19" spans="1:14" ht="18.75" customHeight="1">
      <c r="A19" s="6" t="s">
        <v>44</v>
      </c>
      <c r="B19" s="45"/>
      <c r="C19" s="45"/>
      <c r="D19" s="45"/>
      <c r="E19" s="45"/>
      <c r="F19" s="58"/>
      <c r="G19" s="5"/>
      <c r="H19" s="56">
        <v>7798235368</v>
      </c>
      <c r="I19" s="5"/>
      <c r="J19" s="56">
        <v>7875767547</v>
      </c>
      <c r="K19" s="5"/>
      <c r="L19" s="56">
        <v>7797281643</v>
      </c>
      <c r="M19" s="57"/>
      <c r="N19" s="56">
        <v>7875172944</v>
      </c>
    </row>
    <row r="20" spans="1:14" ht="18.75" customHeight="1">
      <c r="A20" s="6" t="s">
        <v>45</v>
      </c>
      <c r="B20" s="45"/>
      <c r="C20" s="45"/>
      <c r="D20" s="45"/>
      <c r="E20" s="45"/>
      <c r="F20" s="58"/>
      <c r="G20" s="5"/>
      <c r="H20" s="22">
        <v>748729236</v>
      </c>
      <c r="I20" s="5"/>
      <c r="J20" s="22">
        <v>719558083</v>
      </c>
      <c r="K20" s="5"/>
      <c r="L20" s="22">
        <v>759493512</v>
      </c>
      <c r="M20" s="57"/>
      <c r="N20" s="22">
        <v>734092076</v>
      </c>
    </row>
    <row r="21" spans="1:14" ht="18.75" customHeight="1">
      <c r="A21" s="6" t="s">
        <v>46</v>
      </c>
      <c r="B21" s="45"/>
      <c r="C21" s="45"/>
      <c r="D21" s="45"/>
      <c r="E21" s="45"/>
      <c r="F21" s="211"/>
      <c r="G21" s="5"/>
      <c r="H21" s="56">
        <v>189855005</v>
      </c>
      <c r="I21" s="5"/>
      <c r="J21" s="56">
        <v>189328472</v>
      </c>
      <c r="K21" s="5"/>
      <c r="L21" s="56">
        <v>201871437</v>
      </c>
      <c r="M21" s="57"/>
      <c r="N21" s="56">
        <v>205422557</v>
      </c>
    </row>
    <row r="22" spans="1:14" ht="18.75" customHeight="1">
      <c r="A22" s="6" t="s">
        <v>47</v>
      </c>
      <c r="B22" s="45"/>
      <c r="C22" s="45"/>
      <c r="D22" s="45"/>
      <c r="E22" s="45"/>
      <c r="F22" s="211"/>
      <c r="G22" s="5"/>
      <c r="H22" s="59">
        <v>144747</v>
      </c>
      <c r="I22" s="5"/>
      <c r="J22" s="59">
        <v>0</v>
      </c>
      <c r="K22" s="5"/>
      <c r="L22" s="59">
        <v>1594958</v>
      </c>
      <c r="M22" s="57"/>
      <c r="N22" s="59">
        <v>0</v>
      </c>
    </row>
    <row r="23" spans="1:14" ht="5.25" customHeight="1">
      <c r="A23" s="25"/>
      <c r="B23" s="25"/>
      <c r="C23" s="49"/>
      <c r="D23" s="49"/>
      <c r="E23" s="49"/>
      <c r="F23" s="212"/>
      <c r="G23" s="5"/>
      <c r="H23" s="60"/>
      <c r="I23" s="5"/>
      <c r="J23" s="60"/>
      <c r="K23" s="5"/>
      <c r="L23" s="60"/>
      <c r="M23" s="61"/>
      <c r="N23" s="60"/>
    </row>
    <row r="24" spans="1:14" ht="18.75" customHeight="1">
      <c r="A24" s="4" t="s">
        <v>48</v>
      </c>
      <c r="B24" s="45"/>
      <c r="C24" s="45"/>
      <c r="D24" s="45"/>
      <c r="E24" s="45"/>
      <c r="F24" s="5"/>
      <c r="G24" s="5"/>
      <c r="H24" s="59">
        <f>SUM(H19:H23)</f>
        <v>8736964356</v>
      </c>
      <c r="I24" s="5"/>
      <c r="J24" s="59">
        <f>SUM(J19:J23)</f>
        <v>8784654102</v>
      </c>
      <c r="K24" s="5"/>
      <c r="L24" s="59">
        <f>SUM(L19:L23)</f>
        <v>8760241550</v>
      </c>
      <c r="M24" s="57"/>
      <c r="N24" s="59">
        <f>SUM(N19:N23)</f>
        <v>8814687577</v>
      </c>
    </row>
    <row r="25" spans="1:14" ht="5.25" customHeight="1">
      <c r="A25" s="6"/>
      <c r="B25" s="45"/>
      <c r="C25" s="45"/>
      <c r="D25" s="45"/>
      <c r="E25" s="45"/>
      <c r="F25" s="5"/>
      <c r="G25" s="5"/>
      <c r="H25" s="56"/>
      <c r="I25" s="5"/>
      <c r="J25" s="56"/>
      <c r="K25" s="5"/>
      <c r="L25" s="56"/>
      <c r="M25" s="57"/>
      <c r="N25" s="56"/>
    </row>
    <row r="26" spans="1:14" ht="18.75" customHeight="1">
      <c r="A26" s="4" t="s">
        <v>95</v>
      </c>
      <c r="B26" s="62"/>
      <c r="C26" s="45"/>
      <c r="D26" s="45"/>
      <c r="E26" s="45"/>
      <c r="F26" s="5"/>
      <c r="G26" s="5"/>
      <c r="H26" s="56">
        <f>H15-H24</f>
        <v>525139891</v>
      </c>
      <c r="I26" s="5"/>
      <c r="J26" s="56">
        <f>J15-J24</f>
        <v>703138144</v>
      </c>
      <c r="K26" s="5"/>
      <c r="L26" s="56">
        <f>L15-L24</f>
        <v>505440288</v>
      </c>
      <c r="M26" s="57"/>
      <c r="N26" s="56">
        <f>N15-N24</f>
        <v>677113225</v>
      </c>
    </row>
    <row r="27" spans="1:14" ht="18.75" customHeight="1">
      <c r="A27" s="6" t="s">
        <v>49</v>
      </c>
      <c r="B27" s="45"/>
      <c r="C27" s="45"/>
      <c r="D27" s="45"/>
      <c r="E27" s="45"/>
      <c r="F27" s="211"/>
      <c r="G27" s="5"/>
      <c r="H27" s="59">
        <v>-121733659</v>
      </c>
      <c r="I27" s="5"/>
      <c r="J27" s="59">
        <v>-152395005</v>
      </c>
      <c r="K27" s="5"/>
      <c r="L27" s="59">
        <v>-128158920</v>
      </c>
      <c r="M27" s="57"/>
      <c r="N27" s="59">
        <v>-152395005</v>
      </c>
    </row>
    <row r="28" spans="1:14" ht="5.45" customHeight="1">
      <c r="A28" s="6"/>
      <c r="B28" s="25"/>
      <c r="C28" s="49"/>
      <c r="D28" s="49"/>
      <c r="E28" s="49"/>
      <c r="F28" s="213"/>
      <c r="G28" s="50"/>
      <c r="H28" s="60"/>
      <c r="I28" s="50"/>
      <c r="J28" s="60"/>
      <c r="K28" s="50"/>
      <c r="L28" s="60"/>
      <c r="M28" s="61"/>
      <c r="N28" s="60"/>
    </row>
    <row r="29" spans="1:14" ht="18.75" customHeight="1">
      <c r="A29" s="47" t="s">
        <v>50</v>
      </c>
      <c r="B29" s="45"/>
      <c r="C29" s="45"/>
      <c r="D29" s="45"/>
      <c r="E29" s="45"/>
      <c r="F29" s="5"/>
      <c r="G29" s="5"/>
      <c r="H29" s="56">
        <f>SUM(H26:H28)</f>
        <v>403406232</v>
      </c>
      <c r="I29" s="5"/>
      <c r="J29" s="56">
        <f>SUM(J26:J28)</f>
        <v>550743139</v>
      </c>
      <c r="K29" s="5"/>
      <c r="L29" s="56">
        <f>SUM(L26:L28)</f>
        <v>377281368</v>
      </c>
      <c r="M29" s="57"/>
      <c r="N29" s="56">
        <f>SUM(N26:N28)</f>
        <v>524718220</v>
      </c>
    </row>
    <row r="30" spans="1:14" ht="18.75" customHeight="1">
      <c r="A30" s="6" t="s">
        <v>51</v>
      </c>
      <c r="B30" s="45"/>
      <c r="C30" s="45"/>
      <c r="D30" s="45"/>
      <c r="E30" s="45"/>
      <c r="F30" s="5">
        <v>13</v>
      </c>
      <c r="G30" s="5"/>
      <c r="H30" s="59">
        <v>-79712795</v>
      </c>
      <c r="I30" s="5"/>
      <c r="J30" s="59">
        <v>-111568076</v>
      </c>
      <c r="K30" s="5"/>
      <c r="L30" s="59">
        <v>-75453458</v>
      </c>
      <c r="M30" s="57"/>
      <c r="N30" s="59">
        <v>-106601691</v>
      </c>
    </row>
    <row r="31" spans="1:14" ht="5.25" customHeight="1">
      <c r="A31" s="6"/>
      <c r="B31" s="49"/>
      <c r="C31" s="49"/>
      <c r="D31" s="49"/>
      <c r="E31" s="49"/>
      <c r="F31" s="50"/>
      <c r="G31" s="50"/>
      <c r="H31" s="60"/>
      <c r="I31" s="50"/>
      <c r="J31" s="60"/>
      <c r="K31" s="50"/>
      <c r="L31" s="60"/>
      <c r="M31" s="61"/>
      <c r="N31" s="60"/>
    </row>
    <row r="32" spans="1:14" ht="18.75" customHeight="1">
      <c r="A32" s="47" t="s">
        <v>136</v>
      </c>
      <c r="B32" s="45"/>
      <c r="C32" s="45"/>
      <c r="D32" s="45"/>
      <c r="E32" s="45"/>
      <c r="F32" s="5"/>
      <c r="G32" s="5"/>
      <c r="H32" s="60">
        <f>SUM(H29:H30)</f>
        <v>323693437</v>
      </c>
      <c r="I32" s="5"/>
      <c r="J32" s="60">
        <f>SUM(J29:J30)</f>
        <v>439175063</v>
      </c>
      <c r="K32" s="5"/>
      <c r="L32" s="60">
        <f>SUM(L29:L30)</f>
        <v>301827910</v>
      </c>
      <c r="M32" s="61"/>
      <c r="N32" s="60">
        <f>SUM(N29:N30)</f>
        <v>418116529</v>
      </c>
    </row>
    <row r="33" spans="1:14" ht="8.1" customHeight="1">
      <c r="A33" s="4"/>
      <c r="B33" s="45"/>
      <c r="C33" s="45"/>
      <c r="D33" s="45"/>
      <c r="E33" s="45"/>
      <c r="F33" s="5"/>
      <c r="G33" s="5"/>
      <c r="H33" s="60"/>
      <c r="I33" s="5"/>
      <c r="J33" s="60"/>
      <c r="K33" s="5"/>
      <c r="L33" s="60"/>
      <c r="M33" s="61"/>
      <c r="N33" s="60"/>
    </row>
    <row r="34" spans="1:14" ht="18.75" customHeight="1">
      <c r="A34" s="4" t="s">
        <v>52</v>
      </c>
      <c r="B34" s="45"/>
      <c r="C34" s="45"/>
      <c r="D34" s="45"/>
      <c r="E34" s="45"/>
      <c r="F34" s="5"/>
      <c r="G34" s="5"/>
      <c r="H34" s="60"/>
      <c r="I34" s="5"/>
      <c r="J34" s="60"/>
      <c r="K34" s="5"/>
      <c r="L34" s="60"/>
      <c r="M34" s="61"/>
      <c r="N34" s="60"/>
    </row>
    <row r="35" spans="1:14" ht="18.75" customHeight="1">
      <c r="A35" s="6" t="s">
        <v>143</v>
      </c>
      <c r="B35" s="45"/>
      <c r="C35" s="45"/>
      <c r="D35" s="45"/>
      <c r="E35" s="45"/>
      <c r="F35" s="5"/>
      <c r="G35" s="5"/>
      <c r="H35" s="60"/>
      <c r="I35" s="5"/>
      <c r="J35" s="60"/>
      <c r="K35" s="5"/>
      <c r="L35" s="60"/>
      <c r="M35" s="61"/>
      <c r="N35" s="60"/>
    </row>
    <row r="36" spans="1:14" ht="18.75" customHeight="1">
      <c r="A36" s="4"/>
      <c r="B36" s="45" t="s">
        <v>61</v>
      </c>
      <c r="C36" s="45"/>
      <c r="D36" s="45"/>
      <c r="E36" s="45"/>
      <c r="F36" s="5"/>
      <c r="G36" s="5"/>
      <c r="H36" s="60"/>
      <c r="I36" s="5"/>
      <c r="J36" s="60"/>
      <c r="K36" s="5"/>
      <c r="L36" s="60"/>
      <c r="M36" s="61"/>
      <c r="N36" s="60"/>
    </row>
    <row r="37" spans="1:14" ht="18.75" customHeight="1">
      <c r="A37" s="4"/>
      <c r="B37" s="45"/>
      <c r="C37" s="63" t="s">
        <v>200</v>
      </c>
      <c r="D37" s="45"/>
      <c r="E37" s="45"/>
      <c r="F37" s="5"/>
      <c r="G37" s="5"/>
      <c r="H37" s="60"/>
      <c r="I37" s="5"/>
      <c r="J37" s="60"/>
      <c r="K37" s="5"/>
      <c r="L37" s="60"/>
      <c r="M37" s="61"/>
      <c r="N37" s="60"/>
    </row>
    <row r="38" spans="1:14" ht="18.75" customHeight="1">
      <c r="A38" s="4"/>
      <c r="B38" s="45"/>
      <c r="C38" s="63"/>
      <c r="D38" s="45" t="s">
        <v>144</v>
      </c>
      <c r="E38" s="45"/>
      <c r="F38" s="5"/>
      <c r="G38" s="5"/>
      <c r="H38" s="60">
        <v>-14441292</v>
      </c>
      <c r="I38" s="50"/>
      <c r="J38" s="60">
        <v>0</v>
      </c>
      <c r="K38" s="50"/>
      <c r="L38" s="60">
        <v>-14441292</v>
      </c>
      <c r="M38" s="61"/>
      <c r="N38" s="60">
        <v>0</v>
      </c>
    </row>
    <row r="39" spans="1:14" ht="18.75" customHeight="1">
      <c r="A39" s="4"/>
      <c r="B39" s="45"/>
      <c r="C39" s="63" t="s">
        <v>161</v>
      </c>
      <c r="D39" s="63"/>
      <c r="E39" s="45"/>
      <c r="F39" s="5"/>
      <c r="G39" s="5"/>
      <c r="H39" s="59">
        <v>2888259</v>
      </c>
      <c r="I39" s="50"/>
      <c r="J39" s="59">
        <v>0</v>
      </c>
      <c r="K39" s="59"/>
      <c r="L39" s="59">
        <v>2888259</v>
      </c>
      <c r="M39" s="59"/>
      <c r="N39" s="59">
        <v>0</v>
      </c>
    </row>
    <row r="40" spans="1:14" ht="5.45" customHeight="1">
      <c r="A40" s="4"/>
      <c r="B40" s="45"/>
      <c r="C40" s="45"/>
      <c r="D40" s="6"/>
      <c r="E40" s="63"/>
      <c r="F40" s="5"/>
      <c r="G40" s="5"/>
      <c r="H40" s="60"/>
      <c r="I40" s="50"/>
      <c r="J40" s="60"/>
      <c r="K40" s="50"/>
      <c r="L40" s="60"/>
      <c r="M40" s="61"/>
      <c r="N40" s="60"/>
    </row>
    <row r="41" spans="1:14" ht="18.75" customHeight="1" thickBot="1">
      <c r="A41" s="4" t="s">
        <v>137</v>
      </c>
      <c r="B41" s="45"/>
      <c r="C41" s="45"/>
      <c r="D41" s="45"/>
      <c r="E41" s="45"/>
      <c r="F41" s="5"/>
      <c r="G41" s="5"/>
      <c r="H41" s="64">
        <f>SUM(H32:H39)</f>
        <v>312140404</v>
      </c>
      <c r="I41" s="5"/>
      <c r="J41" s="64">
        <f>SUM(J32:J39)</f>
        <v>439175063</v>
      </c>
      <c r="K41" s="5"/>
      <c r="L41" s="64">
        <f>SUM(L32:L39)</f>
        <v>290274877</v>
      </c>
      <c r="M41" s="61"/>
      <c r="N41" s="64">
        <f>SUM(N32:N39)</f>
        <v>418116529</v>
      </c>
    </row>
    <row r="42" spans="1:14" ht="8.1" customHeight="1" thickTop="1">
      <c r="A42" s="4"/>
      <c r="B42" s="45"/>
      <c r="C42" s="45"/>
      <c r="D42" s="45"/>
      <c r="E42" s="45"/>
      <c r="F42" s="5"/>
      <c r="G42" s="5"/>
      <c r="H42" s="65"/>
      <c r="I42" s="5"/>
      <c r="J42" s="65"/>
      <c r="K42" s="5"/>
      <c r="L42" s="65"/>
      <c r="M42" s="66"/>
      <c r="N42" s="65"/>
    </row>
    <row r="43" spans="1:14" ht="18.75" customHeight="1">
      <c r="A43" s="4" t="s">
        <v>53</v>
      </c>
      <c r="B43" s="45"/>
      <c r="C43" s="45"/>
      <c r="D43" s="45"/>
      <c r="E43" s="45"/>
      <c r="F43" s="5"/>
      <c r="G43" s="5"/>
      <c r="H43" s="65"/>
      <c r="I43" s="5"/>
      <c r="J43" s="65"/>
      <c r="K43" s="5"/>
      <c r="L43" s="65"/>
      <c r="M43" s="66"/>
      <c r="N43" s="65"/>
    </row>
    <row r="44" spans="1:14" ht="18.75" customHeight="1">
      <c r="A44" s="6" t="s">
        <v>54</v>
      </c>
      <c r="C44" s="6"/>
      <c r="D44" s="6"/>
      <c r="E44" s="6"/>
      <c r="F44" s="6"/>
      <c r="G44" s="6"/>
      <c r="H44" s="60">
        <v>323693437</v>
      </c>
      <c r="I44" s="6"/>
      <c r="J44" s="60">
        <v>439175063</v>
      </c>
      <c r="K44" s="6"/>
      <c r="L44" s="60">
        <v>301827910</v>
      </c>
      <c r="M44" s="61"/>
      <c r="N44" s="60">
        <v>418116529</v>
      </c>
    </row>
    <row r="45" spans="1:14" ht="18.75" customHeight="1">
      <c r="A45" s="6" t="s">
        <v>129</v>
      </c>
      <c r="C45" s="6"/>
      <c r="D45" s="6"/>
      <c r="E45" s="6"/>
      <c r="F45" s="6"/>
      <c r="G45" s="6"/>
      <c r="H45" s="59">
        <v>0</v>
      </c>
      <c r="I45" s="6"/>
      <c r="J45" s="59">
        <v>0</v>
      </c>
      <c r="K45" s="6"/>
      <c r="L45" s="59">
        <v>0</v>
      </c>
      <c r="M45" s="61"/>
      <c r="N45" s="59">
        <v>0</v>
      </c>
    </row>
    <row r="46" spans="1:14" ht="4.5" customHeight="1">
      <c r="A46" s="4"/>
      <c r="B46" s="58"/>
      <c r="C46" s="6"/>
      <c r="D46" s="6"/>
      <c r="E46" s="6"/>
      <c r="F46" s="6"/>
      <c r="G46" s="6"/>
      <c r="H46" s="60"/>
      <c r="I46" s="6"/>
      <c r="J46" s="60"/>
      <c r="K46" s="6"/>
      <c r="L46" s="60"/>
      <c r="M46" s="61"/>
      <c r="N46" s="60"/>
    </row>
    <row r="47" spans="1:14" ht="18.75" customHeight="1" thickBot="1">
      <c r="A47" s="4"/>
      <c r="B47" s="58"/>
      <c r="C47" s="6"/>
      <c r="D47" s="6"/>
      <c r="E47" s="6"/>
      <c r="F47" s="6"/>
      <c r="G47" s="6"/>
      <c r="H47" s="64">
        <f>SUM(H44:H46)</f>
        <v>323693437</v>
      </c>
      <c r="I47" s="6"/>
      <c r="J47" s="64">
        <f>SUM(J44:J46)</f>
        <v>439175063</v>
      </c>
      <c r="K47" s="6"/>
      <c r="L47" s="64">
        <f>SUM(L44:L46)</f>
        <v>301827910</v>
      </c>
      <c r="M47" s="61"/>
      <c r="N47" s="64">
        <f>SUM(N44:N46)</f>
        <v>418116529</v>
      </c>
    </row>
    <row r="48" spans="1:14" ht="8.1" customHeight="1" thickTop="1">
      <c r="A48" s="4"/>
      <c r="B48" s="58"/>
      <c r="C48" s="6"/>
      <c r="D48" s="6"/>
      <c r="E48" s="6"/>
      <c r="F48" s="6"/>
      <c r="G48" s="6"/>
      <c r="H48" s="60"/>
      <c r="I48" s="6"/>
      <c r="J48" s="60"/>
      <c r="K48" s="6"/>
      <c r="L48" s="60"/>
      <c r="M48" s="61"/>
      <c r="N48" s="60"/>
    </row>
    <row r="49" spans="1:14" ht="18.75" customHeight="1">
      <c r="A49" s="4" t="s">
        <v>55</v>
      </c>
      <c r="B49" s="58"/>
      <c r="C49" s="6"/>
      <c r="D49" s="6"/>
      <c r="E49" s="6"/>
      <c r="F49" s="6"/>
      <c r="G49" s="6"/>
      <c r="H49" s="60"/>
      <c r="I49" s="6"/>
      <c r="J49" s="60"/>
      <c r="K49" s="6"/>
      <c r="L49" s="60"/>
      <c r="M49" s="61"/>
      <c r="N49" s="60"/>
    </row>
    <row r="50" spans="1:14" ht="18.75" customHeight="1">
      <c r="A50" s="6" t="s">
        <v>54</v>
      </c>
      <c r="C50" s="6"/>
      <c r="D50" s="6"/>
      <c r="E50" s="6"/>
      <c r="F50" s="6"/>
      <c r="G50" s="6"/>
      <c r="H50" s="60">
        <v>312140404</v>
      </c>
      <c r="I50" s="6"/>
      <c r="J50" s="60">
        <v>439175063</v>
      </c>
      <c r="K50" s="6"/>
      <c r="L50" s="60">
        <v>290274877</v>
      </c>
      <c r="M50" s="61"/>
      <c r="N50" s="60">
        <v>418116529</v>
      </c>
    </row>
    <row r="51" spans="1:14" ht="18.75" customHeight="1">
      <c r="A51" s="6" t="s">
        <v>129</v>
      </c>
      <c r="C51" s="6"/>
      <c r="D51" s="6"/>
      <c r="E51" s="6"/>
      <c r="F51" s="6"/>
      <c r="G51" s="6"/>
      <c r="H51" s="59">
        <v>0</v>
      </c>
      <c r="I51" s="6"/>
      <c r="J51" s="59">
        <v>0</v>
      </c>
      <c r="K51" s="6"/>
      <c r="L51" s="59">
        <v>0</v>
      </c>
      <c r="M51" s="61"/>
      <c r="N51" s="59">
        <v>0</v>
      </c>
    </row>
    <row r="52" spans="1:14" ht="5.45" customHeight="1">
      <c r="A52" s="4"/>
      <c r="B52" s="58"/>
      <c r="C52" s="6"/>
      <c r="D52" s="6"/>
      <c r="E52" s="6"/>
      <c r="F52" s="6"/>
      <c r="G52" s="6"/>
      <c r="H52" s="60"/>
      <c r="I52" s="6"/>
      <c r="J52" s="60"/>
      <c r="K52" s="6"/>
      <c r="L52" s="60"/>
      <c r="M52" s="61"/>
      <c r="N52" s="60"/>
    </row>
    <row r="53" spans="1:14" ht="18.75" customHeight="1" thickBot="1">
      <c r="A53" s="4"/>
      <c r="B53" s="58"/>
      <c r="C53" s="6"/>
      <c r="D53" s="6"/>
      <c r="E53" s="6"/>
      <c r="F53" s="6"/>
      <c r="G53" s="6"/>
      <c r="H53" s="64">
        <f>SUM(H50:H52)</f>
        <v>312140404</v>
      </c>
      <c r="I53" s="6"/>
      <c r="J53" s="64">
        <f>SUM(J50:J52)</f>
        <v>439175063</v>
      </c>
      <c r="K53" s="6"/>
      <c r="L53" s="64">
        <f>SUM(L50:L52)</f>
        <v>290274877</v>
      </c>
      <c r="M53" s="61"/>
      <c r="N53" s="64">
        <f>SUM(N50:N52)</f>
        <v>418116529</v>
      </c>
    </row>
    <row r="54" spans="1:14" ht="8.1" customHeight="1" thickTop="1">
      <c r="A54" s="4"/>
      <c r="B54" s="58"/>
      <c r="C54" s="6"/>
      <c r="D54" s="6"/>
      <c r="E54" s="6"/>
      <c r="F54" s="6"/>
      <c r="G54" s="6"/>
      <c r="H54" s="60"/>
      <c r="I54" s="6"/>
      <c r="J54" s="60"/>
      <c r="K54" s="6"/>
      <c r="L54" s="60"/>
      <c r="M54" s="61"/>
      <c r="N54" s="60"/>
    </row>
    <row r="55" spans="1:14" ht="18.75" customHeight="1">
      <c r="A55" s="4" t="s">
        <v>94</v>
      </c>
      <c r="B55" s="5"/>
      <c r="C55" s="6"/>
      <c r="D55" s="6"/>
      <c r="E55" s="6"/>
      <c r="F55" s="211"/>
      <c r="G55" s="6"/>
      <c r="H55" s="56"/>
      <c r="I55" s="6"/>
      <c r="J55" s="56"/>
      <c r="K55" s="6"/>
      <c r="L55" s="56"/>
      <c r="M55" s="57"/>
      <c r="N55" s="56"/>
    </row>
    <row r="56" spans="1:14" ht="18.75" customHeight="1">
      <c r="A56" s="6" t="s">
        <v>138</v>
      </c>
      <c r="B56" s="5"/>
      <c r="C56" s="5"/>
      <c r="D56" s="6"/>
      <c r="E56" s="6"/>
      <c r="F56" s="6"/>
      <c r="G56" s="6"/>
      <c r="H56" s="67">
        <f>+H44/1856160000</f>
        <v>0.17438875797345058</v>
      </c>
      <c r="I56" s="25"/>
      <c r="J56" s="67">
        <v>0.31</v>
      </c>
      <c r="K56" s="25"/>
      <c r="L56" s="67">
        <f>+L44/1856160000</f>
        <v>0.1626087783380743</v>
      </c>
      <c r="M56" s="67"/>
      <c r="N56" s="67">
        <v>0.3</v>
      </c>
    </row>
    <row r="57" spans="1:14" ht="5.25" customHeight="1">
      <c r="A57" s="6"/>
      <c r="B57" s="5"/>
      <c r="C57" s="5"/>
      <c r="D57" s="6"/>
      <c r="E57" s="6"/>
      <c r="F57" s="6"/>
      <c r="G57" s="6"/>
      <c r="H57" s="67"/>
      <c r="I57" s="25"/>
      <c r="J57" s="67"/>
      <c r="K57" s="25"/>
      <c r="L57" s="67"/>
      <c r="M57" s="67"/>
      <c r="N57" s="67"/>
    </row>
    <row r="58" spans="1:14" ht="21.95" customHeight="1">
      <c r="A58" s="238" t="str">
        <f>+'2-3'!A114:L114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3"/>
      <c r="M58" s="242"/>
      <c r="N58" s="243"/>
    </row>
  </sheetData>
  <mergeCells count="3">
    <mergeCell ref="H5:J5"/>
    <mergeCell ref="L5:N5"/>
    <mergeCell ref="A58:N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Zeros="0" zoomScaleNormal="100" zoomScaleSheetLayoutView="110" workbookViewId="0">
      <selection activeCell="W8" sqref="W8"/>
    </sheetView>
  </sheetViews>
  <sheetFormatPr defaultRowHeight="15.95" customHeight="1"/>
  <cols>
    <col min="1" max="1" width="36.7109375" style="226" customWidth="1"/>
    <col min="2" max="2" width="7.140625" style="226" customWidth="1"/>
    <col min="3" max="3" width="0.5703125" style="226" customWidth="1"/>
    <col min="4" max="4" width="12.7109375" style="226" customWidth="1"/>
    <col min="5" max="5" width="0.5703125" style="226" customWidth="1"/>
    <col min="6" max="6" width="10.7109375" style="226" customWidth="1"/>
    <col min="7" max="7" width="0.5703125" style="226" customWidth="1"/>
    <col min="8" max="8" width="14.7109375" style="226" customWidth="1"/>
    <col min="9" max="9" width="0.5703125" style="226" customWidth="1"/>
    <col min="10" max="10" width="9.5703125" style="226" customWidth="1"/>
    <col min="11" max="11" width="0.5703125" style="226" customWidth="1"/>
    <col min="12" max="12" width="11.7109375" style="226" customWidth="1"/>
    <col min="13" max="13" width="0.5703125" style="226" customWidth="1"/>
    <col min="14" max="14" width="11.85546875" style="226" customWidth="1"/>
    <col min="15" max="15" width="0.5703125" style="226" customWidth="1"/>
    <col min="16" max="16" width="11.7109375" style="226" customWidth="1"/>
    <col min="17" max="17" width="0.5703125" style="226" customWidth="1"/>
    <col min="18" max="18" width="12.140625" style="226" customWidth="1"/>
    <col min="19" max="19" width="0.5703125" style="226" customWidth="1"/>
    <col min="20" max="20" width="11.7109375" style="226" customWidth="1"/>
    <col min="21" max="189" width="9.140625" style="226"/>
    <col min="190" max="213" width="8.85546875" style="226" customWidth="1"/>
    <col min="214" max="445" width="9.140625" style="226"/>
    <col min="446" max="469" width="8.85546875" style="226" customWidth="1"/>
    <col min="470" max="701" width="9.140625" style="226"/>
    <col min="702" max="725" width="8.85546875" style="226" customWidth="1"/>
    <col min="726" max="957" width="9.140625" style="226"/>
    <col min="958" max="981" width="8.85546875" style="226" customWidth="1"/>
    <col min="982" max="1213" width="9.140625" style="226"/>
    <col min="1214" max="1237" width="8.85546875" style="226" customWidth="1"/>
    <col min="1238" max="1469" width="9.140625" style="226"/>
    <col min="1470" max="1493" width="8.85546875" style="226" customWidth="1"/>
    <col min="1494" max="1725" width="9.140625" style="226"/>
    <col min="1726" max="1749" width="8.85546875" style="226" customWidth="1"/>
    <col min="1750" max="1981" width="9.140625" style="226"/>
    <col min="1982" max="2005" width="8.85546875" style="226" customWidth="1"/>
    <col min="2006" max="2237" width="9.140625" style="226"/>
    <col min="2238" max="2261" width="8.85546875" style="226" customWidth="1"/>
    <col min="2262" max="2493" width="9.140625" style="226"/>
    <col min="2494" max="2517" width="8.85546875" style="226" customWidth="1"/>
    <col min="2518" max="2749" width="9.140625" style="226"/>
    <col min="2750" max="2773" width="8.85546875" style="226" customWidth="1"/>
    <col min="2774" max="3005" width="9.140625" style="226"/>
    <col min="3006" max="3029" width="8.85546875" style="226" customWidth="1"/>
    <col min="3030" max="3261" width="9.140625" style="226"/>
    <col min="3262" max="3285" width="8.85546875" style="226" customWidth="1"/>
    <col min="3286" max="3517" width="9.140625" style="226"/>
    <col min="3518" max="3541" width="8.85546875" style="226" customWidth="1"/>
    <col min="3542" max="3773" width="9.140625" style="226"/>
    <col min="3774" max="3797" width="8.85546875" style="226" customWidth="1"/>
    <col min="3798" max="4029" width="9.140625" style="226"/>
    <col min="4030" max="4053" width="8.85546875" style="226" customWidth="1"/>
    <col min="4054" max="4285" width="9.140625" style="226"/>
    <col min="4286" max="4309" width="8.85546875" style="226" customWidth="1"/>
    <col min="4310" max="4541" width="9.140625" style="226"/>
    <col min="4542" max="4565" width="8.85546875" style="226" customWidth="1"/>
    <col min="4566" max="4797" width="9.140625" style="226"/>
    <col min="4798" max="4821" width="8.85546875" style="226" customWidth="1"/>
    <col min="4822" max="5053" width="9.140625" style="226"/>
    <col min="5054" max="5077" width="8.85546875" style="226" customWidth="1"/>
    <col min="5078" max="5309" width="9.140625" style="226"/>
    <col min="5310" max="5333" width="8.85546875" style="226" customWidth="1"/>
    <col min="5334" max="5565" width="9.140625" style="226"/>
    <col min="5566" max="5589" width="8.85546875" style="226" customWidth="1"/>
    <col min="5590" max="5821" width="9.140625" style="226"/>
    <col min="5822" max="5845" width="8.85546875" style="226" customWidth="1"/>
    <col min="5846" max="6077" width="9.140625" style="226"/>
    <col min="6078" max="6101" width="8.85546875" style="226" customWidth="1"/>
    <col min="6102" max="6333" width="9.140625" style="226"/>
    <col min="6334" max="6357" width="8.85546875" style="226" customWidth="1"/>
    <col min="6358" max="6589" width="9.140625" style="226"/>
    <col min="6590" max="6613" width="8.85546875" style="226" customWidth="1"/>
    <col min="6614" max="6845" width="9.140625" style="226"/>
    <col min="6846" max="6869" width="8.85546875" style="226" customWidth="1"/>
    <col min="6870" max="7101" width="9.140625" style="226"/>
    <col min="7102" max="7125" width="8.85546875" style="226" customWidth="1"/>
    <col min="7126" max="7357" width="9.140625" style="226"/>
    <col min="7358" max="7381" width="8.85546875" style="226" customWidth="1"/>
    <col min="7382" max="7613" width="9.140625" style="226"/>
    <col min="7614" max="7637" width="8.85546875" style="226" customWidth="1"/>
    <col min="7638" max="7869" width="9.140625" style="226"/>
    <col min="7870" max="7893" width="8.85546875" style="226" customWidth="1"/>
    <col min="7894" max="8125" width="9.140625" style="226"/>
    <col min="8126" max="8149" width="8.85546875" style="226" customWidth="1"/>
    <col min="8150" max="8381" width="9.140625" style="226"/>
    <col min="8382" max="8405" width="8.85546875" style="226" customWidth="1"/>
    <col min="8406" max="8637" width="9.140625" style="226"/>
    <col min="8638" max="8661" width="8.85546875" style="226" customWidth="1"/>
    <col min="8662" max="8893" width="9.140625" style="226"/>
    <col min="8894" max="8917" width="8.85546875" style="226" customWidth="1"/>
    <col min="8918" max="9149" width="9.140625" style="226"/>
    <col min="9150" max="9173" width="8.85546875" style="226" customWidth="1"/>
    <col min="9174" max="9405" width="9.140625" style="226"/>
    <col min="9406" max="9429" width="8.85546875" style="226" customWidth="1"/>
    <col min="9430" max="9661" width="9.140625" style="226"/>
    <col min="9662" max="9685" width="8.85546875" style="226" customWidth="1"/>
    <col min="9686" max="9917" width="9.140625" style="226"/>
    <col min="9918" max="9941" width="8.85546875" style="226" customWidth="1"/>
    <col min="9942" max="10173" width="9.140625" style="226"/>
    <col min="10174" max="10197" width="8.85546875" style="226" customWidth="1"/>
    <col min="10198" max="10429" width="9.140625" style="226"/>
    <col min="10430" max="10453" width="8.85546875" style="226" customWidth="1"/>
    <col min="10454" max="10685" width="9.140625" style="226"/>
    <col min="10686" max="10709" width="8.85546875" style="226" customWidth="1"/>
    <col min="10710" max="10941" width="9.140625" style="226"/>
    <col min="10942" max="10965" width="8.85546875" style="226" customWidth="1"/>
    <col min="10966" max="11197" width="9.140625" style="226"/>
    <col min="11198" max="11221" width="8.85546875" style="226" customWidth="1"/>
    <col min="11222" max="11453" width="9.140625" style="226"/>
    <col min="11454" max="11477" width="8.85546875" style="226" customWidth="1"/>
    <col min="11478" max="11709" width="9.140625" style="226"/>
    <col min="11710" max="11733" width="8.85546875" style="226" customWidth="1"/>
    <col min="11734" max="11965" width="9.140625" style="226"/>
    <col min="11966" max="11989" width="8.85546875" style="226" customWidth="1"/>
    <col min="11990" max="12221" width="9.140625" style="226"/>
    <col min="12222" max="12245" width="8.85546875" style="226" customWidth="1"/>
    <col min="12246" max="12477" width="9.140625" style="226"/>
    <col min="12478" max="12501" width="8.85546875" style="226" customWidth="1"/>
    <col min="12502" max="12733" width="9.140625" style="226"/>
    <col min="12734" max="12757" width="8.85546875" style="226" customWidth="1"/>
    <col min="12758" max="12989" width="9.140625" style="226"/>
    <col min="12990" max="13013" width="8.85546875" style="226" customWidth="1"/>
    <col min="13014" max="13245" width="9.140625" style="226"/>
    <col min="13246" max="13269" width="8.85546875" style="226" customWidth="1"/>
    <col min="13270" max="13501" width="9.140625" style="226"/>
    <col min="13502" max="13525" width="8.85546875" style="226" customWidth="1"/>
    <col min="13526" max="13757" width="9.140625" style="226"/>
    <col min="13758" max="13781" width="8.85546875" style="226" customWidth="1"/>
    <col min="13782" max="14013" width="9.140625" style="226"/>
    <col min="14014" max="14037" width="8.85546875" style="226" customWidth="1"/>
    <col min="14038" max="14269" width="9.140625" style="226"/>
    <col min="14270" max="14293" width="8.85546875" style="226" customWidth="1"/>
    <col min="14294" max="14525" width="9.140625" style="226"/>
    <col min="14526" max="14549" width="8.85546875" style="226" customWidth="1"/>
    <col min="14550" max="14781" width="9.140625" style="226"/>
    <col min="14782" max="14805" width="8.85546875" style="226" customWidth="1"/>
    <col min="14806" max="15037" width="9.140625" style="226"/>
    <col min="15038" max="15061" width="8.85546875" style="226" customWidth="1"/>
    <col min="15062" max="15293" width="9.140625" style="226"/>
    <col min="15294" max="15317" width="8.85546875" style="226" customWidth="1"/>
    <col min="15318" max="15549" width="9.140625" style="226"/>
    <col min="15550" max="15573" width="8.85546875" style="226" customWidth="1"/>
    <col min="15574" max="15805" width="9.140625" style="226"/>
    <col min="15806" max="15829" width="8.85546875" style="226" customWidth="1"/>
    <col min="15830" max="16061" width="9.140625" style="226"/>
    <col min="16062" max="16085" width="8.85546875" style="226" customWidth="1"/>
    <col min="16086" max="16384" width="9.140625" style="226"/>
  </cols>
  <sheetData>
    <row r="1" spans="1:20" ht="18" customHeight="1">
      <c r="A1" s="1" t="s">
        <v>115</v>
      </c>
      <c r="B1" s="68"/>
      <c r="C1" s="68"/>
      <c r="D1" s="69"/>
      <c r="E1" s="69"/>
      <c r="F1" s="69"/>
      <c r="G1" s="69"/>
      <c r="H1" s="69"/>
      <c r="I1" s="69"/>
      <c r="J1" s="70"/>
      <c r="K1" s="69"/>
      <c r="L1" s="70"/>
      <c r="M1" s="69"/>
      <c r="N1" s="70"/>
      <c r="O1" s="69"/>
      <c r="P1" s="70"/>
      <c r="Q1" s="70"/>
      <c r="R1" s="70"/>
      <c r="S1" s="70"/>
      <c r="T1" s="69"/>
    </row>
    <row r="2" spans="1:20" ht="18" customHeight="1">
      <c r="A2" s="68" t="s">
        <v>176</v>
      </c>
      <c r="B2" s="68"/>
      <c r="C2" s="68"/>
      <c r="D2" s="69"/>
      <c r="E2" s="69"/>
      <c r="F2" s="69"/>
      <c r="G2" s="69"/>
      <c r="H2" s="69"/>
      <c r="I2" s="69"/>
      <c r="J2" s="70"/>
      <c r="K2" s="69"/>
      <c r="L2" s="70"/>
      <c r="M2" s="69"/>
      <c r="N2" s="70"/>
      <c r="O2" s="69"/>
      <c r="P2" s="70"/>
      <c r="Q2" s="70"/>
      <c r="R2" s="70"/>
      <c r="S2" s="70"/>
      <c r="T2" s="70"/>
    </row>
    <row r="3" spans="1:20" ht="18" customHeight="1">
      <c r="A3" s="71" t="str">
        <f>'5(6M)'!A3</f>
        <v>สำหรับงวดหกเดือนสิ้นสุดวันที่ 30 มิถุนายน พ.ศ. 2563</v>
      </c>
      <c r="B3" s="71"/>
      <c r="C3" s="71"/>
      <c r="D3" s="72"/>
      <c r="E3" s="72"/>
      <c r="F3" s="72"/>
      <c r="G3" s="72"/>
      <c r="H3" s="72"/>
      <c r="I3" s="72"/>
      <c r="J3" s="73"/>
      <c r="K3" s="72"/>
      <c r="L3" s="73"/>
      <c r="M3" s="72"/>
      <c r="N3" s="73"/>
      <c r="O3" s="72"/>
      <c r="P3" s="73"/>
      <c r="Q3" s="73"/>
      <c r="R3" s="73"/>
      <c r="S3" s="73"/>
      <c r="T3" s="73"/>
    </row>
    <row r="4" spans="1:20" ht="18" customHeight="1">
      <c r="A4" s="74"/>
      <c r="B4" s="74"/>
      <c r="C4" s="74"/>
      <c r="D4" s="70"/>
      <c r="E4" s="70"/>
      <c r="F4" s="70"/>
      <c r="G4" s="75"/>
      <c r="H4" s="75"/>
      <c r="I4" s="75"/>
      <c r="J4" s="70"/>
      <c r="K4" s="75"/>
      <c r="L4" s="70"/>
      <c r="M4" s="75"/>
      <c r="N4" s="70"/>
      <c r="O4" s="75"/>
      <c r="P4" s="70"/>
      <c r="Q4" s="70"/>
      <c r="R4" s="70"/>
      <c r="S4" s="70"/>
      <c r="T4" s="70"/>
    </row>
    <row r="5" spans="1:20" ht="18" customHeight="1">
      <c r="A5" s="74"/>
      <c r="B5" s="74"/>
      <c r="C5" s="74"/>
      <c r="D5" s="244" t="s">
        <v>177</v>
      </c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</row>
    <row r="6" spans="1:20" ht="18" customHeight="1">
      <c r="A6" s="74"/>
      <c r="B6" s="74"/>
      <c r="C6" s="74"/>
      <c r="D6" s="246" t="s">
        <v>62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76"/>
      <c r="R6" s="76"/>
      <c r="S6" s="77"/>
      <c r="T6" s="76"/>
    </row>
    <row r="7" spans="1:20" ht="18" customHeight="1">
      <c r="A7" s="74"/>
      <c r="B7" s="74"/>
      <c r="C7" s="74"/>
      <c r="D7" s="77"/>
      <c r="E7" s="77"/>
      <c r="F7" s="77"/>
      <c r="G7" s="77"/>
      <c r="H7" s="77"/>
      <c r="I7" s="77"/>
      <c r="J7" s="77"/>
      <c r="K7" s="77"/>
      <c r="L7" s="77"/>
      <c r="M7" s="77"/>
      <c r="N7" s="78"/>
      <c r="O7" s="77"/>
      <c r="P7" s="77"/>
      <c r="Q7" s="77"/>
      <c r="R7" s="78"/>
      <c r="S7" s="77"/>
      <c r="T7" s="76"/>
    </row>
    <row r="8" spans="1:20" ht="18" customHeight="1">
      <c r="A8" s="74"/>
      <c r="B8" s="79"/>
      <c r="C8" s="79"/>
      <c r="D8" s="80" t="s">
        <v>63</v>
      </c>
      <c r="E8" s="80"/>
      <c r="F8" s="80"/>
      <c r="G8" s="80"/>
      <c r="H8" s="78" t="s">
        <v>102</v>
      </c>
      <c r="I8" s="80"/>
      <c r="J8" s="244" t="s">
        <v>35</v>
      </c>
      <c r="K8" s="244"/>
      <c r="L8" s="244"/>
      <c r="M8" s="80"/>
      <c r="N8" s="78" t="s">
        <v>148</v>
      </c>
      <c r="O8" s="80"/>
      <c r="P8" s="69" t="s">
        <v>64</v>
      </c>
      <c r="Q8" s="78"/>
      <c r="R8" s="78"/>
      <c r="S8" s="78"/>
      <c r="T8" s="78"/>
    </row>
    <row r="9" spans="1:20" ht="18" customHeight="1">
      <c r="A9" s="74"/>
      <c r="B9" s="79"/>
      <c r="C9" s="79"/>
      <c r="D9" s="80" t="s">
        <v>65</v>
      </c>
      <c r="E9" s="80"/>
      <c r="F9" s="80" t="s">
        <v>71</v>
      </c>
      <c r="G9" s="81"/>
      <c r="H9" s="69" t="s">
        <v>96</v>
      </c>
      <c r="I9" s="81"/>
      <c r="J9" s="69" t="s">
        <v>112</v>
      </c>
      <c r="K9" s="81"/>
      <c r="L9" s="69"/>
      <c r="M9" s="81"/>
      <c r="N9" s="78" t="s">
        <v>157</v>
      </c>
      <c r="O9" s="81"/>
      <c r="P9" s="78" t="s">
        <v>66</v>
      </c>
      <c r="Q9" s="70"/>
      <c r="R9" s="69" t="s">
        <v>107</v>
      </c>
      <c r="S9" s="70"/>
      <c r="T9" s="69" t="s">
        <v>64</v>
      </c>
    </row>
    <row r="10" spans="1:20" ht="18" customHeight="1">
      <c r="A10" s="74"/>
      <c r="B10" s="74"/>
      <c r="C10" s="79"/>
      <c r="D10" s="78" t="s">
        <v>67</v>
      </c>
      <c r="E10" s="78"/>
      <c r="F10" s="78" t="s">
        <v>70</v>
      </c>
      <c r="G10" s="81"/>
      <c r="H10" s="78" t="s">
        <v>97</v>
      </c>
      <c r="I10" s="81"/>
      <c r="J10" s="78" t="s">
        <v>113</v>
      </c>
      <c r="K10" s="81"/>
      <c r="L10" s="78" t="s">
        <v>114</v>
      </c>
      <c r="M10" s="81"/>
      <c r="N10" s="69" t="s">
        <v>58</v>
      </c>
      <c r="O10" s="81"/>
      <c r="P10" s="78" t="s">
        <v>68</v>
      </c>
      <c r="Q10" s="78"/>
      <c r="R10" s="82" t="s">
        <v>108</v>
      </c>
      <c r="S10" s="78"/>
      <c r="T10" s="78" t="s">
        <v>58</v>
      </c>
    </row>
    <row r="11" spans="1:20" ht="18" customHeight="1">
      <c r="A11" s="74"/>
      <c r="B11" s="83" t="s">
        <v>2</v>
      </c>
      <c r="C11" s="79"/>
      <c r="D11" s="2" t="s">
        <v>1</v>
      </c>
      <c r="E11" s="3"/>
      <c r="F11" s="2" t="s">
        <v>1</v>
      </c>
      <c r="G11" s="70"/>
      <c r="H11" s="2" t="s">
        <v>1</v>
      </c>
      <c r="I11" s="70"/>
      <c r="J11" s="2" t="s">
        <v>1</v>
      </c>
      <c r="K11" s="70"/>
      <c r="L11" s="2" t="s">
        <v>1</v>
      </c>
      <c r="M11" s="70"/>
      <c r="N11" s="2" t="s">
        <v>1</v>
      </c>
      <c r="O11" s="70"/>
      <c r="P11" s="2" t="s">
        <v>1</v>
      </c>
      <c r="Q11" s="69"/>
      <c r="R11" s="2" t="s">
        <v>1</v>
      </c>
      <c r="S11" s="69"/>
      <c r="T11" s="2" t="s">
        <v>1</v>
      </c>
    </row>
    <row r="12" spans="1:20" ht="8.1" customHeight="1">
      <c r="A12" s="74"/>
      <c r="B12" s="74"/>
      <c r="C12" s="74"/>
      <c r="D12" s="84"/>
      <c r="E12" s="84"/>
      <c r="F12" s="84"/>
      <c r="G12" s="81"/>
      <c r="H12" s="84"/>
      <c r="I12" s="81"/>
      <c r="J12" s="84"/>
      <c r="K12" s="81"/>
      <c r="L12" s="84"/>
      <c r="M12" s="81"/>
      <c r="N12" s="84"/>
      <c r="O12" s="81"/>
      <c r="P12" s="81"/>
      <c r="Q12" s="81"/>
      <c r="R12" s="84"/>
      <c r="S12" s="81"/>
      <c r="T12" s="81"/>
    </row>
    <row r="13" spans="1:20" ht="18" customHeight="1">
      <c r="A13" s="85" t="s">
        <v>139</v>
      </c>
      <c r="B13" s="85"/>
      <c r="C13" s="85"/>
      <c r="D13" s="70">
        <v>1400000000</v>
      </c>
      <c r="E13" s="70"/>
      <c r="F13" s="70">
        <v>654655415</v>
      </c>
      <c r="G13" s="70"/>
      <c r="H13" s="70">
        <v>-598386370</v>
      </c>
      <c r="I13" s="70"/>
      <c r="J13" s="70">
        <v>20150000</v>
      </c>
      <c r="K13" s="70"/>
      <c r="L13" s="70">
        <v>3309988411</v>
      </c>
      <c r="M13" s="70"/>
      <c r="N13" s="70">
        <v>5960085</v>
      </c>
      <c r="O13" s="70"/>
      <c r="P13" s="70">
        <f>SUM(D13:O13)</f>
        <v>4792367541</v>
      </c>
      <c r="Q13" s="86"/>
      <c r="R13" s="70">
        <v>475</v>
      </c>
      <c r="S13" s="86"/>
      <c r="T13" s="70">
        <f>SUM(P13:S13)</f>
        <v>4792368016</v>
      </c>
    </row>
    <row r="14" spans="1:20" ht="18" customHeight="1">
      <c r="A14" s="74" t="s">
        <v>192</v>
      </c>
      <c r="B14" s="221"/>
      <c r="C14" s="221"/>
      <c r="D14" s="70">
        <v>0</v>
      </c>
      <c r="E14" s="70"/>
      <c r="F14" s="70">
        <v>0</v>
      </c>
      <c r="G14" s="70"/>
      <c r="H14" s="70">
        <v>0</v>
      </c>
      <c r="I14" s="70"/>
      <c r="J14" s="70">
        <v>0</v>
      </c>
      <c r="K14" s="70"/>
      <c r="L14" s="70">
        <v>-2506000000</v>
      </c>
      <c r="M14" s="70"/>
      <c r="N14" s="70">
        <v>0</v>
      </c>
      <c r="O14" s="70"/>
      <c r="P14" s="70">
        <f>SUM(D14:O14)</f>
        <v>-2506000000</v>
      </c>
      <c r="Q14" s="86"/>
      <c r="R14" s="70">
        <v>0</v>
      </c>
      <c r="S14" s="86"/>
      <c r="T14" s="70">
        <f>SUM(P14:S14)</f>
        <v>-2506000000</v>
      </c>
    </row>
    <row r="15" spans="1:20" ht="18" customHeight="1">
      <c r="A15" s="74" t="s">
        <v>137</v>
      </c>
      <c r="B15" s="221"/>
      <c r="C15" s="221"/>
      <c r="D15" s="73">
        <v>0</v>
      </c>
      <c r="E15" s="81"/>
      <c r="F15" s="73">
        <v>0</v>
      </c>
      <c r="G15" s="70"/>
      <c r="H15" s="89">
        <v>0</v>
      </c>
      <c r="I15" s="70"/>
      <c r="J15" s="89">
        <v>0</v>
      </c>
      <c r="K15" s="70"/>
      <c r="L15" s="89">
        <v>439175063</v>
      </c>
      <c r="M15" s="70"/>
      <c r="N15" s="89">
        <v>0</v>
      </c>
      <c r="O15" s="70"/>
      <c r="P15" s="90">
        <f>SUM(D15:O15)</f>
        <v>439175063</v>
      </c>
      <c r="Q15" s="75"/>
      <c r="R15" s="203">
        <v>0</v>
      </c>
      <c r="S15" s="75"/>
      <c r="T15" s="90">
        <f>SUM(P15:S15)</f>
        <v>439175063</v>
      </c>
    </row>
    <row r="16" spans="1:20" ht="8.1" customHeight="1">
      <c r="A16" s="74"/>
      <c r="B16" s="74"/>
      <c r="C16" s="74"/>
      <c r="D16" s="84"/>
      <c r="E16" s="84"/>
      <c r="F16" s="84"/>
      <c r="G16" s="81"/>
      <c r="H16" s="84"/>
      <c r="I16" s="81"/>
      <c r="J16" s="84"/>
      <c r="K16" s="81"/>
      <c r="L16" s="84"/>
      <c r="M16" s="81"/>
      <c r="N16" s="84"/>
      <c r="O16" s="81"/>
      <c r="P16" s="81"/>
      <c r="Q16" s="81"/>
      <c r="R16" s="84"/>
      <c r="S16" s="81"/>
      <c r="T16" s="81"/>
    </row>
    <row r="17" spans="1:20" ht="18" customHeight="1" thickBot="1">
      <c r="A17" s="85" t="s">
        <v>189</v>
      </c>
      <c r="B17" s="85"/>
      <c r="C17" s="85"/>
      <c r="D17" s="91">
        <f>SUM(D13:D16)</f>
        <v>1400000000</v>
      </c>
      <c r="E17" s="81"/>
      <c r="F17" s="91">
        <f>SUM(F13:F16)</f>
        <v>654655415</v>
      </c>
      <c r="G17" s="81"/>
      <c r="H17" s="91">
        <f>SUM(H13:H16)</f>
        <v>-598386370</v>
      </c>
      <c r="I17" s="81"/>
      <c r="J17" s="91">
        <f>SUM(J13:J16)</f>
        <v>20150000</v>
      </c>
      <c r="K17" s="81"/>
      <c r="L17" s="91">
        <f>SUM(L13:L16)</f>
        <v>1243163474</v>
      </c>
      <c r="M17" s="81"/>
      <c r="N17" s="91">
        <f>SUM(N13:N16)</f>
        <v>5960085</v>
      </c>
      <c r="O17" s="81"/>
      <c r="P17" s="91">
        <f>SUM(P13:P16)</f>
        <v>2725542604</v>
      </c>
      <c r="Q17" s="81"/>
      <c r="R17" s="91">
        <f>SUM(R13:R16)</f>
        <v>475</v>
      </c>
      <c r="S17" s="81"/>
      <c r="T17" s="91">
        <f>SUM(T13:T16)</f>
        <v>2725543079</v>
      </c>
    </row>
    <row r="18" spans="1:20" ht="18" customHeight="1" thickTop="1">
      <c r="A18" s="85"/>
      <c r="B18" s="85"/>
      <c r="C18" s="85"/>
      <c r="D18" s="81"/>
      <c r="E18" s="81"/>
      <c r="F18" s="81"/>
      <c r="G18" s="81"/>
      <c r="H18" s="81"/>
      <c r="I18" s="81"/>
      <c r="J18" s="92"/>
      <c r="K18" s="81"/>
      <c r="L18" s="92"/>
      <c r="M18" s="81"/>
      <c r="N18" s="92"/>
      <c r="O18" s="81"/>
      <c r="P18" s="92"/>
      <c r="Q18" s="81"/>
      <c r="R18" s="81"/>
      <c r="S18" s="81"/>
      <c r="T18" s="81"/>
    </row>
    <row r="19" spans="1:20" ht="18" customHeight="1">
      <c r="A19" s="85" t="s">
        <v>153</v>
      </c>
      <c r="B19" s="85"/>
      <c r="C19" s="85"/>
    </row>
    <row r="20" spans="1:20" ht="18" customHeight="1">
      <c r="A20" s="85" t="s">
        <v>152</v>
      </c>
      <c r="B20" s="85"/>
      <c r="C20" s="85"/>
      <c r="D20" s="81">
        <v>1856160000</v>
      </c>
      <c r="E20" s="81"/>
      <c r="F20" s="81">
        <v>3646985816</v>
      </c>
      <c r="G20" s="81"/>
      <c r="H20" s="81">
        <v>-598386370</v>
      </c>
      <c r="I20" s="81"/>
      <c r="J20" s="81">
        <v>54350000</v>
      </c>
      <c r="K20" s="81"/>
      <c r="L20" s="81">
        <v>1495299306</v>
      </c>
      <c r="M20" s="81"/>
      <c r="N20" s="81">
        <v>5960085</v>
      </c>
      <c r="O20" s="81"/>
      <c r="P20" s="81">
        <f>SUM(D20:O20)</f>
        <v>6460368837</v>
      </c>
      <c r="Q20" s="84"/>
      <c r="R20" s="81">
        <v>475</v>
      </c>
      <c r="S20" s="84"/>
      <c r="T20" s="81">
        <f>SUM(P20:S20)</f>
        <v>6460369312</v>
      </c>
    </row>
    <row r="21" spans="1:20" ht="18" customHeight="1">
      <c r="A21" s="74" t="s">
        <v>145</v>
      </c>
      <c r="B21" s="87">
        <v>5</v>
      </c>
      <c r="C21" s="85"/>
      <c r="D21" s="73">
        <v>0</v>
      </c>
      <c r="E21" s="81"/>
      <c r="F21" s="73">
        <v>0</v>
      </c>
      <c r="G21" s="81"/>
      <c r="H21" s="73">
        <v>0</v>
      </c>
      <c r="I21" s="81"/>
      <c r="J21" s="73">
        <v>0</v>
      </c>
      <c r="K21" s="81"/>
      <c r="L21" s="73">
        <v>-43311836</v>
      </c>
      <c r="M21" s="81"/>
      <c r="N21" s="73">
        <v>-10412702</v>
      </c>
      <c r="O21" s="81"/>
      <c r="P21" s="73">
        <f>SUM(D21:O21)</f>
        <v>-53724538</v>
      </c>
      <c r="Q21" s="209"/>
      <c r="R21" s="73">
        <v>0</v>
      </c>
      <c r="S21" s="209"/>
      <c r="T21" s="73">
        <f t="shared" ref="T21:T25" si="0">SUM(P21:S21)</f>
        <v>-53724538</v>
      </c>
    </row>
    <row r="22" spans="1:20" ht="18" customHeight="1">
      <c r="A22" s="85" t="s">
        <v>153</v>
      </c>
      <c r="B22" s="87"/>
      <c r="C22" s="85"/>
    </row>
    <row r="23" spans="1:20" ht="18" customHeight="1">
      <c r="A23" s="85" t="s">
        <v>154</v>
      </c>
      <c r="B23" s="87"/>
      <c r="C23" s="85"/>
      <c r="D23" s="81">
        <f>SUM(D20:D21)</f>
        <v>1856160000</v>
      </c>
      <c r="E23" s="81"/>
      <c r="F23" s="81">
        <f>SUM(F20:F21)</f>
        <v>3646985816</v>
      </c>
      <c r="G23" s="81"/>
      <c r="H23" s="81">
        <f>SUM(H20:H21)</f>
        <v>-598386370</v>
      </c>
      <c r="I23" s="81"/>
      <c r="J23" s="81">
        <f>SUM(J20:J21)</f>
        <v>54350000</v>
      </c>
      <c r="K23" s="81"/>
      <c r="L23" s="81">
        <f>SUM(L20:L21)</f>
        <v>1451987470</v>
      </c>
      <c r="M23" s="81"/>
      <c r="N23" s="81">
        <f>SUM(N20:N21)</f>
        <v>-4452617</v>
      </c>
      <c r="O23" s="81"/>
      <c r="P23" s="81">
        <f>SUM(P20:P21)</f>
        <v>6406644299</v>
      </c>
      <c r="Q23" s="209"/>
      <c r="R23" s="81">
        <f>SUM(R20:R21)</f>
        <v>475</v>
      </c>
      <c r="S23" s="209"/>
      <c r="T23" s="81">
        <f>SUM(T20:T21)</f>
        <v>6406644774</v>
      </c>
    </row>
    <row r="24" spans="1:20" ht="17.649999999999999" customHeight="1">
      <c r="A24" s="88" t="s">
        <v>146</v>
      </c>
      <c r="B24" s="87">
        <v>10</v>
      </c>
      <c r="C24" s="74"/>
      <c r="D24" s="70">
        <v>0</v>
      </c>
      <c r="E24" s="70"/>
      <c r="F24" s="70">
        <v>0</v>
      </c>
      <c r="G24" s="74"/>
      <c r="H24" s="70">
        <v>0</v>
      </c>
      <c r="I24" s="74"/>
      <c r="J24" s="70">
        <v>0</v>
      </c>
      <c r="K24" s="74"/>
      <c r="L24" s="70">
        <v>0</v>
      </c>
      <c r="M24" s="74"/>
      <c r="N24" s="70">
        <v>0</v>
      </c>
      <c r="O24" s="74"/>
      <c r="P24" s="70">
        <f t="shared" ref="P24" si="1">SUM(D24:O24)</f>
        <v>0</v>
      </c>
      <c r="Q24" s="74"/>
      <c r="R24" s="70">
        <v>-175</v>
      </c>
      <c r="S24" s="74"/>
      <c r="T24" s="70">
        <f t="shared" si="0"/>
        <v>-175</v>
      </c>
    </row>
    <row r="25" spans="1:20" ht="18" customHeight="1">
      <c r="A25" s="74" t="s">
        <v>137</v>
      </c>
      <c r="B25" s="74"/>
      <c r="C25" s="74"/>
      <c r="D25" s="73">
        <v>0</v>
      </c>
      <c r="E25" s="81"/>
      <c r="F25" s="73">
        <v>0</v>
      </c>
      <c r="G25" s="70"/>
      <c r="H25" s="89">
        <v>0</v>
      </c>
      <c r="I25" s="70"/>
      <c r="J25" s="89">
        <v>0</v>
      </c>
      <c r="K25" s="70"/>
      <c r="L25" s="89">
        <v>323693437</v>
      </c>
      <c r="M25" s="70"/>
      <c r="N25" s="89">
        <v>-11553033</v>
      </c>
      <c r="O25" s="70"/>
      <c r="P25" s="90">
        <v>312140404</v>
      </c>
      <c r="Q25" s="75"/>
      <c r="R25" s="89">
        <v>0</v>
      </c>
      <c r="S25" s="75"/>
      <c r="T25" s="90">
        <f t="shared" si="0"/>
        <v>312140404</v>
      </c>
    </row>
    <row r="26" spans="1:20" ht="8.1" customHeight="1">
      <c r="A26" s="74"/>
      <c r="B26" s="74"/>
      <c r="C26" s="74"/>
      <c r="D26" s="84"/>
      <c r="E26" s="84"/>
      <c r="F26" s="84"/>
      <c r="G26" s="81"/>
      <c r="H26" s="84"/>
      <c r="I26" s="81"/>
      <c r="J26" s="84"/>
      <c r="K26" s="81"/>
      <c r="L26" s="84"/>
      <c r="M26" s="81"/>
      <c r="N26" s="84"/>
      <c r="O26" s="81"/>
      <c r="P26" s="81"/>
      <c r="Q26" s="81"/>
      <c r="R26" s="84"/>
      <c r="S26" s="81"/>
      <c r="T26" s="81"/>
    </row>
    <row r="27" spans="1:20" ht="18" customHeight="1" thickBot="1">
      <c r="A27" s="85" t="s">
        <v>190</v>
      </c>
      <c r="B27" s="85"/>
      <c r="C27" s="85"/>
      <c r="D27" s="91">
        <f>SUM(D23:D25)</f>
        <v>1856160000</v>
      </c>
      <c r="E27" s="81"/>
      <c r="F27" s="91">
        <f>SUM(F23:F25)</f>
        <v>3646985816</v>
      </c>
      <c r="G27" s="81"/>
      <c r="H27" s="91">
        <f>SUM(H23:H25)</f>
        <v>-598386370</v>
      </c>
      <c r="I27" s="81"/>
      <c r="J27" s="91">
        <f>SUM(J23:J25)</f>
        <v>54350000</v>
      </c>
      <c r="K27" s="81"/>
      <c r="L27" s="91">
        <f>SUM(L23:L25)</f>
        <v>1775680907</v>
      </c>
      <c r="M27" s="81"/>
      <c r="N27" s="91">
        <f>SUM(N23:N25)</f>
        <v>-16005650</v>
      </c>
      <c r="O27" s="81"/>
      <c r="P27" s="91">
        <f>SUM(P23:P25)</f>
        <v>6718784703</v>
      </c>
      <c r="Q27" s="81"/>
      <c r="R27" s="91">
        <f>SUM(R23:R25)</f>
        <v>300</v>
      </c>
      <c r="S27" s="81"/>
      <c r="T27" s="91">
        <f>SUM(T23:T25)</f>
        <v>6718785003</v>
      </c>
    </row>
    <row r="28" spans="1:20" ht="8.25" customHeight="1" thickTop="1">
      <c r="A28" s="85"/>
      <c r="B28" s="85"/>
      <c r="C28" s="85"/>
      <c r="D28" s="81"/>
      <c r="E28" s="81"/>
      <c r="F28" s="81"/>
      <c r="G28" s="81"/>
      <c r="H28" s="81"/>
      <c r="I28" s="81"/>
      <c r="J28" s="92"/>
      <c r="K28" s="81"/>
      <c r="L28" s="92"/>
      <c r="M28" s="81"/>
      <c r="N28" s="92"/>
      <c r="O28" s="81"/>
      <c r="P28" s="92"/>
      <c r="Q28" s="81"/>
      <c r="R28" s="81"/>
      <c r="S28" s="81"/>
      <c r="T28" s="81"/>
    </row>
    <row r="29" spans="1:20" ht="18">
      <c r="A29" s="85"/>
      <c r="B29" s="85"/>
      <c r="C29" s="85"/>
      <c r="D29" s="81"/>
      <c r="E29" s="81"/>
      <c r="F29" s="81"/>
      <c r="G29" s="81"/>
      <c r="H29" s="81"/>
      <c r="I29" s="81"/>
      <c r="J29" s="92"/>
      <c r="K29" s="81"/>
      <c r="L29" s="92"/>
      <c r="M29" s="81"/>
      <c r="N29" s="92"/>
      <c r="O29" s="81"/>
      <c r="P29" s="92"/>
      <c r="Q29" s="81"/>
      <c r="R29" s="81"/>
      <c r="S29" s="81"/>
      <c r="T29" s="81"/>
    </row>
    <row r="30" spans="1:20" ht="18" customHeight="1">
      <c r="A30" s="85"/>
      <c r="B30" s="85"/>
      <c r="C30" s="85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 t="s">
        <v>194</v>
      </c>
      <c r="O30" s="70"/>
      <c r="P30" s="70"/>
      <c r="Q30" s="74"/>
      <c r="R30" s="70"/>
      <c r="S30" s="74"/>
      <c r="T30" s="70"/>
    </row>
    <row r="31" spans="1:20" ht="18">
      <c r="A31" s="85"/>
      <c r="B31" s="85"/>
      <c r="C31" s="85"/>
      <c r="D31" s="81"/>
      <c r="E31" s="81"/>
      <c r="F31" s="81"/>
      <c r="G31" s="81"/>
      <c r="H31" s="81"/>
      <c r="I31" s="81"/>
      <c r="J31" s="92"/>
      <c r="K31" s="81"/>
      <c r="L31" s="92"/>
      <c r="M31" s="81"/>
      <c r="N31" s="92"/>
      <c r="O31" s="81"/>
      <c r="P31" s="92"/>
      <c r="Q31" s="81"/>
      <c r="R31" s="81"/>
      <c r="S31" s="81"/>
      <c r="T31" s="81"/>
    </row>
    <row r="32" spans="1:20" ht="18">
      <c r="A32" s="85"/>
      <c r="B32" s="85"/>
      <c r="C32" s="85"/>
      <c r="D32" s="81"/>
      <c r="E32" s="81"/>
      <c r="F32" s="81"/>
      <c r="G32" s="81"/>
      <c r="H32" s="81"/>
      <c r="I32" s="81"/>
      <c r="J32" s="92"/>
      <c r="K32" s="81"/>
      <c r="L32" s="92"/>
      <c r="M32" s="81"/>
      <c r="N32" s="92"/>
      <c r="O32" s="81"/>
      <c r="P32" s="92"/>
      <c r="Q32" s="81"/>
      <c r="R32" s="81"/>
      <c r="S32" s="81"/>
      <c r="T32" s="81"/>
    </row>
    <row r="33" spans="1:20" ht="18">
      <c r="A33" s="85"/>
      <c r="B33" s="85"/>
      <c r="C33" s="85"/>
      <c r="D33" s="81"/>
      <c r="E33" s="81"/>
      <c r="F33" s="81"/>
      <c r="G33" s="81"/>
      <c r="H33" s="81"/>
      <c r="I33" s="81"/>
      <c r="J33" s="92"/>
      <c r="K33" s="81"/>
      <c r="L33" s="92"/>
      <c r="M33" s="81"/>
      <c r="N33" s="92"/>
      <c r="O33" s="81"/>
      <c r="P33" s="92"/>
      <c r="Q33" s="81"/>
      <c r="R33" s="81"/>
      <c r="S33" s="81"/>
      <c r="T33" s="81"/>
    </row>
    <row r="34" spans="1:20" ht="10.5" customHeight="1">
      <c r="A34" s="85"/>
      <c r="B34" s="85"/>
      <c r="C34" s="85"/>
      <c r="D34" s="81"/>
      <c r="E34" s="81"/>
      <c r="F34" s="81"/>
      <c r="G34" s="81"/>
      <c r="H34" s="81"/>
      <c r="I34" s="81"/>
      <c r="J34" s="92"/>
      <c r="K34" s="81"/>
      <c r="L34" s="92"/>
      <c r="M34" s="81"/>
      <c r="N34" s="92"/>
      <c r="O34" s="81"/>
      <c r="P34" s="92"/>
      <c r="Q34" s="81"/>
      <c r="R34" s="81"/>
      <c r="S34" s="81"/>
      <c r="T34" s="81"/>
    </row>
    <row r="35" spans="1:20" ht="11.25" customHeight="1">
      <c r="A35" s="85"/>
      <c r="B35" s="85"/>
      <c r="C35" s="85"/>
      <c r="D35" s="81"/>
      <c r="E35" s="81"/>
      <c r="F35" s="81"/>
      <c r="G35" s="81"/>
      <c r="H35" s="81"/>
      <c r="I35" s="81"/>
      <c r="J35" s="92"/>
      <c r="K35" s="81"/>
      <c r="L35" s="92"/>
      <c r="M35" s="81"/>
      <c r="N35" s="92"/>
      <c r="O35" s="81"/>
      <c r="P35" s="92"/>
      <c r="Q35" s="81"/>
      <c r="R35" s="81"/>
      <c r="S35" s="81"/>
      <c r="T35" s="81"/>
    </row>
    <row r="36" spans="1:20" ht="21.95" customHeight="1">
      <c r="A36" s="245" t="str">
        <f>'2-3'!A51:L51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</row>
  </sheetData>
  <mergeCells count="4">
    <mergeCell ref="D5:T5"/>
    <mergeCell ref="A36:T36"/>
    <mergeCell ref="D6:P6"/>
    <mergeCell ref="J8:L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zoomScaleNormal="100" zoomScaleSheetLayoutView="80" workbookViewId="0">
      <selection activeCell="S9" sqref="S9"/>
    </sheetView>
  </sheetViews>
  <sheetFormatPr defaultColWidth="9.28515625" defaultRowHeight="21.75" customHeight="1"/>
  <cols>
    <col min="1" max="2" width="1.42578125" style="227" customWidth="1"/>
    <col min="3" max="3" width="39.85546875" style="227" customWidth="1"/>
    <col min="4" max="4" width="8.7109375" style="227" customWidth="1"/>
    <col min="5" max="5" width="0.7109375" style="227" customWidth="1"/>
    <col min="6" max="6" width="12.7109375" style="227" customWidth="1"/>
    <col min="7" max="7" width="0.7109375" style="227" customWidth="1"/>
    <col min="8" max="8" width="12.7109375" style="227" customWidth="1"/>
    <col min="9" max="9" width="0.7109375" style="227" customWidth="1"/>
    <col min="10" max="10" width="12.7109375" style="227" customWidth="1"/>
    <col min="11" max="11" width="0.7109375" style="227" customWidth="1"/>
    <col min="12" max="12" width="12.7109375" style="227" customWidth="1"/>
    <col min="13" max="13" width="0.7109375" style="227" customWidth="1"/>
    <col min="14" max="14" width="16.42578125" style="227" customWidth="1"/>
    <col min="15" max="15" width="0.7109375" style="227" customWidth="1"/>
    <col min="16" max="16" width="14.7109375" style="227" customWidth="1"/>
    <col min="17" max="16384" width="9.28515625" style="227"/>
  </cols>
  <sheetData>
    <row r="1" spans="1:16" ht="21.75" customHeight="1">
      <c r="A1" s="4" t="s">
        <v>115</v>
      </c>
      <c r="B1" s="45"/>
      <c r="C1" s="45"/>
      <c r="D1" s="5"/>
      <c r="E1" s="5"/>
      <c r="F1" s="46"/>
      <c r="G1" s="46"/>
      <c r="H1" s="22"/>
      <c r="I1" s="46"/>
      <c r="J1" s="46"/>
      <c r="K1" s="46"/>
      <c r="L1" s="46"/>
      <c r="M1" s="46"/>
      <c r="N1" s="22"/>
      <c r="O1" s="46"/>
      <c r="P1" s="46"/>
    </row>
    <row r="2" spans="1:16" ht="21.75" customHeight="1">
      <c r="A2" s="4" t="s">
        <v>178</v>
      </c>
      <c r="B2" s="45"/>
      <c r="C2" s="45"/>
      <c r="D2" s="5"/>
      <c r="E2" s="5"/>
      <c r="F2" s="46"/>
      <c r="G2" s="46"/>
      <c r="H2" s="22"/>
      <c r="I2" s="46"/>
      <c r="J2" s="46"/>
      <c r="K2" s="46"/>
      <c r="L2" s="46"/>
      <c r="M2" s="46"/>
      <c r="N2" s="22"/>
      <c r="O2" s="46"/>
      <c r="P2" s="46"/>
    </row>
    <row r="3" spans="1:16" ht="21.75" customHeight="1">
      <c r="A3" s="8" t="str">
        <f>'5(6M)'!A3</f>
        <v>สำหรับงวดหกเดือนสิ้นสุดวันที่ 30 มิถุนายน พ.ศ. 2563</v>
      </c>
      <c r="B3" s="52"/>
      <c r="C3" s="53"/>
      <c r="D3" s="9"/>
      <c r="E3" s="9"/>
      <c r="F3" s="54"/>
      <c r="G3" s="54"/>
      <c r="H3" s="26"/>
      <c r="I3" s="54"/>
      <c r="J3" s="54"/>
      <c r="K3" s="54"/>
      <c r="L3" s="54"/>
      <c r="M3" s="54"/>
      <c r="N3" s="26"/>
      <c r="O3" s="54"/>
      <c r="P3" s="54"/>
    </row>
    <row r="4" spans="1:16" ht="21" customHeight="1">
      <c r="A4" s="6"/>
      <c r="B4" s="45"/>
      <c r="C4" s="45"/>
      <c r="D4" s="5"/>
      <c r="E4" s="5"/>
      <c r="F4" s="46"/>
      <c r="G4" s="46"/>
      <c r="H4" s="22"/>
      <c r="I4" s="46"/>
      <c r="J4" s="46"/>
      <c r="K4" s="46"/>
      <c r="L4" s="46"/>
      <c r="M4" s="46"/>
      <c r="N4" s="22"/>
      <c r="O4" s="46"/>
      <c r="P4" s="46"/>
    </row>
    <row r="5" spans="1:16" ht="21" customHeight="1">
      <c r="A5" s="6"/>
      <c r="B5" s="6"/>
      <c r="C5" s="45"/>
      <c r="D5" s="5"/>
      <c r="E5" s="5"/>
      <c r="F5" s="247" t="s">
        <v>175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</row>
    <row r="6" spans="1:16" ht="21" customHeight="1">
      <c r="A6" s="6"/>
      <c r="B6" s="6"/>
      <c r="C6" s="45"/>
      <c r="D6" s="5"/>
      <c r="E6" s="5"/>
      <c r="F6" s="96"/>
      <c r="G6" s="96"/>
      <c r="H6" s="96"/>
      <c r="I6" s="96"/>
      <c r="J6" s="248" t="s">
        <v>35</v>
      </c>
      <c r="K6" s="248"/>
      <c r="L6" s="248"/>
      <c r="M6" s="96"/>
      <c r="N6" s="96"/>
      <c r="O6" s="96"/>
      <c r="P6" s="96"/>
    </row>
    <row r="7" spans="1:16" ht="21" customHeight="1">
      <c r="A7" s="6"/>
      <c r="B7" s="6"/>
      <c r="C7" s="45"/>
      <c r="D7" s="5"/>
      <c r="E7" s="5"/>
      <c r="F7" s="97" t="s">
        <v>56</v>
      </c>
      <c r="G7" s="97"/>
      <c r="H7" s="21" t="s">
        <v>71</v>
      </c>
      <c r="I7" s="96"/>
      <c r="J7" s="123" t="s">
        <v>112</v>
      </c>
      <c r="K7" s="201"/>
      <c r="L7" s="123"/>
      <c r="M7" s="97"/>
      <c r="N7" s="222" t="s">
        <v>148</v>
      </c>
      <c r="O7" s="96"/>
      <c r="P7" s="97"/>
    </row>
    <row r="8" spans="1:16" ht="21" customHeight="1">
      <c r="A8" s="6"/>
      <c r="B8" s="6"/>
      <c r="C8" s="45"/>
      <c r="D8" s="25"/>
      <c r="E8" s="5"/>
      <c r="F8" s="97" t="s">
        <v>57</v>
      </c>
      <c r="G8" s="97"/>
      <c r="H8" s="21" t="s">
        <v>70</v>
      </c>
      <c r="I8" s="97"/>
      <c r="J8" s="130" t="s">
        <v>113</v>
      </c>
      <c r="K8" s="201"/>
      <c r="L8" s="130" t="s">
        <v>114</v>
      </c>
      <c r="M8" s="97"/>
      <c r="N8" s="93" t="s">
        <v>147</v>
      </c>
      <c r="O8" s="97"/>
      <c r="P8" s="97" t="s">
        <v>104</v>
      </c>
    </row>
    <row r="9" spans="1:16" ht="21" customHeight="1">
      <c r="A9" s="6"/>
      <c r="B9" s="6"/>
      <c r="C9" s="45"/>
      <c r="D9" s="202" t="s">
        <v>2</v>
      </c>
      <c r="E9" s="5"/>
      <c r="F9" s="98" t="s">
        <v>1</v>
      </c>
      <c r="G9" s="97"/>
      <c r="H9" s="18" t="s">
        <v>1</v>
      </c>
      <c r="I9" s="17"/>
      <c r="J9" s="98" t="s">
        <v>1</v>
      </c>
      <c r="K9" s="17"/>
      <c r="L9" s="98" t="s">
        <v>1</v>
      </c>
      <c r="M9" s="97"/>
      <c r="N9" s="18" t="s">
        <v>1</v>
      </c>
      <c r="O9" s="17"/>
      <c r="P9" s="98" t="s">
        <v>1</v>
      </c>
    </row>
    <row r="10" spans="1:16" ht="6" customHeight="1">
      <c r="A10" s="4"/>
      <c r="B10" s="6"/>
      <c r="C10" s="45"/>
      <c r="D10" s="50"/>
      <c r="E10" s="5"/>
      <c r="F10" s="51"/>
      <c r="G10" s="51"/>
      <c r="H10" s="24"/>
      <c r="I10" s="46"/>
      <c r="J10" s="51"/>
      <c r="K10" s="46"/>
      <c r="L10" s="51"/>
      <c r="M10" s="51"/>
      <c r="N10" s="24"/>
      <c r="O10" s="46"/>
      <c r="P10" s="51"/>
    </row>
    <row r="11" spans="1:16" ht="21" customHeight="1">
      <c r="A11" s="4" t="s">
        <v>139</v>
      </c>
      <c r="B11" s="6"/>
      <c r="C11" s="45"/>
      <c r="D11" s="5"/>
      <c r="E11" s="5"/>
      <c r="F11" s="46">
        <v>1400000000</v>
      </c>
      <c r="G11" s="46"/>
      <c r="H11" s="46">
        <v>654655415</v>
      </c>
      <c r="I11" s="46"/>
      <c r="J11" s="22">
        <v>20150000</v>
      </c>
      <c r="K11" s="46"/>
      <c r="L11" s="46">
        <v>3279999801</v>
      </c>
      <c r="M11" s="46"/>
      <c r="N11" s="22">
        <v>0</v>
      </c>
      <c r="O11" s="46"/>
      <c r="P11" s="46">
        <f>SUM(F11:O11)</f>
        <v>5354805216</v>
      </c>
    </row>
    <row r="12" spans="1:16" ht="21" customHeight="1">
      <c r="A12" s="218" t="s">
        <v>192</v>
      </c>
      <c r="B12" s="223"/>
      <c r="C12" s="224"/>
      <c r="D12" s="5"/>
      <c r="E12" s="5"/>
      <c r="F12" s="22">
        <v>0</v>
      </c>
      <c r="G12" s="22"/>
      <c r="H12" s="22">
        <v>0</v>
      </c>
      <c r="I12" s="46"/>
      <c r="J12" s="22">
        <v>0</v>
      </c>
      <c r="K12" s="46"/>
      <c r="L12" s="46">
        <v>-2506000000</v>
      </c>
      <c r="M12" s="46"/>
      <c r="N12" s="22">
        <v>0</v>
      </c>
      <c r="O12" s="46"/>
      <c r="P12" s="46">
        <f>SUM(F12:O12)</f>
        <v>-2506000000</v>
      </c>
    </row>
    <row r="13" spans="1:16" ht="21" customHeight="1">
      <c r="A13" s="218" t="s">
        <v>137</v>
      </c>
      <c r="B13" s="223"/>
      <c r="C13" s="224"/>
      <c r="D13" s="5"/>
      <c r="E13" s="5"/>
      <c r="F13" s="26">
        <v>0</v>
      </c>
      <c r="G13" s="51"/>
      <c r="H13" s="26">
        <v>0</v>
      </c>
      <c r="I13" s="46"/>
      <c r="J13" s="26">
        <v>0</v>
      </c>
      <c r="K13" s="46"/>
      <c r="L13" s="26">
        <v>418116529</v>
      </c>
      <c r="M13" s="51"/>
      <c r="N13" s="26">
        <v>0</v>
      </c>
      <c r="O13" s="46"/>
      <c r="P13" s="26">
        <f>SUM(F13:O13)</f>
        <v>418116529</v>
      </c>
    </row>
    <row r="14" spans="1:16" ht="6" customHeight="1">
      <c r="A14" s="6"/>
      <c r="B14" s="45"/>
      <c r="C14" s="45"/>
      <c r="D14" s="5"/>
      <c r="E14" s="5"/>
      <c r="F14" s="99"/>
      <c r="G14" s="99"/>
      <c r="H14" s="100"/>
      <c r="I14" s="51"/>
      <c r="J14" s="100"/>
      <c r="K14" s="51"/>
      <c r="L14" s="51"/>
      <c r="M14" s="99"/>
      <c r="N14" s="100"/>
      <c r="O14" s="51"/>
      <c r="P14" s="51"/>
    </row>
    <row r="15" spans="1:16" ht="21" customHeight="1" thickBot="1">
      <c r="A15" s="4" t="s">
        <v>189</v>
      </c>
      <c r="B15" s="45"/>
      <c r="C15" s="45"/>
      <c r="D15" s="5"/>
      <c r="E15" s="5"/>
      <c r="F15" s="101">
        <f>SUM(F11:F14)</f>
        <v>1400000000</v>
      </c>
      <c r="G15" s="51"/>
      <c r="H15" s="101">
        <f>SUM(H11:H14)</f>
        <v>654655415</v>
      </c>
      <c r="I15" s="46"/>
      <c r="J15" s="101">
        <f>SUM(J11:J14)</f>
        <v>20150000</v>
      </c>
      <c r="K15" s="46"/>
      <c r="L15" s="101">
        <f>SUM(L11:L14)</f>
        <v>1192116330</v>
      </c>
      <c r="M15" s="51"/>
      <c r="N15" s="27">
        <f>SUM(N11:N14)</f>
        <v>0</v>
      </c>
      <c r="O15" s="46"/>
      <c r="P15" s="101">
        <f>SUM(F15:O15)</f>
        <v>3266921745</v>
      </c>
    </row>
    <row r="16" spans="1:16" ht="21" customHeight="1" thickTop="1">
      <c r="A16" s="4"/>
      <c r="B16" s="45"/>
      <c r="C16" s="45"/>
      <c r="D16" s="5"/>
      <c r="E16" s="5"/>
      <c r="F16" s="51"/>
      <c r="G16" s="51"/>
      <c r="H16" s="24"/>
      <c r="I16" s="46"/>
      <c r="J16" s="24"/>
      <c r="K16" s="46"/>
      <c r="L16" s="51"/>
      <c r="M16" s="51"/>
      <c r="N16" s="24"/>
      <c r="O16" s="46"/>
      <c r="P16" s="51"/>
    </row>
    <row r="17" spans="1:16" ht="21" customHeight="1">
      <c r="A17" s="4" t="s">
        <v>153</v>
      </c>
      <c r="B17" s="6"/>
      <c r="C17" s="45"/>
      <c r="D17" s="58"/>
      <c r="E17" s="5"/>
    </row>
    <row r="18" spans="1:16" ht="21" customHeight="1">
      <c r="A18" s="4"/>
      <c r="B18" s="4" t="s">
        <v>155</v>
      </c>
      <c r="C18" s="45"/>
      <c r="D18" s="58"/>
      <c r="E18" s="5"/>
      <c r="F18" s="46">
        <v>1856160000</v>
      </c>
      <c r="G18" s="46"/>
      <c r="H18" s="46">
        <v>3646985816</v>
      </c>
      <c r="I18" s="46"/>
      <c r="J18" s="46">
        <v>54350000</v>
      </c>
      <c r="K18" s="46"/>
      <c r="L18" s="46">
        <v>1422818204</v>
      </c>
      <c r="M18" s="46"/>
      <c r="N18" s="22">
        <v>0</v>
      </c>
      <c r="O18" s="46"/>
      <c r="P18" s="46">
        <f>SUM(F18:O18)</f>
        <v>6980314020</v>
      </c>
    </row>
    <row r="19" spans="1:16" ht="21" customHeight="1">
      <c r="A19" s="218" t="s">
        <v>145</v>
      </c>
      <c r="B19" s="6"/>
      <c r="C19" s="45"/>
      <c r="D19" s="5">
        <v>5</v>
      </c>
      <c r="E19" s="5"/>
      <c r="F19" s="26">
        <v>0</v>
      </c>
      <c r="G19" s="24"/>
      <c r="H19" s="26">
        <v>0</v>
      </c>
      <c r="I19" s="24"/>
      <c r="J19" s="26">
        <v>0</v>
      </c>
      <c r="K19" s="24"/>
      <c r="L19" s="26">
        <v>-43311836</v>
      </c>
      <c r="M19" s="24"/>
      <c r="N19" s="26">
        <v>-10412702</v>
      </c>
      <c r="O19" s="24"/>
      <c r="P19" s="26">
        <f>SUM(F19:O19)</f>
        <v>-53724538</v>
      </c>
    </row>
    <row r="20" spans="1:16" ht="21" customHeight="1">
      <c r="A20" s="4" t="s">
        <v>153</v>
      </c>
      <c r="B20" s="6"/>
      <c r="C20" s="45"/>
      <c r="D20" s="5"/>
      <c r="E20" s="5"/>
    </row>
    <row r="21" spans="1:16" ht="21" customHeight="1">
      <c r="A21" s="218"/>
      <c r="B21" s="4" t="s">
        <v>156</v>
      </c>
      <c r="C21" s="45"/>
      <c r="D21" s="5"/>
      <c r="E21" s="5"/>
      <c r="F21" s="24">
        <f>SUM(F18:F19)</f>
        <v>1856160000</v>
      </c>
      <c r="G21" s="24"/>
      <c r="H21" s="24">
        <f>SUM(H18:H19)</f>
        <v>3646985816</v>
      </c>
      <c r="I21" s="24"/>
      <c r="J21" s="24">
        <f>SUM(J18:J19)</f>
        <v>54350000</v>
      </c>
      <c r="K21" s="24"/>
      <c r="L21" s="24">
        <f>SUM(L18:L19)</f>
        <v>1379506368</v>
      </c>
      <c r="M21" s="24"/>
      <c r="N21" s="24">
        <f>SUM(N18:N19)</f>
        <v>-10412702</v>
      </c>
      <c r="O21" s="24"/>
      <c r="P21" s="24">
        <f>SUM(P18:P19)</f>
        <v>6926589482</v>
      </c>
    </row>
    <row r="22" spans="1:16" ht="21" customHeight="1">
      <c r="A22" s="6" t="s">
        <v>137</v>
      </c>
      <c r="B22" s="6"/>
      <c r="C22" s="45"/>
      <c r="D22" s="5"/>
      <c r="E22" s="5"/>
      <c r="F22" s="26">
        <v>0</v>
      </c>
      <c r="G22" s="51"/>
      <c r="H22" s="26">
        <v>0</v>
      </c>
      <c r="I22" s="46"/>
      <c r="J22" s="26">
        <v>0</v>
      </c>
      <c r="K22" s="46"/>
      <c r="L22" s="26">
        <v>301827910</v>
      </c>
      <c r="M22" s="51"/>
      <c r="N22" s="26">
        <v>-11553033</v>
      </c>
      <c r="O22" s="46"/>
      <c r="P22" s="26">
        <f t="shared" ref="P22" si="0">SUM(F22:O22)</f>
        <v>290274877</v>
      </c>
    </row>
    <row r="23" spans="1:16" ht="6" customHeight="1">
      <c r="A23" s="6"/>
      <c r="B23" s="45"/>
      <c r="C23" s="45"/>
      <c r="D23" s="5"/>
      <c r="E23" s="5"/>
      <c r="F23" s="99"/>
      <c r="G23" s="99"/>
      <c r="H23" s="100"/>
      <c r="I23" s="51"/>
      <c r="J23" s="100"/>
      <c r="K23" s="51"/>
      <c r="L23" s="51"/>
      <c r="M23" s="99"/>
      <c r="N23" s="100"/>
      <c r="O23" s="51"/>
      <c r="P23" s="51"/>
    </row>
    <row r="24" spans="1:16" ht="21" customHeight="1" thickBot="1">
      <c r="A24" s="4" t="s">
        <v>190</v>
      </c>
      <c r="B24" s="45"/>
      <c r="C24" s="45"/>
      <c r="D24" s="5"/>
      <c r="E24" s="5"/>
      <c r="F24" s="101">
        <f>SUM(F21:F22)</f>
        <v>1856160000</v>
      </c>
      <c r="G24" s="51"/>
      <c r="H24" s="101">
        <f>SUM(H21:H22)</f>
        <v>3646985816</v>
      </c>
      <c r="I24" s="46"/>
      <c r="J24" s="101">
        <f>SUM(J21:J22)</f>
        <v>54350000</v>
      </c>
      <c r="K24" s="46"/>
      <c r="L24" s="101">
        <f>SUM(L21:L22)</f>
        <v>1681334278</v>
      </c>
      <c r="M24" s="51"/>
      <c r="N24" s="101">
        <f>SUM(N21:N22)</f>
        <v>-21965735</v>
      </c>
      <c r="O24" s="46"/>
      <c r="P24" s="101">
        <f>SUM(P21:P22)</f>
        <v>7216864359</v>
      </c>
    </row>
    <row r="25" spans="1:16" s="228" customFormat="1" ht="21.75" customHeight="1" thickTop="1">
      <c r="A25" s="205"/>
      <c r="B25" s="7"/>
      <c r="C25" s="7"/>
      <c r="D25" s="206"/>
      <c r="E25" s="206"/>
      <c r="F25" s="24"/>
      <c r="G25" s="24"/>
      <c r="H25" s="24"/>
      <c r="I25" s="22"/>
      <c r="J25" s="24"/>
      <c r="K25" s="22"/>
      <c r="L25" s="24"/>
      <c r="M25" s="24"/>
      <c r="N25" s="24"/>
      <c r="O25" s="22"/>
      <c r="P25" s="24"/>
    </row>
    <row r="26" spans="1:16" s="228" customFormat="1" ht="21.75" customHeight="1">
      <c r="A26" s="205"/>
      <c r="B26" s="7"/>
      <c r="C26" s="7"/>
      <c r="D26" s="206"/>
      <c r="E26" s="206"/>
      <c r="F26" s="24"/>
      <c r="G26" s="24"/>
      <c r="H26" s="24"/>
      <c r="I26" s="22"/>
      <c r="J26" s="24"/>
      <c r="K26" s="22"/>
      <c r="L26" s="24"/>
      <c r="M26" s="24"/>
      <c r="N26" s="24"/>
      <c r="O26" s="22"/>
      <c r="P26" s="24"/>
    </row>
    <row r="27" spans="1:16" s="228" customFormat="1" ht="9.75" customHeight="1">
      <c r="A27" s="205"/>
      <c r="B27" s="7"/>
      <c r="C27" s="7"/>
      <c r="D27" s="206"/>
      <c r="E27" s="206"/>
      <c r="F27" s="24"/>
      <c r="G27" s="24"/>
      <c r="H27" s="24"/>
      <c r="I27" s="22"/>
      <c r="J27" s="24"/>
      <c r="K27" s="22"/>
      <c r="L27" s="24"/>
      <c r="M27" s="24"/>
      <c r="N27" s="24"/>
      <c r="O27" s="22"/>
      <c r="P27" s="24"/>
    </row>
    <row r="28" spans="1:16" ht="21.95" customHeight="1">
      <c r="A28" s="10" t="str">
        <f>'2-3'!A51:L51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0"/>
      <c r="C28" s="10"/>
      <c r="D28" s="10"/>
      <c r="E28" s="10"/>
      <c r="F28" s="10"/>
      <c r="G28" s="10"/>
      <c r="H28" s="11"/>
      <c r="I28" s="10"/>
      <c r="J28" s="10"/>
      <c r="K28" s="10"/>
      <c r="L28" s="10"/>
      <c r="M28" s="10"/>
      <c r="N28" s="11"/>
      <c r="O28" s="10"/>
      <c r="P28" s="10"/>
    </row>
  </sheetData>
  <mergeCells count="2">
    <mergeCell ref="F5:P5"/>
    <mergeCell ref="J6:L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3"/>
  <sheetViews>
    <sheetView tabSelected="1" zoomScaleNormal="100" zoomScaleSheetLayoutView="110" workbookViewId="0">
      <selection activeCell="R7" sqref="R7"/>
    </sheetView>
  </sheetViews>
  <sheetFormatPr defaultRowHeight="18.95" customHeight="1"/>
  <cols>
    <col min="1" max="3" width="1.7109375" style="226" customWidth="1"/>
    <col min="4" max="4" width="33.28515625" style="226" customWidth="1"/>
    <col min="5" max="5" width="7.7109375" style="226" customWidth="1"/>
    <col min="6" max="6" width="0.85546875" style="226" customWidth="1"/>
    <col min="7" max="7" width="13.42578125" style="226" customWidth="1"/>
    <col min="8" max="8" width="0.85546875" style="226" customWidth="1"/>
    <col min="9" max="9" width="11.7109375" style="226" customWidth="1"/>
    <col min="10" max="10" width="0.85546875" style="226" customWidth="1"/>
    <col min="11" max="11" width="13.28515625" style="226" customWidth="1"/>
    <col min="12" max="12" width="0.85546875" style="226" customWidth="1"/>
    <col min="13" max="13" width="11.7109375" style="226" customWidth="1"/>
    <col min="14" max="208" width="9.140625" style="226"/>
    <col min="209" max="222" width="8.85546875" style="226" customWidth="1"/>
    <col min="223" max="227" width="9.140625" style="226"/>
    <col min="228" max="228" width="8.85546875" style="226" customWidth="1"/>
    <col min="229" max="464" width="9.140625" style="226"/>
    <col min="465" max="478" width="8.85546875" style="226" customWidth="1"/>
    <col min="479" max="483" width="9.140625" style="226"/>
    <col min="484" max="484" width="8.85546875" style="226" customWidth="1"/>
    <col min="485" max="720" width="9.140625" style="226"/>
    <col min="721" max="734" width="8.85546875" style="226" customWidth="1"/>
    <col min="735" max="739" width="9.140625" style="226"/>
    <col min="740" max="740" width="8.85546875" style="226" customWidth="1"/>
    <col min="741" max="976" width="9.140625" style="226"/>
    <col min="977" max="990" width="8.85546875" style="226" customWidth="1"/>
    <col min="991" max="995" width="9.140625" style="226"/>
    <col min="996" max="996" width="8.85546875" style="226" customWidth="1"/>
    <col min="997" max="1232" width="9.140625" style="226"/>
    <col min="1233" max="1246" width="8.85546875" style="226" customWidth="1"/>
    <col min="1247" max="1251" width="9.140625" style="226"/>
    <col min="1252" max="1252" width="8.85546875" style="226" customWidth="1"/>
    <col min="1253" max="1488" width="9.140625" style="226"/>
    <col min="1489" max="1502" width="8.85546875" style="226" customWidth="1"/>
    <col min="1503" max="1507" width="9.140625" style="226"/>
    <col min="1508" max="1508" width="8.85546875" style="226" customWidth="1"/>
    <col min="1509" max="1744" width="9.140625" style="226"/>
    <col min="1745" max="1758" width="8.85546875" style="226" customWidth="1"/>
    <col min="1759" max="1763" width="9.140625" style="226"/>
    <col min="1764" max="1764" width="8.85546875" style="226" customWidth="1"/>
    <col min="1765" max="2000" width="9.140625" style="226"/>
    <col min="2001" max="2014" width="8.85546875" style="226" customWidth="1"/>
    <col min="2015" max="2019" width="9.140625" style="226"/>
    <col min="2020" max="2020" width="8.85546875" style="226" customWidth="1"/>
    <col min="2021" max="2256" width="9.140625" style="226"/>
    <col min="2257" max="2270" width="8.85546875" style="226" customWidth="1"/>
    <col min="2271" max="2275" width="9.140625" style="226"/>
    <col min="2276" max="2276" width="8.85546875" style="226" customWidth="1"/>
    <col min="2277" max="2512" width="9.140625" style="226"/>
    <col min="2513" max="2526" width="8.85546875" style="226" customWidth="1"/>
    <col min="2527" max="2531" width="9.140625" style="226"/>
    <col min="2532" max="2532" width="8.85546875" style="226" customWidth="1"/>
    <col min="2533" max="2768" width="9.140625" style="226"/>
    <col min="2769" max="2782" width="8.85546875" style="226" customWidth="1"/>
    <col min="2783" max="2787" width="9.140625" style="226"/>
    <col min="2788" max="2788" width="8.85546875" style="226" customWidth="1"/>
    <col min="2789" max="3024" width="9.140625" style="226"/>
    <col min="3025" max="3038" width="8.85546875" style="226" customWidth="1"/>
    <col min="3039" max="3043" width="9.140625" style="226"/>
    <col min="3044" max="3044" width="8.85546875" style="226" customWidth="1"/>
    <col min="3045" max="3280" width="9.140625" style="226"/>
    <col min="3281" max="3294" width="8.85546875" style="226" customWidth="1"/>
    <col min="3295" max="3299" width="9.140625" style="226"/>
    <col min="3300" max="3300" width="8.85546875" style="226" customWidth="1"/>
    <col min="3301" max="3536" width="9.140625" style="226"/>
    <col min="3537" max="3550" width="8.85546875" style="226" customWidth="1"/>
    <col min="3551" max="3555" width="9.140625" style="226"/>
    <col min="3556" max="3556" width="8.85546875" style="226" customWidth="1"/>
    <col min="3557" max="3792" width="9.140625" style="226"/>
    <col min="3793" max="3806" width="8.85546875" style="226" customWidth="1"/>
    <col min="3807" max="3811" width="9.140625" style="226"/>
    <col min="3812" max="3812" width="8.85546875" style="226" customWidth="1"/>
    <col min="3813" max="4048" width="9.140625" style="226"/>
    <col min="4049" max="4062" width="8.85546875" style="226" customWidth="1"/>
    <col min="4063" max="4067" width="9.140625" style="226"/>
    <col min="4068" max="4068" width="8.85546875" style="226" customWidth="1"/>
    <col min="4069" max="4304" width="9.140625" style="226"/>
    <col min="4305" max="4318" width="8.85546875" style="226" customWidth="1"/>
    <col min="4319" max="4323" width="9.140625" style="226"/>
    <col min="4324" max="4324" width="8.85546875" style="226" customWidth="1"/>
    <col min="4325" max="4560" width="9.140625" style="226"/>
    <col min="4561" max="4574" width="8.85546875" style="226" customWidth="1"/>
    <col min="4575" max="4579" width="9.140625" style="226"/>
    <col min="4580" max="4580" width="8.85546875" style="226" customWidth="1"/>
    <col min="4581" max="4816" width="9.140625" style="226"/>
    <col min="4817" max="4830" width="8.85546875" style="226" customWidth="1"/>
    <col min="4831" max="4835" width="9.140625" style="226"/>
    <col min="4836" max="4836" width="8.85546875" style="226" customWidth="1"/>
    <col min="4837" max="5072" width="9.140625" style="226"/>
    <col min="5073" max="5086" width="8.85546875" style="226" customWidth="1"/>
    <col min="5087" max="5091" width="9.140625" style="226"/>
    <col min="5092" max="5092" width="8.85546875" style="226" customWidth="1"/>
    <col min="5093" max="5328" width="9.140625" style="226"/>
    <col min="5329" max="5342" width="8.85546875" style="226" customWidth="1"/>
    <col min="5343" max="5347" width="9.140625" style="226"/>
    <col min="5348" max="5348" width="8.85546875" style="226" customWidth="1"/>
    <col min="5349" max="5584" width="9.140625" style="226"/>
    <col min="5585" max="5598" width="8.85546875" style="226" customWidth="1"/>
    <col min="5599" max="5603" width="9.140625" style="226"/>
    <col min="5604" max="5604" width="8.85546875" style="226" customWidth="1"/>
    <col min="5605" max="5840" width="9.140625" style="226"/>
    <col min="5841" max="5854" width="8.85546875" style="226" customWidth="1"/>
    <col min="5855" max="5859" width="9.140625" style="226"/>
    <col min="5860" max="5860" width="8.85546875" style="226" customWidth="1"/>
    <col min="5861" max="6096" width="9.140625" style="226"/>
    <col min="6097" max="6110" width="8.85546875" style="226" customWidth="1"/>
    <col min="6111" max="6115" width="9.140625" style="226"/>
    <col min="6116" max="6116" width="8.85546875" style="226" customWidth="1"/>
    <col min="6117" max="6352" width="9.140625" style="226"/>
    <col min="6353" max="6366" width="8.85546875" style="226" customWidth="1"/>
    <col min="6367" max="6371" width="9.140625" style="226"/>
    <col min="6372" max="6372" width="8.85546875" style="226" customWidth="1"/>
    <col min="6373" max="6608" width="9.140625" style="226"/>
    <col min="6609" max="6622" width="8.85546875" style="226" customWidth="1"/>
    <col min="6623" max="6627" width="9.140625" style="226"/>
    <col min="6628" max="6628" width="8.85546875" style="226" customWidth="1"/>
    <col min="6629" max="6864" width="9.140625" style="226"/>
    <col min="6865" max="6878" width="8.85546875" style="226" customWidth="1"/>
    <col min="6879" max="6883" width="9.140625" style="226"/>
    <col min="6884" max="6884" width="8.85546875" style="226" customWidth="1"/>
    <col min="6885" max="7120" width="9.140625" style="226"/>
    <col min="7121" max="7134" width="8.85546875" style="226" customWidth="1"/>
    <col min="7135" max="7139" width="9.140625" style="226"/>
    <col min="7140" max="7140" width="8.85546875" style="226" customWidth="1"/>
    <col min="7141" max="7376" width="9.140625" style="226"/>
    <col min="7377" max="7390" width="8.85546875" style="226" customWidth="1"/>
    <col min="7391" max="7395" width="9.140625" style="226"/>
    <col min="7396" max="7396" width="8.85546875" style="226" customWidth="1"/>
    <col min="7397" max="7632" width="9.140625" style="226"/>
    <col min="7633" max="7646" width="8.85546875" style="226" customWidth="1"/>
    <col min="7647" max="7651" width="9.140625" style="226"/>
    <col min="7652" max="7652" width="8.85546875" style="226" customWidth="1"/>
    <col min="7653" max="7888" width="9.140625" style="226"/>
    <col min="7889" max="7902" width="8.85546875" style="226" customWidth="1"/>
    <col min="7903" max="7907" width="9.140625" style="226"/>
    <col min="7908" max="7908" width="8.85546875" style="226" customWidth="1"/>
    <col min="7909" max="8144" width="9.140625" style="226"/>
    <col min="8145" max="8158" width="8.85546875" style="226" customWidth="1"/>
    <col min="8159" max="8163" width="9.140625" style="226"/>
    <col min="8164" max="8164" width="8.85546875" style="226" customWidth="1"/>
    <col min="8165" max="8400" width="9.140625" style="226"/>
    <col min="8401" max="8414" width="8.85546875" style="226" customWidth="1"/>
    <col min="8415" max="8419" width="9.140625" style="226"/>
    <col min="8420" max="8420" width="8.85546875" style="226" customWidth="1"/>
    <col min="8421" max="8656" width="9.140625" style="226"/>
    <col min="8657" max="8670" width="8.85546875" style="226" customWidth="1"/>
    <col min="8671" max="8675" width="9.140625" style="226"/>
    <col min="8676" max="8676" width="8.85546875" style="226" customWidth="1"/>
    <col min="8677" max="8912" width="9.140625" style="226"/>
    <col min="8913" max="8926" width="8.85546875" style="226" customWidth="1"/>
    <col min="8927" max="8931" width="9.140625" style="226"/>
    <col min="8932" max="8932" width="8.85546875" style="226" customWidth="1"/>
    <col min="8933" max="9168" width="9.140625" style="226"/>
    <col min="9169" max="9182" width="8.85546875" style="226" customWidth="1"/>
    <col min="9183" max="9187" width="9.140625" style="226"/>
    <col min="9188" max="9188" width="8.85546875" style="226" customWidth="1"/>
    <col min="9189" max="9424" width="9.140625" style="226"/>
    <col min="9425" max="9438" width="8.85546875" style="226" customWidth="1"/>
    <col min="9439" max="9443" width="9.140625" style="226"/>
    <col min="9444" max="9444" width="8.85546875" style="226" customWidth="1"/>
    <col min="9445" max="9680" width="9.140625" style="226"/>
    <col min="9681" max="9694" width="8.85546875" style="226" customWidth="1"/>
    <col min="9695" max="9699" width="9.140625" style="226"/>
    <col min="9700" max="9700" width="8.85546875" style="226" customWidth="1"/>
    <col min="9701" max="9936" width="9.140625" style="226"/>
    <col min="9937" max="9950" width="8.85546875" style="226" customWidth="1"/>
    <col min="9951" max="9955" width="9.140625" style="226"/>
    <col min="9956" max="9956" width="8.85546875" style="226" customWidth="1"/>
    <col min="9957" max="10192" width="9.140625" style="226"/>
    <col min="10193" max="10206" width="8.85546875" style="226" customWidth="1"/>
    <col min="10207" max="10211" width="9.140625" style="226"/>
    <col min="10212" max="10212" width="8.85546875" style="226" customWidth="1"/>
    <col min="10213" max="10448" width="9.140625" style="226"/>
    <col min="10449" max="10462" width="8.85546875" style="226" customWidth="1"/>
    <col min="10463" max="10467" width="9.140625" style="226"/>
    <col min="10468" max="10468" width="8.85546875" style="226" customWidth="1"/>
    <col min="10469" max="10704" width="9.140625" style="226"/>
    <col min="10705" max="10718" width="8.85546875" style="226" customWidth="1"/>
    <col min="10719" max="10723" width="9.140625" style="226"/>
    <col min="10724" max="10724" width="8.85546875" style="226" customWidth="1"/>
    <col min="10725" max="10960" width="9.140625" style="226"/>
    <col min="10961" max="10974" width="8.85546875" style="226" customWidth="1"/>
    <col min="10975" max="10979" width="9.140625" style="226"/>
    <col min="10980" max="10980" width="8.85546875" style="226" customWidth="1"/>
    <col min="10981" max="11216" width="9.140625" style="226"/>
    <col min="11217" max="11230" width="8.85546875" style="226" customWidth="1"/>
    <col min="11231" max="11235" width="9.140625" style="226"/>
    <col min="11236" max="11236" width="8.85546875" style="226" customWidth="1"/>
    <col min="11237" max="11472" width="9.140625" style="226"/>
    <col min="11473" max="11486" width="8.85546875" style="226" customWidth="1"/>
    <col min="11487" max="11491" width="9.140625" style="226"/>
    <col min="11492" max="11492" width="8.85546875" style="226" customWidth="1"/>
    <col min="11493" max="11728" width="9.140625" style="226"/>
    <col min="11729" max="11742" width="8.85546875" style="226" customWidth="1"/>
    <col min="11743" max="11747" width="9.140625" style="226"/>
    <col min="11748" max="11748" width="8.85546875" style="226" customWidth="1"/>
    <col min="11749" max="11984" width="9.140625" style="226"/>
    <col min="11985" max="11998" width="8.85546875" style="226" customWidth="1"/>
    <col min="11999" max="12003" width="9.140625" style="226"/>
    <col min="12004" max="12004" width="8.85546875" style="226" customWidth="1"/>
    <col min="12005" max="12240" width="9.140625" style="226"/>
    <col min="12241" max="12254" width="8.85546875" style="226" customWidth="1"/>
    <col min="12255" max="12259" width="9.140625" style="226"/>
    <col min="12260" max="12260" width="8.85546875" style="226" customWidth="1"/>
    <col min="12261" max="12496" width="9.140625" style="226"/>
    <col min="12497" max="12510" width="8.85546875" style="226" customWidth="1"/>
    <col min="12511" max="12515" width="9.140625" style="226"/>
    <col min="12516" max="12516" width="8.85546875" style="226" customWidth="1"/>
    <col min="12517" max="12752" width="9.140625" style="226"/>
    <col min="12753" max="12766" width="8.85546875" style="226" customWidth="1"/>
    <col min="12767" max="12771" width="9.140625" style="226"/>
    <col min="12772" max="12772" width="8.85546875" style="226" customWidth="1"/>
    <col min="12773" max="13008" width="9.140625" style="226"/>
    <col min="13009" max="13022" width="8.85546875" style="226" customWidth="1"/>
    <col min="13023" max="13027" width="9.140625" style="226"/>
    <col min="13028" max="13028" width="8.85546875" style="226" customWidth="1"/>
    <col min="13029" max="13264" width="9.140625" style="226"/>
    <col min="13265" max="13278" width="8.85546875" style="226" customWidth="1"/>
    <col min="13279" max="13283" width="9.140625" style="226"/>
    <col min="13284" max="13284" width="8.85546875" style="226" customWidth="1"/>
    <col min="13285" max="13520" width="9.140625" style="226"/>
    <col min="13521" max="13534" width="8.85546875" style="226" customWidth="1"/>
    <col min="13535" max="13539" width="9.140625" style="226"/>
    <col min="13540" max="13540" width="8.85546875" style="226" customWidth="1"/>
    <col min="13541" max="13776" width="9.140625" style="226"/>
    <col min="13777" max="13790" width="8.85546875" style="226" customWidth="1"/>
    <col min="13791" max="13795" width="9.140625" style="226"/>
    <col min="13796" max="13796" width="8.85546875" style="226" customWidth="1"/>
    <col min="13797" max="14032" width="9.140625" style="226"/>
    <col min="14033" max="14046" width="8.85546875" style="226" customWidth="1"/>
    <col min="14047" max="14051" width="9.140625" style="226"/>
    <col min="14052" max="14052" width="8.85546875" style="226" customWidth="1"/>
    <col min="14053" max="14288" width="9.140625" style="226"/>
    <col min="14289" max="14302" width="8.85546875" style="226" customWidth="1"/>
    <col min="14303" max="14307" width="9.140625" style="226"/>
    <col min="14308" max="14308" width="8.85546875" style="226" customWidth="1"/>
    <col min="14309" max="14544" width="9.140625" style="226"/>
    <col min="14545" max="14558" width="8.85546875" style="226" customWidth="1"/>
    <col min="14559" max="14563" width="9.140625" style="226"/>
    <col min="14564" max="14564" width="8.85546875" style="226" customWidth="1"/>
    <col min="14565" max="14800" width="9.140625" style="226"/>
    <col min="14801" max="14814" width="8.85546875" style="226" customWidth="1"/>
    <col min="14815" max="14819" width="9.140625" style="226"/>
    <col min="14820" max="14820" width="8.85546875" style="226" customWidth="1"/>
    <col min="14821" max="15056" width="9.140625" style="226"/>
    <col min="15057" max="15070" width="8.85546875" style="226" customWidth="1"/>
    <col min="15071" max="15075" width="9.140625" style="226"/>
    <col min="15076" max="15076" width="8.85546875" style="226" customWidth="1"/>
    <col min="15077" max="15312" width="9.140625" style="226"/>
    <col min="15313" max="15326" width="8.85546875" style="226" customWidth="1"/>
    <col min="15327" max="15331" width="9.140625" style="226"/>
    <col min="15332" max="15332" width="8.85546875" style="226" customWidth="1"/>
    <col min="15333" max="15568" width="9.140625" style="226"/>
    <col min="15569" max="15582" width="8.85546875" style="226" customWidth="1"/>
    <col min="15583" max="15587" width="9.140625" style="226"/>
    <col min="15588" max="15588" width="8.85546875" style="226" customWidth="1"/>
    <col min="15589" max="15824" width="9.140625" style="226"/>
    <col min="15825" max="15838" width="8.85546875" style="226" customWidth="1"/>
    <col min="15839" max="15843" width="9.140625" style="226"/>
    <col min="15844" max="15844" width="8.85546875" style="226" customWidth="1"/>
    <col min="15845" max="16080" width="9.140625" style="226"/>
    <col min="16081" max="16094" width="8.85546875" style="226" customWidth="1"/>
    <col min="16095" max="16099" width="9.140625" style="226"/>
    <col min="16100" max="16100" width="8.85546875" style="226" customWidth="1"/>
    <col min="16101" max="16384" width="9.140625" style="226"/>
  </cols>
  <sheetData>
    <row r="1" spans="1:13" ht="18.95" customHeight="1">
      <c r="A1" s="102" t="s">
        <v>115</v>
      </c>
      <c r="B1" s="103"/>
      <c r="C1" s="103"/>
      <c r="D1" s="104"/>
      <c r="E1" s="105"/>
      <c r="F1" s="106"/>
      <c r="G1" s="107"/>
      <c r="H1" s="107"/>
      <c r="I1" s="107"/>
      <c r="J1" s="107"/>
      <c r="K1" s="108"/>
      <c r="L1" s="108"/>
      <c r="M1" s="108"/>
    </row>
    <row r="2" spans="1:13" ht="18.95" customHeight="1">
      <c r="A2" s="109" t="s">
        <v>179</v>
      </c>
      <c r="B2" s="109"/>
      <c r="C2" s="109"/>
      <c r="D2" s="110"/>
      <c r="E2" s="111"/>
      <c r="F2" s="112"/>
      <c r="G2" s="108"/>
      <c r="H2" s="108"/>
      <c r="I2" s="108"/>
      <c r="J2" s="108"/>
      <c r="K2" s="113"/>
      <c r="L2" s="113"/>
      <c r="M2" s="113"/>
    </row>
    <row r="3" spans="1:13" ht="18.95" customHeight="1">
      <c r="A3" s="114" t="str">
        <f>+'7'!A3</f>
        <v>สำหรับงวดหกเดือนสิ้นสุดวันที่ 30 มิถุนายน พ.ศ. 2563</v>
      </c>
      <c r="B3" s="114"/>
      <c r="C3" s="114"/>
      <c r="D3" s="115"/>
      <c r="E3" s="116"/>
      <c r="F3" s="117"/>
      <c r="G3" s="118"/>
      <c r="H3" s="118"/>
      <c r="I3" s="118"/>
      <c r="J3" s="118"/>
      <c r="K3" s="119"/>
      <c r="L3" s="119"/>
      <c r="M3" s="119"/>
    </row>
    <row r="4" spans="1:13" ht="18.95" customHeight="1">
      <c r="A4" s="112"/>
      <c r="B4" s="112"/>
      <c r="C4" s="112"/>
      <c r="D4" s="112"/>
      <c r="E4" s="111"/>
      <c r="F4" s="112"/>
      <c r="G4" s="108"/>
      <c r="H4" s="108"/>
      <c r="I4" s="108"/>
      <c r="J4" s="108"/>
      <c r="K4" s="113"/>
      <c r="L4" s="113"/>
      <c r="M4" s="113"/>
    </row>
    <row r="5" spans="1:13" ht="18.95" customHeight="1">
      <c r="A5" s="112"/>
      <c r="B5" s="112"/>
      <c r="C5" s="112"/>
      <c r="D5" s="112"/>
      <c r="E5" s="120"/>
      <c r="F5" s="121"/>
      <c r="G5" s="249" t="s">
        <v>180</v>
      </c>
      <c r="H5" s="249"/>
      <c r="I5" s="249"/>
      <c r="J5" s="122"/>
      <c r="K5" s="249" t="s">
        <v>175</v>
      </c>
      <c r="L5" s="249"/>
      <c r="M5" s="249"/>
    </row>
    <row r="6" spans="1:13" ht="18.95" customHeight="1">
      <c r="A6" s="112"/>
      <c r="B6" s="112"/>
      <c r="C6" s="112"/>
      <c r="D6" s="112"/>
      <c r="E6" s="120"/>
      <c r="F6" s="121"/>
      <c r="G6" s="12" t="s">
        <v>186</v>
      </c>
      <c r="H6" s="208"/>
      <c r="I6" s="12" t="s">
        <v>186</v>
      </c>
      <c r="J6" s="122"/>
      <c r="K6" s="12" t="s">
        <v>186</v>
      </c>
      <c r="L6" s="208"/>
      <c r="M6" s="12" t="s">
        <v>186</v>
      </c>
    </row>
    <row r="7" spans="1:13" ht="18.95" customHeight="1">
      <c r="A7" s="121"/>
      <c r="B7" s="121"/>
      <c r="C7" s="121"/>
      <c r="D7" s="121" t="s">
        <v>60</v>
      </c>
      <c r="E7" s="120"/>
      <c r="F7" s="121"/>
      <c r="G7" s="123" t="s">
        <v>134</v>
      </c>
      <c r="H7" s="124"/>
      <c r="I7" s="123" t="s">
        <v>118</v>
      </c>
      <c r="J7" s="124"/>
      <c r="K7" s="123" t="s">
        <v>134</v>
      </c>
      <c r="L7" s="124"/>
      <c r="M7" s="123" t="s">
        <v>118</v>
      </c>
    </row>
    <row r="8" spans="1:13" ht="18.95" customHeight="1">
      <c r="A8" s="121"/>
      <c r="B8" s="121"/>
      <c r="C8" s="121"/>
      <c r="D8" s="121"/>
      <c r="E8" s="125" t="s">
        <v>2</v>
      </c>
      <c r="F8" s="121"/>
      <c r="G8" s="126" t="s">
        <v>1</v>
      </c>
      <c r="H8" s="123"/>
      <c r="I8" s="126" t="s">
        <v>1</v>
      </c>
      <c r="J8" s="123"/>
      <c r="K8" s="127" t="s">
        <v>1</v>
      </c>
      <c r="L8" s="123"/>
      <c r="M8" s="127" t="s">
        <v>1</v>
      </c>
    </row>
    <row r="9" spans="1:13" ht="8.1" customHeight="1">
      <c r="A9" s="121"/>
      <c r="B9" s="121"/>
      <c r="C9" s="121"/>
      <c r="D9" s="121"/>
      <c r="E9" s="128"/>
      <c r="F9" s="121"/>
      <c r="G9" s="129"/>
      <c r="H9" s="123"/>
      <c r="I9" s="129"/>
      <c r="J9" s="123"/>
      <c r="K9" s="130"/>
      <c r="L9" s="123"/>
      <c r="M9" s="130"/>
    </row>
    <row r="10" spans="1:13" ht="18.95" customHeight="1">
      <c r="A10" s="109" t="s">
        <v>73</v>
      </c>
      <c r="B10" s="121"/>
      <c r="C10" s="121"/>
      <c r="D10" s="121"/>
      <c r="E10" s="128"/>
      <c r="F10" s="131"/>
      <c r="G10" s="132"/>
      <c r="H10" s="132"/>
      <c r="I10" s="132"/>
      <c r="J10" s="132"/>
      <c r="K10" s="133"/>
      <c r="L10" s="133"/>
      <c r="M10" s="133"/>
    </row>
    <row r="11" spans="1:13" ht="18.95" customHeight="1">
      <c r="A11" s="103" t="s">
        <v>50</v>
      </c>
      <c r="B11" s="121"/>
      <c r="C11" s="121"/>
      <c r="D11" s="121"/>
      <c r="E11" s="128"/>
      <c r="F11" s="131"/>
      <c r="G11" s="134">
        <f>'5(6M)'!$H$29</f>
        <v>403406232</v>
      </c>
      <c r="H11" s="135"/>
      <c r="I11" s="134">
        <v>550743139</v>
      </c>
      <c r="J11" s="135"/>
      <c r="K11" s="134">
        <f>'5(6M)'!$L$29</f>
        <v>377281368</v>
      </c>
      <c r="L11" s="135"/>
      <c r="M11" s="134">
        <v>524718220</v>
      </c>
    </row>
    <row r="12" spans="1:13" ht="18.95" customHeight="1">
      <c r="A12" s="121" t="s">
        <v>100</v>
      </c>
      <c r="B12" s="121"/>
      <c r="C12" s="109"/>
      <c r="D12" s="109"/>
      <c r="E12" s="137"/>
      <c r="F12" s="121"/>
      <c r="G12" s="138"/>
      <c r="H12" s="132"/>
      <c r="I12" s="138"/>
      <c r="J12" s="132"/>
      <c r="K12" s="133"/>
      <c r="L12" s="133"/>
      <c r="M12" s="133"/>
    </row>
    <row r="13" spans="1:13" ht="18.95" customHeight="1">
      <c r="A13" s="121"/>
      <c r="B13" s="121" t="s">
        <v>74</v>
      </c>
      <c r="C13" s="109"/>
      <c r="D13" s="109"/>
      <c r="E13" s="214">
        <v>11</v>
      </c>
      <c r="F13" s="121"/>
      <c r="G13" s="139">
        <v>207652364</v>
      </c>
      <c r="H13" s="135"/>
      <c r="I13" s="139">
        <v>196094656</v>
      </c>
      <c r="J13" s="135"/>
      <c r="K13" s="139">
        <v>206466322</v>
      </c>
      <c r="L13" s="135"/>
      <c r="M13" s="139">
        <v>195500052</v>
      </c>
    </row>
    <row r="14" spans="1:13" ht="18.95" customHeight="1">
      <c r="A14" s="121"/>
      <c r="B14" s="121" t="s">
        <v>75</v>
      </c>
      <c r="C14" s="109"/>
      <c r="D14" s="109"/>
      <c r="E14" s="214">
        <v>11</v>
      </c>
      <c r="F14" s="121"/>
      <c r="G14" s="139">
        <v>7045071</v>
      </c>
      <c r="H14" s="135"/>
      <c r="I14" s="139">
        <v>6883076</v>
      </c>
      <c r="J14" s="135"/>
      <c r="K14" s="136">
        <v>7045071</v>
      </c>
      <c r="L14" s="135"/>
      <c r="M14" s="136">
        <v>6883076</v>
      </c>
    </row>
    <row r="15" spans="1:13" ht="18.95" customHeight="1">
      <c r="A15" s="121"/>
      <c r="B15" s="121" t="s">
        <v>76</v>
      </c>
      <c r="C15" s="109"/>
      <c r="D15" s="109"/>
      <c r="E15" s="214"/>
      <c r="F15" s="121"/>
      <c r="G15" s="139">
        <v>191358</v>
      </c>
      <c r="H15" s="135"/>
      <c r="I15" s="139">
        <v>190828</v>
      </c>
      <c r="J15" s="135"/>
      <c r="K15" s="136">
        <v>191358</v>
      </c>
      <c r="L15" s="135"/>
      <c r="M15" s="136">
        <v>190828</v>
      </c>
    </row>
    <row r="16" spans="1:13" ht="18.95" customHeight="1">
      <c r="A16" s="121"/>
      <c r="B16" s="121" t="s">
        <v>162</v>
      </c>
      <c r="C16" s="109"/>
      <c r="D16" s="109"/>
      <c r="E16" s="214"/>
      <c r="F16" s="121"/>
      <c r="G16" s="139">
        <v>20593849</v>
      </c>
      <c r="H16" s="135"/>
      <c r="I16" s="139">
        <v>0</v>
      </c>
      <c r="J16" s="135"/>
      <c r="K16" s="136">
        <v>28148107</v>
      </c>
      <c r="L16" s="135"/>
      <c r="M16" s="136">
        <v>0</v>
      </c>
    </row>
    <row r="17" spans="1:13" ht="18.95" customHeight="1">
      <c r="A17" s="121"/>
      <c r="B17" s="121" t="s">
        <v>125</v>
      </c>
      <c r="C17" s="109"/>
      <c r="D17" s="109"/>
      <c r="E17" s="215">
        <v>9</v>
      </c>
      <c r="F17" s="121"/>
      <c r="G17" s="139">
        <v>10981613</v>
      </c>
      <c r="H17" s="135"/>
      <c r="I17" s="139">
        <v>-70507346</v>
      </c>
      <c r="J17" s="135"/>
      <c r="K17" s="136">
        <v>10981613</v>
      </c>
      <c r="L17" s="135"/>
      <c r="M17" s="136">
        <v>-70507346</v>
      </c>
    </row>
    <row r="18" spans="1:13" ht="18.95" customHeight="1">
      <c r="A18" s="121"/>
      <c r="B18" s="121" t="s">
        <v>77</v>
      </c>
      <c r="C18" s="109"/>
      <c r="D18" s="109"/>
      <c r="E18" s="215"/>
      <c r="F18" s="121"/>
      <c r="G18" s="139"/>
      <c r="H18" s="135"/>
      <c r="I18" s="139"/>
      <c r="J18" s="135"/>
      <c r="K18" s="140"/>
      <c r="L18" s="135"/>
      <c r="M18" s="140"/>
    </row>
    <row r="19" spans="1:13" ht="18.95" customHeight="1">
      <c r="A19" s="121"/>
      <c r="B19" s="121"/>
      <c r="C19" s="121" t="s">
        <v>78</v>
      </c>
      <c r="D19" s="109"/>
      <c r="E19" s="215">
        <v>9</v>
      </c>
      <c r="F19" s="121"/>
      <c r="G19" s="139">
        <v>-288504</v>
      </c>
      <c r="H19" s="135"/>
      <c r="I19" s="139">
        <v>-3756249</v>
      </c>
      <c r="J19" s="135"/>
      <c r="K19" s="136">
        <v>-288504</v>
      </c>
      <c r="L19" s="135"/>
      <c r="M19" s="136">
        <v>-3756249</v>
      </c>
    </row>
    <row r="20" spans="1:13" ht="18.95" customHeight="1">
      <c r="A20" s="121"/>
      <c r="B20" s="121" t="s">
        <v>204</v>
      </c>
      <c r="C20" s="109"/>
      <c r="D20" s="109"/>
      <c r="E20" s="214"/>
      <c r="F20" s="121"/>
      <c r="G20" s="139">
        <v>0</v>
      </c>
      <c r="H20" s="135"/>
      <c r="I20" s="139">
        <v>0</v>
      </c>
      <c r="J20" s="135"/>
      <c r="K20" s="136">
        <v>1450213</v>
      </c>
      <c r="L20" s="135"/>
      <c r="M20" s="136">
        <v>0</v>
      </c>
    </row>
    <row r="21" spans="1:13" ht="18.95" customHeight="1">
      <c r="A21" s="121"/>
      <c r="B21" s="121" t="s">
        <v>127</v>
      </c>
      <c r="C21" s="109"/>
      <c r="D21" s="109"/>
      <c r="E21" s="215"/>
      <c r="F21" s="121"/>
      <c r="G21" s="139">
        <v>-2133377</v>
      </c>
      <c r="H21" s="135"/>
      <c r="I21" s="139">
        <v>-1689554</v>
      </c>
      <c r="J21" s="135"/>
      <c r="K21" s="136">
        <v>-2133377</v>
      </c>
      <c r="L21" s="135"/>
      <c r="M21" s="136">
        <v>-1689554</v>
      </c>
    </row>
    <row r="22" spans="1:13" ht="18.95" customHeight="1">
      <c r="A22" s="121"/>
      <c r="B22" s="121" t="s">
        <v>163</v>
      </c>
      <c r="C22" s="109"/>
      <c r="D22" s="109"/>
      <c r="E22" s="215"/>
      <c r="F22" s="121"/>
      <c r="G22" s="139">
        <v>1106</v>
      </c>
      <c r="H22" s="135"/>
      <c r="I22" s="139">
        <v>54014</v>
      </c>
      <c r="J22" s="135"/>
      <c r="K22" s="139">
        <v>1106</v>
      </c>
      <c r="L22" s="135"/>
      <c r="M22" s="136">
        <v>54014</v>
      </c>
    </row>
    <row r="23" spans="1:13" ht="18.95" customHeight="1">
      <c r="A23" s="121"/>
      <c r="B23" s="121" t="s">
        <v>182</v>
      </c>
      <c r="C23" s="109"/>
      <c r="D23" s="109"/>
      <c r="E23" s="215">
        <v>8</v>
      </c>
      <c r="F23" s="121"/>
      <c r="G23" s="141">
        <v>-16182148</v>
      </c>
      <c r="H23" s="135"/>
      <c r="I23" s="141">
        <v>12673866</v>
      </c>
      <c r="J23" s="135"/>
      <c r="K23" s="136">
        <v>-16182148</v>
      </c>
      <c r="L23" s="135"/>
      <c r="M23" s="136">
        <v>12673866</v>
      </c>
    </row>
    <row r="24" spans="1:13" ht="18.95" customHeight="1">
      <c r="A24" s="121"/>
      <c r="B24" s="121" t="s">
        <v>203</v>
      </c>
      <c r="C24" s="109"/>
      <c r="D24" s="109"/>
      <c r="E24" s="215"/>
      <c r="F24" s="121"/>
      <c r="G24" s="139">
        <v>-1719716</v>
      </c>
      <c r="H24" s="135"/>
      <c r="I24" s="139">
        <v>-1916244</v>
      </c>
      <c r="J24" s="135"/>
      <c r="K24" s="136">
        <v>-1719716</v>
      </c>
      <c r="L24" s="135"/>
      <c r="M24" s="136">
        <v>-1916244</v>
      </c>
    </row>
    <row r="25" spans="1:13" ht="18.95" customHeight="1">
      <c r="A25" s="121"/>
      <c r="B25" s="121" t="s">
        <v>79</v>
      </c>
      <c r="C25" s="109"/>
      <c r="D25" s="109"/>
      <c r="E25" s="142"/>
      <c r="F25" s="142"/>
      <c r="G25" s="139">
        <v>3022218</v>
      </c>
      <c r="H25" s="135"/>
      <c r="I25" s="139">
        <v>6611919</v>
      </c>
      <c r="J25" s="135"/>
      <c r="K25" s="136">
        <v>3022218</v>
      </c>
      <c r="L25" s="135"/>
      <c r="M25" s="136">
        <v>6611919</v>
      </c>
    </row>
    <row r="26" spans="1:13" ht="18.95" customHeight="1">
      <c r="A26" s="121"/>
      <c r="B26" s="121" t="s">
        <v>80</v>
      </c>
      <c r="C26" s="109"/>
      <c r="D26" s="109"/>
      <c r="E26" s="142"/>
      <c r="F26" s="142"/>
      <c r="G26" s="139">
        <v>-757901</v>
      </c>
      <c r="H26" s="135"/>
      <c r="I26" s="139">
        <v>-3493723</v>
      </c>
      <c r="J26" s="135"/>
      <c r="K26" s="136">
        <v>-3751908</v>
      </c>
      <c r="L26" s="135"/>
      <c r="M26" s="136">
        <v>-6932244</v>
      </c>
    </row>
    <row r="27" spans="1:13" ht="18.95" customHeight="1">
      <c r="A27" s="121"/>
      <c r="B27" s="121" t="s">
        <v>49</v>
      </c>
      <c r="C27" s="109"/>
      <c r="D27" s="109"/>
      <c r="E27" s="142"/>
      <c r="F27" s="142"/>
      <c r="G27" s="139">
        <v>121733659</v>
      </c>
      <c r="H27" s="135"/>
      <c r="I27" s="139">
        <v>152395005</v>
      </c>
      <c r="J27" s="135"/>
      <c r="K27" s="136">
        <v>128158920</v>
      </c>
      <c r="L27" s="135"/>
      <c r="M27" s="136">
        <v>152395005</v>
      </c>
    </row>
    <row r="28" spans="1:13" ht="8.1" customHeight="1">
      <c r="A28" s="121"/>
      <c r="B28" s="121"/>
      <c r="C28" s="109"/>
      <c r="D28" s="109"/>
      <c r="E28" s="137"/>
      <c r="F28" s="121"/>
      <c r="G28" s="138"/>
      <c r="H28" s="143"/>
      <c r="I28" s="138"/>
      <c r="J28" s="143"/>
      <c r="K28" s="144"/>
      <c r="L28" s="145"/>
      <c r="M28" s="144"/>
    </row>
    <row r="29" spans="1:13" ht="18.95" customHeight="1">
      <c r="A29" s="121" t="s">
        <v>103</v>
      </c>
      <c r="B29" s="121"/>
      <c r="C29" s="109"/>
      <c r="D29" s="109"/>
      <c r="E29" s="137"/>
      <c r="F29" s="121"/>
      <c r="G29" s="138"/>
      <c r="H29" s="143"/>
      <c r="I29" s="138"/>
      <c r="J29" s="143"/>
      <c r="K29" s="144"/>
      <c r="L29" s="145"/>
      <c r="M29" s="144"/>
    </row>
    <row r="30" spans="1:13" ht="18.95" customHeight="1">
      <c r="A30" s="121"/>
      <c r="B30" s="121" t="s">
        <v>81</v>
      </c>
      <c r="C30" s="109"/>
      <c r="D30" s="109"/>
      <c r="E30" s="137"/>
      <c r="F30" s="121"/>
      <c r="G30" s="139">
        <v>-34709031</v>
      </c>
      <c r="H30" s="135"/>
      <c r="I30" s="139">
        <v>-99743574</v>
      </c>
      <c r="J30" s="135"/>
      <c r="K30" s="139">
        <v>-34666186</v>
      </c>
      <c r="L30" s="135"/>
      <c r="M30" s="139">
        <v>-100029324</v>
      </c>
    </row>
    <row r="31" spans="1:13" ht="18.95" customHeight="1">
      <c r="A31" s="121"/>
      <c r="B31" s="121" t="s">
        <v>82</v>
      </c>
      <c r="C31" s="109"/>
      <c r="D31" s="109"/>
      <c r="E31" s="137"/>
      <c r="F31" s="121"/>
      <c r="G31" s="139">
        <v>-225241110</v>
      </c>
      <c r="H31" s="135"/>
      <c r="I31" s="139">
        <v>-456169518</v>
      </c>
      <c r="J31" s="135"/>
      <c r="K31" s="139">
        <v>-225241110</v>
      </c>
      <c r="L31" s="135"/>
      <c r="M31" s="136">
        <v>-456169518</v>
      </c>
    </row>
    <row r="32" spans="1:13" ht="18.95" customHeight="1">
      <c r="A32" s="121"/>
      <c r="B32" s="121" t="s">
        <v>83</v>
      </c>
      <c r="C32" s="109"/>
      <c r="D32" s="109"/>
      <c r="E32" s="137"/>
      <c r="F32" s="121"/>
      <c r="G32" s="139">
        <v>13849027</v>
      </c>
      <c r="H32" s="135"/>
      <c r="I32" s="139">
        <v>-37153440</v>
      </c>
      <c r="J32" s="135"/>
      <c r="K32" s="139">
        <v>13849027</v>
      </c>
      <c r="L32" s="135"/>
      <c r="M32" s="139">
        <v>-37153440</v>
      </c>
    </row>
    <row r="33" spans="1:13" ht="18.95" customHeight="1">
      <c r="A33" s="121"/>
      <c r="B33" s="121" t="s">
        <v>84</v>
      </c>
      <c r="C33" s="109"/>
      <c r="D33" s="109"/>
      <c r="E33" s="137"/>
      <c r="F33" s="121"/>
      <c r="G33" s="139">
        <v>961809</v>
      </c>
      <c r="H33" s="135"/>
      <c r="I33" s="139">
        <v>-8167245</v>
      </c>
      <c r="J33" s="135"/>
      <c r="K33" s="136">
        <v>-2493952</v>
      </c>
      <c r="L33" s="135"/>
      <c r="M33" s="136">
        <v>-4749245</v>
      </c>
    </row>
    <row r="34" spans="1:13" ht="18.95" customHeight="1">
      <c r="A34" s="121"/>
      <c r="B34" s="121" t="s">
        <v>21</v>
      </c>
      <c r="C34" s="109"/>
      <c r="D34" s="109"/>
      <c r="E34" s="137"/>
      <c r="F34" s="121"/>
      <c r="G34" s="139">
        <v>477712984</v>
      </c>
      <c r="H34" s="135"/>
      <c r="I34" s="139">
        <v>536507178.08000004</v>
      </c>
      <c r="J34" s="135"/>
      <c r="K34" s="136">
        <v>478079880</v>
      </c>
      <c r="L34" s="135"/>
      <c r="M34" s="136">
        <v>536742103</v>
      </c>
    </row>
    <row r="35" spans="1:13" ht="18.95" customHeight="1">
      <c r="A35" s="121"/>
      <c r="B35" s="121" t="s">
        <v>23</v>
      </c>
      <c r="C35" s="109"/>
      <c r="D35" s="109"/>
      <c r="E35" s="215"/>
      <c r="F35" s="121"/>
      <c r="G35" s="139">
        <v>1044243</v>
      </c>
      <c r="H35" s="135"/>
      <c r="I35" s="139">
        <v>-26581831</v>
      </c>
      <c r="J35" s="135"/>
      <c r="K35" s="136">
        <v>991616</v>
      </c>
      <c r="L35" s="135"/>
      <c r="M35" s="136">
        <v>-27095172</v>
      </c>
    </row>
    <row r="36" spans="1:13" ht="18.95" customHeight="1">
      <c r="A36" s="121"/>
      <c r="B36" s="121" t="s">
        <v>109</v>
      </c>
      <c r="C36" s="109"/>
      <c r="D36" s="109"/>
      <c r="E36" s="215"/>
      <c r="F36" s="121"/>
      <c r="G36" s="146">
        <v>0</v>
      </c>
      <c r="H36" s="147"/>
      <c r="I36" s="146">
        <v>204420</v>
      </c>
      <c r="J36" s="147"/>
      <c r="K36" s="146">
        <v>0</v>
      </c>
      <c r="L36" s="147"/>
      <c r="M36" s="146">
        <v>204420</v>
      </c>
    </row>
    <row r="37" spans="1:13" ht="8.1" customHeight="1">
      <c r="A37" s="121"/>
      <c r="B37" s="121"/>
      <c r="C37" s="109"/>
      <c r="D37" s="109"/>
      <c r="E37" s="137"/>
      <c r="F37" s="121"/>
      <c r="G37" s="138"/>
      <c r="H37" s="148"/>
      <c r="I37" s="138"/>
      <c r="J37" s="148"/>
      <c r="K37" s="149"/>
      <c r="L37" s="150"/>
      <c r="M37" s="149"/>
    </row>
    <row r="38" spans="1:13" ht="18.95" customHeight="1">
      <c r="A38" s="102" t="s">
        <v>85</v>
      </c>
      <c r="B38" s="121"/>
      <c r="C38" s="109"/>
      <c r="D38" s="109"/>
      <c r="E38" s="137"/>
      <c r="F38" s="121"/>
      <c r="G38" s="151">
        <f>SUM(G11:G37)</f>
        <v>987163746</v>
      </c>
      <c r="H38" s="151"/>
      <c r="I38" s="151">
        <f>SUM(I11:I37)</f>
        <v>753179377.08000004</v>
      </c>
      <c r="J38" s="151"/>
      <c r="K38" s="152">
        <f>SUM(K11:K37)</f>
        <v>969189918</v>
      </c>
      <c r="L38" s="152"/>
      <c r="M38" s="152">
        <f>SUM(M11:M37)</f>
        <v>725975167</v>
      </c>
    </row>
    <row r="39" spans="1:13" ht="18.95" customHeight="1">
      <c r="A39" s="112"/>
      <c r="B39" s="112" t="s">
        <v>130</v>
      </c>
      <c r="C39" s="110"/>
      <c r="D39" s="110"/>
      <c r="E39" s="216"/>
      <c r="F39" s="112"/>
      <c r="G39" s="153">
        <v>-28159460</v>
      </c>
      <c r="H39" s="147"/>
      <c r="I39" s="153">
        <v>-10068607</v>
      </c>
      <c r="J39" s="147"/>
      <c r="K39" s="154">
        <v>-27253891</v>
      </c>
      <c r="L39" s="154"/>
      <c r="M39" s="154">
        <v>-4705566</v>
      </c>
    </row>
    <row r="40" spans="1:13" ht="18.95" customHeight="1">
      <c r="A40" s="112"/>
      <c r="B40" s="112" t="s">
        <v>131</v>
      </c>
      <c r="C40" s="110"/>
      <c r="D40" s="110"/>
      <c r="E40" s="216"/>
      <c r="F40" s="112"/>
      <c r="G40" s="153">
        <v>-122141221</v>
      </c>
      <c r="H40" s="147"/>
      <c r="I40" s="153">
        <v>-150279119</v>
      </c>
      <c r="J40" s="147"/>
      <c r="K40" s="154">
        <v>-128566482</v>
      </c>
      <c r="L40" s="154"/>
      <c r="M40" s="154">
        <v>-150279118</v>
      </c>
    </row>
    <row r="41" spans="1:13" ht="18.95" customHeight="1">
      <c r="A41" s="112"/>
      <c r="B41" s="112" t="s">
        <v>132</v>
      </c>
      <c r="C41" s="110"/>
      <c r="D41" s="110"/>
      <c r="E41" s="216"/>
      <c r="F41" s="112"/>
      <c r="G41" s="146">
        <v>757901</v>
      </c>
      <c r="H41" s="147"/>
      <c r="I41" s="146">
        <v>3493723</v>
      </c>
      <c r="J41" s="147"/>
      <c r="K41" s="155">
        <v>3751908</v>
      </c>
      <c r="L41" s="154"/>
      <c r="M41" s="155">
        <v>6932244</v>
      </c>
    </row>
    <row r="42" spans="1:13" ht="8.1" customHeight="1">
      <c r="A42" s="112"/>
      <c r="B42" s="112"/>
      <c r="C42" s="110"/>
      <c r="D42" s="110"/>
      <c r="E42" s="216"/>
      <c r="F42" s="112"/>
      <c r="G42" s="151"/>
      <c r="H42" s="151"/>
      <c r="I42" s="151"/>
      <c r="J42" s="151"/>
      <c r="K42" s="152"/>
      <c r="L42" s="152"/>
      <c r="M42" s="152"/>
    </row>
    <row r="43" spans="1:13" ht="18.95" customHeight="1">
      <c r="A43" s="102" t="s">
        <v>116</v>
      </c>
      <c r="B43" s="121"/>
      <c r="C43" s="109"/>
      <c r="D43" s="109"/>
      <c r="E43" s="137"/>
      <c r="F43" s="121"/>
      <c r="G43" s="156">
        <f>SUM(G38:G42)</f>
        <v>837620966</v>
      </c>
      <c r="H43" s="151"/>
      <c r="I43" s="156">
        <f>SUM(I38:I42)</f>
        <v>596325374.08000004</v>
      </c>
      <c r="J43" s="151"/>
      <c r="K43" s="157">
        <f>SUM(K38:K42)</f>
        <v>817121453</v>
      </c>
      <c r="L43" s="152"/>
      <c r="M43" s="157">
        <f>SUM(M38:M42)</f>
        <v>577922727</v>
      </c>
    </row>
    <row r="44" spans="1:13" ht="18.95" customHeight="1">
      <c r="A44" s="102"/>
      <c r="B44" s="121"/>
      <c r="C44" s="109"/>
      <c r="D44" s="109"/>
      <c r="E44" s="137"/>
      <c r="F44" s="121"/>
      <c r="G44" s="151"/>
      <c r="H44" s="151"/>
      <c r="I44" s="151"/>
      <c r="J44" s="151"/>
      <c r="K44" s="152"/>
      <c r="L44" s="152"/>
      <c r="M44" s="152"/>
    </row>
    <row r="45" spans="1:13" ht="18.95" customHeight="1">
      <c r="A45" s="112"/>
      <c r="B45" s="112"/>
      <c r="C45" s="112"/>
      <c r="D45" s="112"/>
      <c r="E45" s="120"/>
      <c r="F45" s="121"/>
      <c r="G45" s="208"/>
      <c r="H45" s="208"/>
      <c r="I45" s="13"/>
      <c r="J45" s="13"/>
      <c r="K45" s="13"/>
      <c r="L45" s="13"/>
      <c r="M45" s="13"/>
    </row>
    <row r="46" spans="1:13" ht="18.95" customHeight="1">
      <c r="A46" s="102"/>
      <c r="B46" s="121"/>
      <c r="C46" s="109"/>
      <c r="D46" s="109"/>
      <c r="E46" s="137"/>
      <c r="F46" s="121"/>
      <c r="G46" s="151"/>
      <c r="H46" s="151"/>
      <c r="I46" s="151"/>
      <c r="J46" s="151"/>
      <c r="K46" s="152"/>
      <c r="L46" s="152"/>
      <c r="M46" s="152"/>
    </row>
    <row r="47" spans="1:13" ht="21.95" customHeight="1">
      <c r="A47" s="102"/>
      <c r="B47" s="121"/>
      <c r="C47" s="109"/>
      <c r="D47" s="109"/>
      <c r="E47" s="137"/>
      <c r="F47" s="121"/>
      <c r="G47" s="151"/>
      <c r="H47" s="151"/>
      <c r="I47" s="151"/>
      <c r="J47" s="151"/>
      <c r="K47" s="152"/>
      <c r="L47" s="152"/>
      <c r="M47" s="152"/>
    </row>
    <row r="48" spans="1:13" ht="10.5" customHeight="1">
      <c r="A48" s="102"/>
      <c r="B48" s="121"/>
      <c r="C48" s="109"/>
      <c r="D48" s="109"/>
      <c r="E48" s="137"/>
      <c r="F48" s="121"/>
      <c r="G48" s="151"/>
      <c r="H48" s="151"/>
      <c r="I48" s="151"/>
      <c r="J48" s="151"/>
      <c r="K48" s="152"/>
      <c r="L48" s="152"/>
      <c r="M48" s="152"/>
    </row>
    <row r="49" spans="1:13" ht="21.95" customHeight="1">
      <c r="A49" s="250" t="str">
        <f>+'2-3'!A114:L114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</row>
    <row r="50" spans="1:13" ht="18.95" customHeight="1">
      <c r="A50" s="102" t="s">
        <v>115</v>
      </c>
      <c r="B50" s="103"/>
      <c r="C50" s="103"/>
      <c r="D50" s="104"/>
      <c r="E50" s="105"/>
      <c r="F50" s="106"/>
      <c r="G50" s="107"/>
      <c r="H50" s="107"/>
      <c r="I50" s="107"/>
      <c r="J50" s="107"/>
      <c r="K50" s="108"/>
      <c r="L50" s="108"/>
      <c r="M50" s="108"/>
    </row>
    <row r="51" spans="1:13" ht="18.95" customHeight="1">
      <c r="A51" s="158" t="s">
        <v>181</v>
      </c>
      <c r="B51" s="158"/>
      <c r="C51" s="158"/>
      <c r="D51" s="159"/>
      <c r="E51" s="160"/>
      <c r="F51" s="161"/>
      <c r="G51" s="162"/>
      <c r="H51" s="162"/>
      <c r="I51" s="162"/>
      <c r="J51" s="162"/>
      <c r="K51" s="163"/>
      <c r="L51" s="163"/>
      <c r="M51" s="163"/>
    </row>
    <row r="52" spans="1:13" ht="18.95" customHeight="1">
      <c r="A52" s="164" t="str">
        <f>A3</f>
        <v>สำหรับงวดหกเดือนสิ้นสุดวันที่ 30 มิถุนายน พ.ศ. 2563</v>
      </c>
      <c r="B52" s="164"/>
      <c r="C52" s="164"/>
      <c r="D52" s="165"/>
      <c r="E52" s="166"/>
      <c r="F52" s="167"/>
      <c r="G52" s="168"/>
      <c r="H52" s="168"/>
      <c r="I52" s="168"/>
      <c r="J52" s="168"/>
      <c r="K52" s="169"/>
      <c r="L52" s="169"/>
      <c r="M52" s="169"/>
    </row>
    <row r="53" spans="1:13" ht="17.25" customHeight="1">
      <c r="A53" s="112"/>
      <c r="B53" s="112"/>
      <c r="C53" s="112"/>
      <c r="D53" s="112"/>
      <c r="E53" s="111"/>
      <c r="F53" s="112"/>
      <c r="G53" s="108"/>
      <c r="H53" s="108"/>
      <c r="I53" s="108"/>
      <c r="J53" s="108"/>
      <c r="K53" s="113"/>
      <c r="L53" s="113"/>
      <c r="M53" s="113"/>
    </row>
    <row r="54" spans="1:13" ht="18" customHeight="1">
      <c r="A54" s="170"/>
      <c r="B54" s="170"/>
      <c r="C54" s="170"/>
      <c r="D54" s="170"/>
      <c r="E54" s="171"/>
      <c r="F54" s="172"/>
      <c r="G54" s="251" t="s">
        <v>180</v>
      </c>
      <c r="H54" s="251"/>
      <c r="I54" s="251"/>
      <c r="J54" s="173"/>
      <c r="K54" s="249" t="s">
        <v>175</v>
      </c>
      <c r="L54" s="249"/>
      <c r="M54" s="249"/>
    </row>
    <row r="55" spans="1:13" ht="18" customHeight="1">
      <c r="A55" s="170"/>
      <c r="B55" s="170"/>
      <c r="C55" s="170"/>
      <c r="D55" s="170"/>
      <c r="E55" s="171"/>
      <c r="F55" s="172"/>
      <c r="G55" s="12" t="s">
        <v>186</v>
      </c>
      <c r="H55" s="217"/>
      <c r="I55" s="12" t="s">
        <v>186</v>
      </c>
      <c r="J55" s="173"/>
      <c r="K55" s="12" t="s">
        <v>186</v>
      </c>
      <c r="L55" s="208"/>
      <c r="M55" s="12" t="s">
        <v>186</v>
      </c>
    </row>
    <row r="56" spans="1:13" ht="18" customHeight="1">
      <c r="A56" s="172"/>
      <c r="B56" s="172"/>
      <c r="C56" s="172"/>
      <c r="D56" s="172" t="s">
        <v>60</v>
      </c>
      <c r="E56" s="171"/>
      <c r="F56" s="172"/>
      <c r="G56" s="123" t="s">
        <v>134</v>
      </c>
      <c r="H56" s="124"/>
      <c r="I56" s="123" t="s">
        <v>118</v>
      </c>
      <c r="J56" s="124"/>
      <c r="K56" s="123" t="s">
        <v>134</v>
      </c>
      <c r="L56" s="124"/>
      <c r="M56" s="123" t="s">
        <v>118</v>
      </c>
    </row>
    <row r="57" spans="1:13" ht="18" customHeight="1">
      <c r="A57" s="172"/>
      <c r="B57" s="172"/>
      <c r="C57" s="172"/>
      <c r="D57" s="172"/>
      <c r="E57" s="174" t="s">
        <v>2</v>
      </c>
      <c r="F57" s="172"/>
      <c r="G57" s="175" t="s">
        <v>1</v>
      </c>
      <c r="H57" s="93"/>
      <c r="I57" s="175" t="s">
        <v>1</v>
      </c>
      <c r="J57" s="93"/>
      <c r="K57" s="94" t="s">
        <v>1</v>
      </c>
      <c r="L57" s="93"/>
      <c r="M57" s="94" t="s">
        <v>1</v>
      </c>
    </row>
    <row r="58" spans="1:13" ht="6" customHeight="1">
      <c r="A58" s="172"/>
      <c r="B58" s="172"/>
      <c r="C58" s="172"/>
      <c r="D58" s="172"/>
      <c r="E58" s="177"/>
      <c r="F58" s="172"/>
      <c r="G58" s="95"/>
      <c r="H58" s="95"/>
      <c r="I58" s="95"/>
      <c r="J58" s="95"/>
      <c r="K58" s="178"/>
      <c r="L58" s="178"/>
      <c r="M58" s="178"/>
    </row>
    <row r="59" spans="1:13" ht="18" customHeight="1">
      <c r="A59" s="176" t="s">
        <v>86</v>
      </c>
      <c r="B59" s="176"/>
      <c r="C59" s="176"/>
      <c r="D59" s="176"/>
      <c r="E59" s="177"/>
      <c r="F59" s="172"/>
      <c r="G59" s="95"/>
      <c r="H59" s="95"/>
      <c r="I59" s="95"/>
      <c r="J59" s="95"/>
      <c r="K59" s="178"/>
      <c r="L59" s="178"/>
      <c r="M59" s="178"/>
    </row>
    <row r="60" spans="1:13" ht="18" customHeight="1">
      <c r="A60" s="172" t="s">
        <v>124</v>
      </c>
      <c r="B60" s="176"/>
      <c r="C60" s="176"/>
      <c r="D60" s="176"/>
      <c r="E60" s="179"/>
      <c r="F60" s="180"/>
      <c r="G60" s="181">
        <v>242343976</v>
      </c>
      <c r="H60" s="181"/>
      <c r="I60" s="181">
        <v>-87887324</v>
      </c>
      <c r="J60" s="181"/>
      <c r="K60" s="181">
        <v>242343976</v>
      </c>
      <c r="L60" s="181"/>
      <c r="M60" s="181">
        <v>-87887324</v>
      </c>
    </row>
    <row r="61" spans="1:13" ht="18" customHeight="1">
      <c r="A61" s="172" t="s">
        <v>201</v>
      </c>
      <c r="B61" s="176"/>
      <c r="C61" s="176"/>
      <c r="D61" s="176"/>
      <c r="E61" s="179"/>
      <c r="F61" s="180"/>
      <c r="G61" s="181"/>
      <c r="H61" s="181"/>
      <c r="I61" s="181"/>
      <c r="J61" s="181"/>
      <c r="K61" s="181"/>
      <c r="L61" s="181"/>
      <c r="M61" s="181"/>
    </row>
    <row r="62" spans="1:13" ht="18" customHeight="1">
      <c r="A62" s="172"/>
      <c r="B62" s="172" t="s">
        <v>202</v>
      </c>
      <c r="C62" s="176"/>
      <c r="D62" s="176"/>
      <c r="E62" s="179"/>
      <c r="F62" s="180"/>
      <c r="G62" s="181">
        <v>-327</v>
      </c>
      <c r="H62" s="181"/>
      <c r="I62" s="181">
        <v>-322</v>
      </c>
      <c r="J62" s="181"/>
      <c r="K62" s="181">
        <v>0</v>
      </c>
      <c r="L62" s="181"/>
      <c r="M62" s="181">
        <v>0</v>
      </c>
    </row>
    <row r="63" spans="1:13" ht="18" customHeight="1">
      <c r="A63" s="172" t="s">
        <v>117</v>
      </c>
      <c r="B63" s="176"/>
      <c r="C63" s="176"/>
      <c r="D63" s="176"/>
      <c r="E63" s="210">
        <v>15.5</v>
      </c>
      <c r="F63" s="180"/>
      <c r="G63" s="181">
        <v>0</v>
      </c>
      <c r="H63" s="181"/>
      <c r="I63" s="181">
        <v>0</v>
      </c>
      <c r="J63" s="181"/>
      <c r="K63" s="181">
        <v>21000000</v>
      </c>
      <c r="L63" s="181"/>
      <c r="M63" s="181">
        <v>20600000</v>
      </c>
    </row>
    <row r="64" spans="1:13" ht="18" customHeight="1">
      <c r="A64" s="172" t="s">
        <v>110</v>
      </c>
      <c r="B64" s="172"/>
      <c r="C64" s="172"/>
      <c r="D64" s="172"/>
      <c r="E64" s="177"/>
      <c r="F64" s="180"/>
      <c r="G64" s="182">
        <v>0</v>
      </c>
      <c r="H64" s="181"/>
      <c r="I64" s="181">
        <v>0</v>
      </c>
      <c r="J64" s="181"/>
      <c r="K64" s="181">
        <v>0</v>
      </c>
      <c r="L64" s="181"/>
      <c r="M64" s="181">
        <v>-41250000</v>
      </c>
    </row>
    <row r="65" spans="1:13" ht="18" customHeight="1">
      <c r="A65" s="172" t="s">
        <v>87</v>
      </c>
      <c r="B65" s="183"/>
      <c r="C65" s="183"/>
      <c r="D65" s="183"/>
      <c r="E65" s="179"/>
      <c r="F65" s="180"/>
      <c r="G65" s="181">
        <v>-563024841</v>
      </c>
      <c r="H65" s="181"/>
      <c r="I65" s="181">
        <v>-587049796</v>
      </c>
      <c r="J65" s="181"/>
      <c r="K65" s="181">
        <v>-561771841</v>
      </c>
      <c r="L65" s="181"/>
      <c r="M65" s="181">
        <v>-538358396</v>
      </c>
    </row>
    <row r="66" spans="1:13" ht="18" customHeight="1">
      <c r="A66" s="170" t="s">
        <v>88</v>
      </c>
      <c r="B66" s="170"/>
      <c r="C66" s="170"/>
      <c r="D66" s="170"/>
      <c r="E66" s="179"/>
      <c r="F66" s="180"/>
      <c r="G66" s="184">
        <v>-4601718</v>
      </c>
      <c r="H66" s="184"/>
      <c r="I66" s="181">
        <v>-16060951</v>
      </c>
      <c r="J66" s="181"/>
      <c r="K66" s="181">
        <v>-4601718</v>
      </c>
      <c r="L66" s="181"/>
      <c r="M66" s="181">
        <v>-16060951</v>
      </c>
    </row>
    <row r="67" spans="1:13" ht="18" customHeight="1">
      <c r="A67" s="170" t="s">
        <v>149</v>
      </c>
      <c r="B67" s="170"/>
      <c r="C67" s="170"/>
      <c r="D67" s="170"/>
      <c r="E67" s="179"/>
      <c r="F67" s="180"/>
      <c r="G67" s="184">
        <v>-155000000</v>
      </c>
      <c r="H67" s="184"/>
      <c r="I67" s="181">
        <v>0</v>
      </c>
      <c r="J67" s="181"/>
      <c r="K67" s="181">
        <v>-155000000</v>
      </c>
      <c r="L67" s="181"/>
      <c r="M67" s="181">
        <v>0</v>
      </c>
    </row>
    <row r="68" spans="1:13" ht="18" customHeight="1">
      <c r="A68" s="170" t="s">
        <v>128</v>
      </c>
      <c r="B68" s="170"/>
      <c r="C68" s="170"/>
      <c r="D68" s="197"/>
      <c r="E68" s="197"/>
      <c r="F68" s="197"/>
      <c r="G68" s="190">
        <v>2287571</v>
      </c>
      <c r="H68" s="190"/>
      <c r="I68" s="190">
        <v>2732160</v>
      </c>
      <c r="J68" s="190"/>
      <c r="K68" s="190">
        <v>2287571</v>
      </c>
      <c r="L68" s="190"/>
      <c r="M68" s="190">
        <v>2732160</v>
      </c>
    </row>
    <row r="69" spans="1:13" ht="18" customHeight="1">
      <c r="A69" s="170" t="s">
        <v>150</v>
      </c>
      <c r="B69" s="170"/>
      <c r="C69" s="170"/>
      <c r="D69" s="170"/>
      <c r="E69" s="177">
        <v>10</v>
      </c>
      <c r="F69" s="180"/>
      <c r="G69" s="207">
        <v>0</v>
      </c>
      <c r="H69" s="184"/>
      <c r="I69" s="188">
        <v>0</v>
      </c>
      <c r="J69" s="181"/>
      <c r="K69" s="188">
        <v>4799612</v>
      </c>
      <c r="L69" s="181"/>
      <c r="M69" s="188">
        <v>0</v>
      </c>
    </row>
    <row r="70" spans="1:13" ht="6" customHeight="1">
      <c r="A70" s="172"/>
      <c r="B70" s="172"/>
      <c r="C70" s="172"/>
      <c r="D70" s="172"/>
      <c r="E70" s="177"/>
      <c r="F70" s="172"/>
      <c r="G70" s="95"/>
      <c r="H70" s="95"/>
      <c r="I70" s="95"/>
      <c r="J70" s="95"/>
      <c r="K70" s="178"/>
      <c r="L70" s="178"/>
      <c r="M70" s="178"/>
    </row>
    <row r="71" spans="1:13" ht="18" customHeight="1">
      <c r="A71" s="176" t="s">
        <v>89</v>
      </c>
      <c r="B71" s="172"/>
      <c r="C71" s="172"/>
      <c r="D71" s="172"/>
      <c r="E71" s="177"/>
      <c r="F71" s="172"/>
      <c r="G71" s="185">
        <f>SUM(G60:G69)</f>
        <v>-477995339</v>
      </c>
      <c r="H71" s="186"/>
      <c r="I71" s="185">
        <f>SUM(I60:I69)</f>
        <v>-688266233</v>
      </c>
      <c r="J71" s="186"/>
      <c r="K71" s="185">
        <f>SUM(K60:K69)</f>
        <v>-450942400</v>
      </c>
      <c r="L71" s="187"/>
      <c r="M71" s="185">
        <f>SUM(M60:M69)</f>
        <v>-660224511</v>
      </c>
    </row>
    <row r="72" spans="1:13" ht="9.9499999999999993" customHeight="1">
      <c r="A72" s="172"/>
      <c r="B72" s="172"/>
      <c r="C72" s="172"/>
      <c r="D72" s="172"/>
      <c r="E72" s="177"/>
      <c r="F72" s="172"/>
      <c r="G72" s="186"/>
      <c r="H72" s="186"/>
      <c r="I72" s="186"/>
      <c r="J72" s="186"/>
      <c r="K72" s="187"/>
      <c r="L72" s="187"/>
      <c r="M72" s="187"/>
    </row>
    <row r="73" spans="1:13" ht="18" customHeight="1">
      <c r="A73" s="176" t="s">
        <v>90</v>
      </c>
      <c r="B73" s="176"/>
      <c r="C73" s="176"/>
      <c r="D73" s="176"/>
      <c r="E73" s="177"/>
      <c r="F73" s="172"/>
      <c r="G73" s="186"/>
      <c r="H73" s="186"/>
      <c r="I73" s="186"/>
      <c r="J73" s="186"/>
      <c r="K73" s="187"/>
      <c r="L73" s="187"/>
      <c r="M73" s="187"/>
    </row>
    <row r="74" spans="1:13" ht="18" customHeight="1">
      <c r="A74" s="172" t="s">
        <v>164</v>
      </c>
      <c r="B74" s="176"/>
      <c r="C74" s="176"/>
      <c r="D74" s="176"/>
      <c r="E74" s="177"/>
      <c r="F74" s="172"/>
      <c r="G74" s="181"/>
      <c r="H74" s="181"/>
      <c r="I74" s="181"/>
      <c r="J74" s="181"/>
      <c r="K74" s="181"/>
      <c r="L74" s="181"/>
      <c r="M74" s="181"/>
    </row>
    <row r="75" spans="1:13" ht="18" customHeight="1">
      <c r="A75" s="176"/>
      <c r="B75" s="172" t="s">
        <v>165</v>
      </c>
      <c r="C75" s="176"/>
      <c r="D75" s="176"/>
      <c r="E75" s="177"/>
      <c r="F75" s="172"/>
      <c r="G75" s="181">
        <v>-175</v>
      </c>
      <c r="H75" s="181"/>
      <c r="I75" s="181">
        <v>0</v>
      </c>
      <c r="J75" s="181"/>
      <c r="K75" s="181">
        <v>0</v>
      </c>
      <c r="L75" s="181"/>
      <c r="M75" s="181">
        <v>0</v>
      </c>
    </row>
    <row r="76" spans="1:13" ht="18" customHeight="1">
      <c r="A76" s="172" t="s">
        <v>151</v>
      </c>
      <c r="B76" s="172"/>
      <c r="C76" s="172"/>
      <c r="D76" s="172"/>
      <c r="E76" s="177"/>
      <c r="F76" s="172"/>
      <c r="G76" s="181">
        <v>-522275969</v>
      </c>
      <c r="H76" s="181"/>
      <c r="I76" s="181">
        <v>350083929</v>
      </c>
      <c r="J76" s="181"/>
      <c r="K76" s="181">
        <v>-522275969</v>
      </c>
      <c r="L76" s="181"/>
      <c r="M76" s="181">
        <v>350083929</v>
      </c>
    </row>
    <row r="77" spans="1:13" ht="18" customHeight="1">
      <c r="A77" s="172" t="s">
        <v>166</v>
      </c>
      <c r="B77" s="172"/>
      <c r="C77" s="172"/>
      <c r="D77" s="172"/>
      <c r="E77" s="29"/>
      <c r="F77" s="172"/>
      <c r="G77" s="181">
        <v>-19263136</v>
      </c>
      <c r="H77" s="181"/>
      <c r="I77" s="181">
        <v>-6274631</v>
      </c>
      <c r="J77" s="181"/>
      <c r="K77" s="181">
        <v>-25173875</v>
      </c>
      <c r="L77" s="181"/>
      <c r="M77" s="181">
        <v>-6274631</v>
      </c>
    </row>
    <row r="78" spans="1:13" ht="18" customHeight="1">
      <c r="A78" s="172" t="s">
        <v>91</v>
      </c>
      <c r="B78" s="172"/>
      <c r="C78" s="172"/>
      <c r="D78" s="172"/>
      <c r="E78" s="210">
        <v>12.2</v>
      </c>
      <c r="F78" s="180"/>
      <c r="G78" s="181">
        <v>675297377</v>
      </c>
      <c r="H78" s="181"/>
      <c r="I78" s="181">
        <v>527703497</v>
      </c>
      <c r="J78" s="181"/>
      <c r="K78" s="181">
        <v>675297377</v>
      </c>
      <c r="L78" s="181"/>
      <c r="M78" s="181">
        <v>527703497</v>
      </c>
    </row>
    <row r="79" spans="1:13" ht="18" customHeight="1">
      <c r="A79" s="172" t="s">
        <v>92</v>
      </c>
      <c r="B79" s="172"/>
      <c r="C79" s="172"/>
      <c r="D79" s="172"/>
      <c r="E79" s="210">
        <v>12.2</v>
      </c>
      <c r="F79" s="180"/>
      <c r="G79" s="188">
        <v>-436467022</v>
      </c>
      <c r="H79" s="181"/>
      <c r="I79" s="188">
        <v>-813494000</v>
      </c>
      <c r="J79" s="181"/>
      <c r="K79" s="188">
        <v>-436467022</v>
      </c>
      <c r="L79" s="181"/>
      <c r="M79" s="188">
        <v>-813494000</v>
      </c>
    </row>
    <row r="80" spans="1:13" ht="6" customHeight="1">
      <c r="A80" s="172"/>
      <c r="B80" s="172"/>
      <c r="C80" s="172"/>
      <c r="D80" s="172"/>
      <c r="E80" s="177"/>
      <c r="F80" s="172"/>
      <c r="G80" s="187"/>
      <c r="H80" s="186"/>
      <c r="I80" s="187"/>
      <c r="J80" s="186"/>
      <c r="K80" s="187"/>
      <c r="L80" s="187"/>
      <c r="M80" s="187"/>
    </row>
    <row r="81" spans="1:13" ht="18" customHeight="1">
      <c r="A81" s="176" t="s">
        <v>167</v>
      </c>
      <c r="B81" s="172"/>
      <c r="C81" s="172"/>
      <c r="D81" s="172"/>
      <c r="E81" s="177"/>
      <c r="F81" s="172"/>
      <c r="G81" s="189">
        <f>SUM(G74:G80)</f>
        <v>-302708925</v>
      </c>
      <c r="H81" s="186"/>
      <c r="I81" s="189">
        <f>SUM(I74:I80)</f>
        <v>58018795</v>
      </c>
      <c r="J81" s="186"/>
      <c r="K81" s="189">
        <f>SUM(K74:K80)</f>
        <v>-308619489</v>
      </c>
      <c r="L81" s="187"/>
      <c r="M81" s="189">
        <f>SUM(M74:M80)</f>
        <v>58018795</v>
      </c>
    </row>
    <row r="82" spans="1:13" ht="9.9499999999999993" customHeight="1">
      <c r="A82" s="172"/>
      <c r="B82" s="172"/>
      <c r="C82" s="172"/>
      <c r="D82" s="172"/>
      <c r="E82" s="177"/>
      <c r="F82" s="172"/>
      <c r="G82" s="187"/>
      <c r="H82" s="186"/>
      <c r="I82" s="187"/>
      <c r="J82" s="186"/>
      <c r="K82" s="187"/>
      <c r="L82" s="187"/>
      <c r="M82" s="187"/>
    </row>
    <row r="83" spans="1:13" ht="18" customHeight="1">
      <c r="A83" s="176" t="s">
        <v>184</v>
      </c>
      <c r="B83" s="172"/>
      <c r="C83" s="172"/>
      <c r="D83" s="172"/>
      <c r="E83" s="177"/>
      <c r="F83" s="172"/>
      <c r="G83" s="190">
        <f>SUM(G43,G71,G81)</f>
        <v>56916702</v>
      </c>
      <c r="H83" s="190"/>
      <c r="I83" s="190">
        <f>SUM(I43,I71,I81)</f>
        <v>-33922063.919999957</v>
      </c>
      <c r="J83" s="190"/>
      <c r="K83" s="190">
        <f>SUM(K43,K71,K81)</f>
        <v>57559564</v>
      </c>
      <c r="L83" s="190"/>
      <c r="M83" s="190">
        <f>SUM(M43,M71,M81)</f>
        <v>-24282989</v>
      </c>
    </row>
    <row r="84" spans="1:13" ht="18" customHeight="1">
      <c r="A84" s="172" t="s">
        <v>140</v>
      </c>
      <c r="B84" s="172"/>
      <c r="C84" s="172"/>
      <c r="D84" s="172"/>
      <c r="E84" s="177"/>
      <c r="F84" s="172"/>
      <c r="G84" s="182">
        <v>204016407</v>
      </c>
      <c r="H84" s="181"/>
      <c r="I84" s="182">
        <v>167135924</v>
      </c>
      <c r="J84" s="181"/>
      <c r="K84" s="182">
        <v>191615341</v>
      </c>
      <c r="L84" s="182"/>
      <c r="M84" s="182">
        <v>139517042</v>
      </c>
    </row>
    <row r="85" spans="1:13" ht="18" customHeight="1">
      <c r="A85" s="172" t="s">
        <v>101</v>
      </c>
      <c r="B85" s="172"/>
      <c r="C85" s="172"/>
      <c r="D85" s="172"/>
      <c r="E85" s="177"/>
      <c r="F85" s="172"/>
      <c r="G85" s="191">
        <v>0</v>
      </c>
      <c r="H85" s="181"/>
      <c r="I85" s="191">
        <v>-20120</v>
      </c>
      <c r="J85" s="181"/>
      <c r="K85" s="191">
        <v>0</v>
      </c>
      <c r="L85" s="182"/>
      <c r="M85" s="191">
        <v>-20120</v>
      </c>
    </row>
    <row r="86" spans="1:13" ht="6" customHeight="1">
      <c r="A86" s="172"/>
      <c r="B86" s="172"/>
      <c r="C86" s="172"/>
      <c r="D86" s="172"/>
      <c r="E86" s="177"/>
      <c r="F86" s="172"/>
      <c r="G86" s="187"/>
      <c r="H86" s="186"/>
      <c r="I86" s="187"/>
      <c r="J86" s="186"/>
      <c r="K86" s="187"/>
      <c r="L86" s="187"/>
      <c r="M86" s="187"/>
    </row>
    <row r="87" spans="1:13" ht="18" customHeight="1" thickBot="1">
      <c r="A87" s="176" t="s">
        <v>141</v>
      </c>
      <c r="B87" s="172"/>
      <c r="C87" s="172"/>
      <c r="D87" s="172"/>
      <c r="E87" s="177"/>
      <c r="F87" s="172"/>
      <c r="G87" s="192">
        <f>SUM(G83:G85)</f>
        <v>260933109</v>
      </c>
      <c r="H87" s="193"/>
      <c r="I87" s="192">
        <f>SUM(I83:I85)</f>
        <v>133193740.08000004</v>
      </c>
      <c r="J87" s="193"/>
      <c r="K87" s="192">
        <f>SUM(K83:K85)</f>
        <v>249174905</v>
      </c>
      <c r="L87" s="194"/>
      <c r="M87" s="192">
        <f>SUM(M83:M85)</f>
        <v>115213933</v>
      </c>
    </row>
    <row r="88" spans="1:13" ht="9.9499999999999993" customHeight="1" thickTop="1">
      <c r="A88" s="176"/>
      <c r="B88" s="172"/>
      <c r="C88" s="172"/>
      <c r="D88" s="172"/>
      <c r="E88" s="177"/>
      <c r="F88" s="172"/>
      <c r="G88" s="187"/>
      <c r="H88" s="193"/>
      <c r="I88" s="187"/>
      <c r="J88" s="193"/>
      <c r="K88" s="187"/>
      <c r="L88" s="194"/>
      <c r="M88" s="187"/>
    </row>
    <row r="89" spans="1:13" ht="18" customHeight="1">
      <c r="A89" s="176" t="s">
        <v>196</v>
      </c>
      <c r="B89" s="176"/>
      <c r="C89" s="176"/>
      <c r="D89" s="176"/>
      <c r="E89" s="177"/>
      <c r="F89" s="172"/>
      <c r="G89" s="187"/>
      <c r="H89" s="193"/>
      <c r="I89" s="187"/>
      <c r="J89" s="193"/>
      <c r="K89" s="187"/>
      <c r="L89" s="194"/>
      <c r="M89" s="187"/>
    </row>
    <row r="90" spans="1:13" ht="18" customHeight="1">
      <c r="A90" s="176"/>
      <c r="B90" s="176" t="s">
        <v>197</v>
      </c>
      <c r="C90" s="176"/>
      <c r="D90" s="176"/>
      <c r="E90" s="177"/>
      <c r="F90" s="172"/>
      <c r="G90" s="187"/>
      <c r="H90" s="193"/>
      <c r="I90" s="187"/>
      <c r="J90" s="193"/>
      <c r="K90" s="187"/>
      <c r="L90" s="194"/>
      <c r="M90" s="187"/>
    </row>
    <row r="91" spans="1:13" ht="18" customHeight="1">
      <c r="A91" s="172" t="s">
        <v>5</v>
      </c>
      <c r="B91" s="172"/>
      <c r="C91" s="172"/>
      <c r="D91" s="172"/>
      <c r="E91" s="177"/>
      <c r="F91" s="172"/>
      <c r="G91" s="190">
        <v>260933109</v>
      </c>
      <c r="H91" s="190"/>
      <c r="I91" s="190">
        <v>133669946</v>
      </c>
      <c r="J91" s="190"/>
      <c r="K91" s="190">
        <v>249174905</v>
      </c>
      <c r="L91" s="190"/>
      <c r="M91" s="190">
        <v>115690139</v>
      </c>
    </row>
    <row r="92" spans="1:13" ht="18" customHeight="1">
      <c r="A92" s="172" t="s">
        <v>135</v>
      </c>
      <c r="B92" s="172"/>
      <c r="C92" s="172"/>
      <c r="D92" s="172"/>
      <c r="E92" s="177"/>
      <c r="F92" s="172"/>
      <c r="G92" s="188">
        <v>0</v>
      </c>
      <c r="H92" s="190"/>
      <c r="I92" s="188">
        <v>-476206</v>
      </c>
      <c r="J92" s="190"/>
      <c r="K92" s="188">
        <v>0</v>
      </c>
      <c r="L92" s="190"/>
      <c r="M92" s="188">
        <v>-476206</v>
      </c>
    </row>
    <row r="93" spans="1:13" ht="6" customHeight="1">
      <c r="A93" s="172"/>
      <c r="B93" s="172"/>
      <c r="C93" s="172"/>
      <c r="D93" s="172"/>
      <c r="E93" s="177"/>
      <c r="F93" s="172"/>
      <c r="G93" s="190"/>
      <c r="H93" s="190"/>
      <c r="I93" s="190"/>
      <c r="J93" s="190"/>
      <c r="K93" s="190"/>
      <c r="L93" s="190"/>
      <c r="M93" s="190"/>
    </row>
    <row r="94" spans="1:13" ht="18" customHeight="1" thickBot="1">
      <c r="A94" s="176"/>
      <c r="B94" s="172"/>
      <c r="C94" s="172"/>
      <c r="D94" s="172"/>
      <c r="E94" s="177"/>
      <c r="F94" s="172"/>
      <c r="G94" s="204">
        <f>SUM(G91:G93)</f>
        <v>260933109</v>
      </c>
      <c r="H94" s="190"/>
      <c r="I94" s="204">
        <f>SUM(I91:I93)</f>
        <v>133193740</v>
      </c>
      <c r="J94" s="190"/>
      <c r="K94" s="204">
        <f>SUM(K91:K93)</f>
        <v>249174905</v>
      </c>
      <c r="L94" s="190"/>
      <c r="M94" s="204">
        <f>SUM(M91:M93)</f>
        <v>115213933</v>
      </c>
    </row>
    <row r="95" spans="1:13" ht="9.9499999999999993" customHeight="1" thickTop="1">
      <c r="A95" s="176"/>
      <c r="B95" s="172"/>
      <c r="C95" s="172"/>
      <c r="D95" s="172"/>
      <c r="E95" s="177"/>
      <c r="F95" s="172"/>
      <c r="G95" s="190"/>
      <c r="H95" s="190"/>
      <c r="I95" s="190"/>
      <c r="J95" s="190"/>
      <c r="K95" s="190"/>
      <c r="L95" s="190"/>
      <c r="M95" s="190"/>
    </row>
    <row r="96" spans="1:13" ht="18" customHeight="1">
      <c r="A96" s="198" t="s">
        <v>126</v>
      </c>
      <c r="B96" s="170"/>
      <c r="C96" s="170"/>
      <c r="D96" s="197"/>
      <c r="E96" s="197"/>
      <c r="F96" s="197"/>
      <c r="G96" s="199"/>
      <c r="H96" s="200"/>
      <c r="I96" s="199"/>
      <c r="J96" s="200"/>
      <c r="K96" s="199"/>
      <c r="L96" s="199"/>
      <c r="M96" s="199"/>
    </row>
    <row r="97" spans="1:13" ht="6" customHeight="1">
      <c r="A97" s="170"/>
      <c r="B97" s="170"/>
      <c r="C97" s="170"/>
      <c r="D97" s="197"/>
      <c r="E97" s="197"/>
      <c r="F97" s="197"/>
      <c r="G97" s="199"/>
      <c r="H97" s="200"/>
      <c r="I97" s="199"/>
      <c r="J97" s="200"/>
      <c r="K97" s="199"/>
      <c r="L97" s="199"/>
      <c r="M97" s="199"/>
    </row>
    <row r="98" spans="1:13" ht="18" customHeight="1">
      <c r="A98" s="170" t="s">
        <v>93</v>
      </c>
      <c r="B98" s="170"/>
      <c r="C98" s="170"/>
      <c r="D98" s="197"/>
      <c r="E98" s="197"/>
      <c r="F98" s="197"/>
      <c r="G98" s="190">
        <v>54868497</v>
      </c>
      <c r="H98" s="190"/>
      <c r="I98" s="190">
        <v>6983204</v>
      </c>
      <c r="J98" s="190"/>
      <c r="K98" s="190">
        <v>53306276.700000003</v>
      </c>
      <c r="L98" s="190"/>
      <c r="M98" s="190">
        <v>6983204</v>
      </c>
    </row>
    <row r="99" spans="1:13" s="235" customFormat="1" ht="18" customHeight="1">
      <c r="A99" s="170" t="s">
        <v>168</v>
      </c>
      <c r="B99" s="232"/>
      <c r="C99" s="232"/>
      <c r="D99" s="233"/>
      <c r="E99" s="233"/>
      <c r="F99" s="233"/>
      <c r="G99" s="186">
        <v>21010506</v>
      </c>
      <c r="H99" s="234"/>
      <c r="I99" s="186">
        <v>0</v>
      </c>
      <c r="J99" s="234"/>
      <c r="K99" s="186">
        <v>21010506</v>
      </c>
      <c r="L99" s="234"/>
      <c r="M99" s="186">
        <v>0</v>
      </c>
    </row>
    <row r="100" spans="1:13" ht="18" customHeight="1">
      <c r="A100" s="170" t="s">
        <v>183</v>
      </c>
      <c r="B100" s="176"/>
      <c r="C100" s="176"/>
      <c r="D100" s="176"/>
      <c r="E100" s="197"/>
      <c r="F100" s="172"/>
      <c r="G100" s="186">
        <v>36189470</v>
      </c>
      <c r="H100" s="186"/>
      <c r="I100" s="186">
        <v>0</v>
      </c>
      <c r="J100" s="186"/>
      <c r="K100" s="187">
        <v>36189470</v>
      </c>
      <c r="L100" s="187"/>
      <c r="M100" s="187">
        <v>0</v>
      </c>
    </row>
    <row r="101" spans="1:13" ht="18" customHeight="1">
      <c r="A101" s="170" t="s">
        <v>193</v>
      </c>
      <c r="B101" s="176"/>
      <c r="C101" s="176"/>
      <c r="D101" s="176"/>
      <c r="E101" s="197"/>
      <c r="F101" s="172"/>
      <c r="G101" s="186">
        <v>0</v>
      </c>
      <c r="H101" s="186"/>
      <c r="I101" s="186">
        <v>2506000000</v>
      </c>
      <c r="J101" s="186"/>
      <c r="K101" s="187">
        <v>0</v>
      </c>
      <c r="L101" s="187"/>
      <c r="M101" s="187">
        <v>2506000000</v>
      </c>
    </row>
    <row r="102" spans="1:13" ht="27" customHeight="1">
      <c r="A102" s="172"/>
      <c r="B102" s="176"/>
      <c r="C102" s="176"/>
      <c r="D102" s="176"/>
      <c r="E102" s="197"/>
      <c r="F102" s="172"/>
      <c r="G102" s="186"/>
      <c r="H102" s="186"/>
      <c r="I102" s="186"/>
      <c r="J102" s="186"/>
      <c r="K102" s="187"/>
      <c r="L102" s="187"/>
      <c r="M102" s="187"/>
    </row>
    <row r="103" spans="1:13" ht="21.95" customHeight="1">
      <c r="A103" s="195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95"/>
      <c r="C103" s="195"/>
      <c r="D103" s="195"/>
      <c r="E103" s="196"/>
      <c r="F103" s="195"/>
      <c r="G103" s="185"/>
      <c r="H103" s="189"/>
      <c r="I103" s="185"/>
      <c r="J103" s="189"/>
      <c r="K103" s="185"/>
      <c r="L103" s="185"/>
      <c r="M103" s="185"/>
    </row>
  </sheetData>
  <mergeCells count="5">
    <mergeCell ref="G5:I5"/>
    <mergeCell ref="K5:M5"/>
    <mergeCell ref="A49:M49"/>
    <mergeCell ref="G54:I54"/>
    <mergeCell ref="K54:M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4(3M)</vt:lpstr>
      <vt:lpstr>5(6M)</vt:lpstr>
      <vt:lpstr>6.</vt:lpstr>
      <vt:lpstr>7</vt:lpstr>
      <vt:lpstr>8-9</vt:lpstr>
      <vt:lpstr>'2-3'!Print_Area</vt:lpstr>
      <vt:lpstr>'6.'!Print_Area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Werayut Chanwittayan</dc:creator>
  <cp:lastModifiedBy>Mevika Jaisue</cp:lastModifiedBy>
  <cp:lastPrinted>2020-08-11T08:33:32Z</cp:lastPrinted>
  <dcterms:created xsi:type="dcterms:W3CDTF">2018-03-05T07:56:12Z</dcterms:created>
  <dcterms:modified xsi:type="dcterms:W3CDTF">2020-08-11T08:35:50Z</dcterms:modified>
</cp:coreProperties>
</file>