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0\"/>
    </mc:Choice>
  </mc:AlternateContent>
  <xr:revisionPtr revIDLastSave="0" documentId="13_ncr:1_{187B19EC-8E37-4996-B408-236DB45104A7}" xr6:coauthVersionLast="41" xr6:coauthVersionMax="45" xr10:uidLastSave="{00000000-0000-0000-0000-000000000000}"/>
  <bookViews>
    <workbookView xWindow="-120" yWindow="-120" windowWidth="21840" windowHeight="13140" tabRatio="823" activeTab="3" xr2:uid="{00000000-000D-0000-FFFF-FFFF00000000}"/>
  </bookViews>
  <sheets>
    <sheet name="BS 2-4" sheetId="7" r:id="rId1"/>
    <sheet name="P&amp;L (3month) (5-6)" sheetId="2" r:id="rId2"/>
    <sheet name="P&amp;L (6month) (7-8)" sheetId="3" r:id="rId3"/>
    <sheet name="CE CONSO (9)" sheetId="4" r:id="rId4"/>
    <sheet name="CE HCW 10" sheetId="5" r:id="rId5"/>
    <sheet name="CF11-12" sheetId="6" r:id="rId6"/>
  </sheets>
  <externalReferences>
    <externalReference r:id="rId7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Cashflow" localSheetId="0">#REF!</definedName>
    <definedName name="Cashflow">#REF!</definedName>
    <definedName name="_xlnm.Print_Area" localSheetId="3">'CE CONSO (9)'!$A$1:$AC$47</definedName>
    <definedName name="_xlnm.Print_Area" localSheetId="4">'CE HCW 10'!$A$1:$S$37</definedName>
    <definedName name="_xlnm.Print_Area" localSheetId="5">'CF11-12'!$A$1:$N$122</definedName>
    <definedName name="_xlnm.Print_Area" localSheetId="1">'P&amp;L (3month) (5-6)'!$A$1:$N$111</definedName>
    <definedName name="_xlnm.Print_Area" localSheetId="2">'P&amp;L (6month) (7-8)'!$A$1:$N$112</definedName>
    <definedName name="Print_Area_MI" localSheetId="0">#REF!</definedName>
    <definedName name="Print_Area_MI">#REF!</definedName>
    <definedName name="แ274" localSheetId="0">'[1]BS_ jun06'!#REF!</definedName>
    <definedName name="แ274">'[1]BS_ jun06'!#REF!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" i="6" l="1"/>
  <c r="J43" i="6"/>
  <c r="W38" i="4" l="1"/>
  <c r="W43" i="4" l="1"/>
  <c r="W45" i="4" s="1"/>
  <c r="S38" i="4" l="1"/>
  <c r="S43" i="4"/>
  <c r="J22" i="7" l="1"/>
  <c r="H22" i="7"/>
  <c r="Q28" i="5" l="1"/>
  <c r="Q32" i="5" s="1"/>
  <c r="O28" i="5"/>
  <c r="O32" i="5" s="1"/>
  <c r="M28" i="5"/>
  <c r="K28" i="5"/>
  <c r="K32" i="5" s="1"/>
  <c r="I28" i="5"/>
  <c r="I32" i="5" s="1"/>
  <c r="G28" i="5"/>
  <c r="G32" i="5" s="1"/>
  <c r="S45" i="4"/>
  <c r="Q45" i="4"/>
  <c r="M22" i="4"/>
  <c r="M30" i="4" s="1"/>
  <c r="G38" i="4"/>
  <c r="G45" i="4" s="1"/>
  <c r="I38" i="4"/>
  <c r="I45" i="4" s="1"/>
  <c r="K38" i="4"/>
  <c r="K45" i="4" s="1"/>
  <c r="AA38" i="4"/>
  <c r="U38" i="4"/>
  <c r="U45" i="4" s="1"/>
  <c r="O38" i="4"/>
  <c r="O45" i="4" s="1"/>
  <c r="M38" i="4"/>
  <c r="AA22" i="4"/>
  <c r="AA30" i="4" s="1"/>
  <c r="W22" i="4"/>
  <c r="W30" i="4" s="1"/>
  <c r="U22" i="4"/>
  <c r="U30" i="4" s="1"/>
  <c r="S22" i="4"/>
  <c r="S30" i="4" s="1"/>
  <c r="O22" i="4"/>
  <c r="O30" i="4" s="1"/>
  <c r="K22" i="4"/>
  <c r="K30" i="4" s="1"/>
  <c r="I22" i="4"/>
  <c r="I30" i="4" s="1"/>
  <c r="G22" i="4"/>
  <c r="G30" i="4" s="1"/>
  <c r="G20" i="5"/>
  <c r="AA43" i="4" l="1"/>
  <c r="AA45" i="4" s="1"/>
  <c r="S25" i="5" l="1"/>
  <c r="H77" i="3" l="1"/>
  <c r="H81" i="2"/>
  <c r="N104" i="6" l="1"/>
  <c r="N84" i="6"/>
  <c r="J104" i="6"/>
  <c r="J84" i="6"/>
  <c r="N48" i="6"/>
  <c r="J48" i="6"/>
  <c r="Q20" i="5"/>
  <c r="O20" i="5"/>
  <c r="M20" i="5"/>
  <c r="K20" i="5"/>
  <c r="I20" i="5"/>
  <c r="S18" i="5"/>
  <c r="S17" i="5"/>
  <c r="S16" i="5"/>
  <c r="Q30" i="4"/>
  <c r="Y28" i="4"/>
  <c r="AC28" i="4" s="1"/>
  <c r="Y26" i="4"/>
  <c r="AC26" i="4" s="1"/>
  <c r="Y25" i="4"/>
  <c r="AC25" i="4" s="1"/>
  <c r="Y23" i="4"/>
  <c r="AC23" i="4" s="1"/>
  <c r="Y19" i="4"/>
  <c r="AC19" i="4" s="1"/>
  <c r="Y17" i="4"/>
  <c r="N84" i="3"/>
  <c r="N79" i="3"/>
  <c r="N72" i="3"/>
  <c r="J84" i="3"/>
  <c r="J79" i="3"/>
  <c r="J72" i="3"/>
  <c r="N46" i="3"/>
  <c r="N49" i="3" s="1"/>
  <c r="N21" i="3"/>
  <c r="N16" i="3"/>
  <c r="N23" i="3" s="1"/>
  <c r="J46" i="3"/>
  <c r="J49" i="3" s="1"/>
  <c r="J21" i="3"/>
  <c r="J16" i="3"/>
  <c r="J88" i="2"/>
  <c r="N88" i="2"/>
  <c r="N83" i="2"/>
  <c r="N76" i="2"/>
  <c r="J83" i="2"/>
  <c r="J76" i="2"/>
  <c r="N51" i="2"/>
  <c r="N54" i="2" s="1"/>
  <c r="N21" i="2"/>
  <c r="N16" i="2"/>
  <c r="J51" i="2"/>
  <c r="J54" i="2" s="1"/>
  <c r="J21" i="2"/>
  <c r="J16" i="2"/>
  <c r="N133" i="7"/>
  <c r="N136" i="7" s="1"/>
  <c r="L133" i="7"/>
  <c r="L136" i="7" s="1"/>
  <c r="J133" i="7"/>
  <c r="J136" i="7" s="1"/>
  <c r="H133" i="7"/>
  <c r="H136" i="7" s="1"/>
  <c r="A104" i="7"/>
  <c r="A102" i="7"/>
  <c r="A101" i="7"/>
  <c r="A151" i="7" s="1"/>
  <c r="N92" i="7"/>
  <c r="L92" i="7"/>
  <c r="J92" i="7"/>
  <c r="H92" i="7"/>
  <c r="N79" i="7"/>
  <c r="L79" i="7"/>
  <c r="J79" i="7"/>
  <c r="H79" i="7"/>
  <c r="A53" i="7"/>
  <c r="A51" i="7"/>
  <c r="N42" i="7"/>
  <c r="L42" i="7"/>
  <c r="J42" i="7"/>
  <c r="J44" i="7" s="1"/>
  <c r="H42" i="7"/>
  <c r="H44" i="7" s="1"/>
  <c r="N22" i="7"/>
  <c r="L22" i="7"/>
  <c r="S20" i="5" l="1"/>
  <c r="Y22" i="4"/>
  <c r="Y30" i="4" s="1"/>
  <c r="J31" i="3"/>
  <c r="J34" i="3" s="1"/>
  <c r="J52" i="3" s="1"/>
  <c r="N31" i="3"/>
  <c r="N34" i="3" s="1"/>
  <c r="N52" i="3" s="1"/>
  <c r="J23" i="2"/>
  <c r="J31" i="2" s="1"/>
  <c r="J34" i="2" s="1"/>
  <c r="J56" i="2" s="1"/>
  <c r="N23" i="2"/>
  <c r="N31" i="2" s="1"/>
  <c r="N34" i="2" s="1"/>
  <c r="N56" i="2" s="1"/>
  <c r="J94" i="7"/>
  <c r="J138" i="7" s="1"/>
  <c r="N94" i="7"/>
  <c r="N138" i="7" s="1"/>
  <c r="N107" i="6"/>
  <c r="N111" i="6" s="1"/>
  <c r="J107" i="6"/>
  <c r="J111" i="6" s="1"/>
  <c r="N44" i="7"/>
  <c r="H94" i="7"/>
  <c r="H138" i="7" s="1"/>
  <c r="L94" i="7"/>
  <c r="L138" i="7" s="1"/>
  <c r="AC17" i="4"/>
  <c r="AC22" i="4" s="1"/>
  <c r="AC30" i="4" s="1"/>
  <c r="L44" i="7"/>
  <c r="L104" i="6"/>
  <c r="H104" i="6"/>
  <c r="L84" i="6"/>
  <c r="H84" i="6"/>
  <c r="S29" i="5"/>
  <c r="S23" i="5"/>
  <c r="S28" i="5" s="1"/>
  <c r="Y41" i="4"/>
  <c r="AC41" i="4" s="1"/>
  <c r="Y39" i="4"/>
  <c r="AC39" i="4" s="1"/>
  <c r="Y35" i="4"/>
  <c r="AC35" i="4" s="1"/>
  <c r="Y33" i="4"/>
  <c r="A59" i="3"/>
  <c r="L46" i="3"/>
  <c r="L49" i="3" s="1"/>
  <c r="H46" i="3"/>
  <c r="H49" i="3" s="1"/>
  <c r="L21" i="3"/>
  <c r="H21" i="3"/>
  <c r="L16" i="3"/>
  <c r="H16" i="3"/>
  <c r="L51" i="2"/>
  <c r="L54" i="2" s="1"/>
  <c r="H51" i="2"/>
  <c r="H54" i="2" s="1"/>
  <c r="L21" i="2"/>
  <c r="H21" i="2"/>
  <c r="L16" i="2"/>
  <c r="H16" i="2"/>
  <c r="L23" i="2" l="1"/>
  <c r="L31" i="2" s="1"/>
  <c r="L34" i="2" s="1"/>
  <c r="AC33" i="4"/>
  <c r="AC38" i="4" s="1"/>
  <c r="Y38" i="4"/>
  <c r="H23" i="3"/>
  <c r="H31" i="3" s="1"/>
  <c r="L23" i="3"/>
  <c r="L31" i="3" s="1"/>
  <c r="H23" i="2"/>
  <c r="H31" i="2" s="1"/>
  <c r="H34" i="2" s="1"/>
  <c r="H34" i="3" l="1"/>
  <c r="H69" i="3" s="1"/>
  <c r="M43" i="4" s="1"/>
  <c r="M45" i="4" s="1"/>
  <c r="H12" i="6"/>
  <c r="H43" i="6" s="1"/>
  <c r="L34" i="3"/>
  <c r="L12" i="6"/>
  <c r="H56" i="2"/>
  <c r="H73" i="2"/>
  <c r="H88" i="2" s="1"/>
  <c r="L56" i="2"/>
  <c r="L73" i="2"/>
  <c r="L76" i="2" s="1"/>
  <c r="H52" i="3"/>
  <c r="L43" i="6" l="1"/>
  <c r="L48" i="6" s="1"/>
  <c r="L107" i="6" s="1"/>
  <c r="L111" i="6" s="1"/>
  <c r="H48" i="6"/>
  <c r="H107" i="6" s="1"/>
  <c r="H111" i="6" s="1"/>
  <c r="H72" i="3"/>
  <c r="H76" i="3"/>
  <c r="H79" i="3" s="1"/>
  <c r="H84" i="3"/>
  <c r="Y43" i="4"/>
  <c r="L52" i="3"/>
  <c r="L69" i="3"/>
  <c r="L72" i="3" s="1"/>
  <c r="H80" i="2"/>
  <c r="H83" i="2" s="1"/>
  <c r="L80" i="2"/>
  <c r="L83" i="2" s="1"/>
  <c r="L88" i="2"/>
  <c r="H76" i="2"/>
  <c r="Y45" i="4" l="1"/>
  <c r="AC43" i="4"/>
  <c r="AC45" i="4" s="1"/>
  <c r="M30" i="5"/>
  <c r="M32" i="5" s="1"/>
  <c r="L84" i="3"/>
  <c r="L76" i="3"/>
  <c r="L79" i="3" s="1"/>
  <c r="S30" i="5" l="1"/>
  <c r="S32" i="5" s="1"/>
</calcChain>
</file>

<file path=xl/sharedStrings.xml><?xml version="1.0" encoding="utf-8"?>
<sst xmlns="http://schemas.openxmlformats.org/spreadsheetml/2006/main" count="560" uniqueCount="267">
  <si>
    <t>WHA Utilities and Power Public Company Limited</t>
  </si>
  <si>
    <t>Statement of Financial Position</t>
  </si>
  <si>
    <t>Consolidated</t>
  </si>
  <si>
    <t>Separate</t>
  </si>
  <si>
    <t xml:space="preserve"> financial information</t>
  </si>
  <si>
    <t>30 June</t>
  </si>
  <si>
    <t>31 December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</si>
  <si>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</si>
  <si>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</si>
  <si>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</si>
  <si>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</si>
  <si>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</si>
  <si>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</si>
  <si>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</si>
  <si>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</si>
  <si>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</si>
  <si>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</si>
  <si>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</si>
  <si>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</si>
  <si>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</si>
  <si>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</si>
  <si>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Other long-term investment, net</t>
  </si>
  <si>
    <t xml:space="preserve">Right to operate and distribute </t>
  </si>
  <si>
    <t>industrial water,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</si>
  <si>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</si>
  <si>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</si>
  <si>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</si>
  <si>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</si>
  <si>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</si>
  <si>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</si>
  <si>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</si>
  <si>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</si>
  <si>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</si>
  <si>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</si>
  <si>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</si>
  <si>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</si>
  <si>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Long-term borrowings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</si>
  <si>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</si>
  <si>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</si>
  <si>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</si>
  <si>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</si>
  <si>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</si>
  <si>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</si>
  <si>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</si>
  <si>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</si>
  <si>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Authorised share capital </t>
  </si>
  <si>
    <t xml:space="preserve">Ordinary shares 3,825,000,000 shares </t>
  </si>
  <si>
    <t xml:space="preserve">Issued and paid-up share capital 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</si>
  <si>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</si>
  <si>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</si>
  <si>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</si>
  <si>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</si>
  <si>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</si>
  <si>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of the parent</t>
  </si>
  <si>
    <t>Non-controlling interests</t>
  </si>
  <si>
    <t/>
  </si>
  <si>
    <t>Total equity</t>
  </si>
  <si>
    <t>Total liabilities and equity</t>
  </si>
  <si>
    <t>Statement of Comprehensive Income (Unaudited)</t>
  </si>
  <si>
    <t>Revenue from sales</t>
  </si>
  <si>
    <t>Revenue from services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</si>
  <si>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</si>
  <si>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</si>
  <si>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</si>
  <si>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</si>
  <si>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</si>
  <si>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</si>
  <si>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Administrative expenses</t>
  </si>
  <si>
    <t>Finance costs</t>
  </si>
  <si>
    <t>Share of profit from investments in associates</t>
  </si>
  <si>
    <t>Profit  before income tax</t>
  </si>
  <si>
    <t>Income tax (expense) benefit</t>
  </si>
  <si>
    <t>Profit  for the period</t>
  </si>
  <si>
    <t>Other comprehensive income:</t>
  </si>
  <si>
    <t>Items that will be reclassified to profit or loss</t>
  </si>
  <si>
    <t>subsidiaries</t>
  </si>
  <si>
    <t>-</t>
  </si>
  <si>
    <t>Income tax relating to items that will</t>
  </si>
  <si>
    <t>be reclassified to profit or loss</t>
  </si>
  <si>
    <t xml:space="preserve">Total items that will be reclassified </t>
  </si>
  <si>
    <t>for the period, net of tax</t>
  </si>
  <si>
    <t>for the period</t>
  </si>
  <si>
    <t>Profit  attributable to:</t>
  </si>
  <si>
    <t>Owners of the parent</t>
  </si>
  <si>
    <t>Earnings per share</t>
  </si>
  <si>
    <t>Basic earnings per share</t>
  </si>
  <si>
    <t xml:space="preserve"> of the financial information from </t>
  </si>
  <si>
    <t>Total comprehensive income for the period</t>
  </si>
  <si>
    <t>Attributable to the owners of the parent</t>
  </si>
  <si>
    <t xml:space="preserve">Other components of equity </t>
  </si>
  <si>
    <t>Retained earnings</t>
  </si>
  <si>
    <t xml:space="preserve"> Other comprehensive income </t>
  </si>
  <si>
    <t>Surplus</t>
  </si>
  <si>
    <t>Exchange rate</t>
  </si>
  <si>
    <t>arising</t>
  </si>
  <si>
    <t>differences on</t>
  </si>
  <si>
    <t>Share of other</t>
  </si>
  <si>
    <t>Issued and</t>
  </si>
  <si>
    <t xml:space="preserve"> from business</t>
  </si>
  <si>
    <t>Change in value of</t>
  </si>
  <si>
    <t>translation of the</t>
  </si>
  <si>
    <t>comprehensive</t>
  </si>
  <si>
    <t>Other</t>
  </si>
  <si>
    <t>paid-up</t>
  </si>
  <si>
    <t>Share premium on</t>
  </si>
  <si>
    <t>Appropriated -</t>
  </si>
  <si>
    <t xml:space="preserve">  combination under</t>
  </si>
  <si>
    <t>available-for-sale</t>
  </si>
  <si>
    <t xml:space="preserve"> financial statements</t>
  </si>
  <si>
    <t>Non-controlling</t>
  </si>
  <si>
    <t>Total</t>
  </si>
  <si>
    <t>share capital</t>
  </si>
  <si>
    <t xml:space="preserve"> ordinary shares</t>
  </si>
  <si>
    <t>legal reserve</t>
  </si>
  <si>
    <t xml:space="preserve"> common control</t>
  </si>
  <si>
    <t xml:space="preserve"> investments</t>
  </si>
  <si>
    <t>of subsidiaries</t>
  </si>
  <si>
    <t>interests</t>
  </si>
  <si>
    <t>equity</t>
  </si>
  <si>
    <t>Dividend paid</t>
  </si>
  <si>
    <t xml:space="preserve">Dividend from a subsidiary paid to </t>
  </si>
  <si>
    <t>non-controlling interests</t>
  </si>
  <si>
    <t>Subsidiary's capital increase</t>
  </si>
  <si>
    <t xml:space="preserve">Retrospective adjustments from </t>
  </si>
  <si>
    <t>changes in accounting policy</t>
  </si>
  <si>
    <t>Other comprehensive</t>
  </si>
  <si>
    <t>expense</t>
  </si>
  <si>
    <t>Surplus from</t>
  </si>
  <si>
    <t>Share premium</t>
  </si>
  <si>
    <t>business</t>
  </si>
  <si>
    <t xml:space="preserve">on ordinary </t>
  </si>
  <si>
    <t>combination under</t>
  </si>
  <si>
    <t>shares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</si>
  <si>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</si>
  <si>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</si>
  <si>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</si>
  <si>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</si>
  <si>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</si>
  <si>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 xml:space="preserve">Amortisation of rights to operate </t>
  </si>
  <si>
    <t>and distribute industrial water</t>
  </si>
  <si>
    <t>Amortisation of intangible assets</t>
  </si>
  <si>
    <t>Amortisation of long-term investments</t>
  </si>
  <si>
    <t>Dividend income</t>
  </si>
  <si>
    <t>Interest income</t>
  </si>
  <si>
    <t>Changes in operating assets and liabilities:</t>
  </si>
  <si>
    <t>Provision for liabilities from water business</t>
  </si>
  <si>
    <t>Dividends received from operating activities</t>
  </si>
  <si>
    <t>Cash paid for corporate income tax</t>
  </si>
  <si>
    <t>Cash flows from investing activities</t>
  </si>
  <si>
    <t xml:space="preserve">available-for-sale investments </t>
  </si>
  <si>
    <t xml:space="preserve">Cash received from disposal </t>
  </si>
  <si>
    <t>of available-for-sale investments</t>
  </si>
  <si>
    <t>Cash paid for acquisition of investments in associates</t>
  </si>
  <si>
    <t>Cash paid for acquisition of interests in joint ventures</t>
  </si>
  <si>
    <t>Interest received</t>
  </si>
  <si>
    <t>Dividends received from investing activities</t>
  </si>
  <si>
    <t>Cash flows from financing activities</t>
  </si>
  <si>
    <t xml:space="preserve">Proceeds from short-term borrowings </t>
  </si>
  <si>
    <t>from financial institutions</t>
  </si>
  <si>
    <t xml:space="preserve">Repayment of short-term borrowings </t>
  </si>
  <si>
    <t xml:space="preserve">Proceeds from long-term borrowings </t>
  </si>
  <si>
    <t>Proceeds from debentures issuance</t>
  </si>
  <si>
    <t xml:space="preserve">Cash paid for issuing cost of long-term </t>
  </si>
  <si>
    <t>borrowings from financial institutions</t>
  </si>
  <si>
    <t xml:space="preserve">Dividend paid from a subsidiaries to </t>
  </si>
  <si>
    <t xml:space="preserve">Net increase (decrease) in cash and </t>
  </si>
  <si>
    <t>cash equivalents</t>
  </si>
  <si>
    <t>Cash and cash equivalents - beginning balance</t>
  </si>
  <si>
    <t>Cash and cash equivalents - ending balance</t>
  </si>
  <si>
    <t>Non-cash transactions</t>
  </si>
  <si>
    <t>Significant non-cash transactions for the six-month period ended 30 June are as follows:</t>
  </si>
  <si>
    <t xml:space="preserve">WHA Utilities and Power Public Company Limited
   </t>
  </si>
  <si>
    <t>2020</t>
  </si>
  <si>
    <t xml:space="preserve">Financial assets measured </t>
  </si>
  <si>
    <t>at fair value through profit or loss</t>
  </si>
  <si>
    <t>Property, plant and equipment, net</t>
  </si>
  <si>
    <t>Deferred tax assets</t>
  </si>
  <si>
    <t>________________________   Director</t>
  </si>
  <si>
    <t xml:space="preserve">Short-term borrowings from </t>
  </si>
  <si>
    <t>financial institutions</t>
  </si>
  <si>
    <t>Current portion of long-term borrowings</t>
  </si>
  <si>
    <t>Current portion of debentures</t>
  </si>
  <si>
    <t>Current portion of lease liabilities</t>
  </si>
  <si>
    <t xml:space="preserve">Contingent consideration </t>
  </si>
  <si>
    <t>from business acquisition</t>
  </si>
  <si>
    <t>Debentures</t>
  </si>
  <si>
    <t>Lease liabilities</t>
  </si>
  <si>
    <t>at a par value of Baht 1 each</t>
  </si>
  <si>
    <t>Ordinary shares 3,825,000,000 shares</t>
  </si>
  <si>
    <t>at paid-up of Baht 1 each</t>
  </si>
  <si>
    <t>As at 30 June 2020</t>
  </si>
  <si>
    <t>For the three-month period ended 30 June 2020</t>
  </si>
  <si>
    <t>For the six-month period ended 30 June 2020</t>
  </si>
  <si>
    <t>Financial lease receivable</t>
  </si>
  <si>
    <t>Net impairment on financial assets</t>
  </si>
  <si>
    <t>Repayment of debentures</t>
  </si>
  <si>
    <t>Cash paid for lease liabilities</t>
  </si>
  <si>
    <t xml:space="preserve"> subsequently to profit or loss</t>
  </si>
  <si>
    <t>attributable to:</t>
  </si>
  <si>
    <t>Total comprehensive income (expense)</t>
  </si>
  <si>
    <t>Opening balance as at 1 January 2019</t>
  </si>
  <si>
    <t>Closing balance as at 30 June 2019</t>
  </si>
  <si>
    <t>Opening balance as at 1 January 2020</t>
  </si>
  <si>
    <t>Closing balance as at 30 June 2020</t>
  </si>
  <si>
    <t>Exchange effect on cash and cash equivalents</t>
  </si>
  <si>
    <t>Interest paid</t>
  </si>
  <si>
    <t>associates and</t>
  </si>
  <si>
    <t>expense of</t>
  </si>
  <si>
    <t xml:space="preserve"> joint ventures</t>
  </si>
  <si>
    <t>Unaudited</t>
  </si>
  <si>
    <t>Audited</t>
  </si>
  <si>
    <t>Other comprehensive expense</t>
  </si>
  <si>
    <t>Total comprehensive income</t>
  </si>
  <si>
    <t>Statement of Changes in Equity (Unaudited)</t>
  </si>
  <si>
    <t xml:space="preserve">Consolidated financial information </t>
  </si>
  <si>
    <t>Statements of Changes in Equity (Unaudited)</t>
  </si>
  <si>
    <t>Separate financial information</t>
  </si>
  <si>
    <t xml:space="preserve">Statements of Cash Flows (Unaudited) </t>
  </si>
  <si>
    <t xml:space="preserve">Equity attributable to the owners </t>
  </si>
  <si>
    <t>- restated</t>
  </si>
  <si>
    <t>and interests in joint ventures</t>
  </si>
  <si>
    <t>Gain from disposal of available for-sale investments</t>
  </si>
  <si>
    <t>Lease assets and liabilities</t>
  </si>
  <si>
    <t xml:space="preserve">Loss (Gain) from disposal of property, </t>
  </si>
  <si>
    <t>Net impairment losses on financial assets</t>
  </si>
  <si>
    <t xml:space="preserve">Cash paid for acquisition of </t>
  </si>
  <si>
    <t>Cash paid for acquistion of property,</t>
  </si>
  <si>
    <t xml:space="preserve"> plant and equipment</t>
  </si>
  <si>
    <t>plant and equipment</t>
  </si>
  <si>
    <t>Cash paid for acquistion of intangible assets</t>
  </si>
  <si>
    <t xml:space="preserve">Cash received from disposal of property, </t>
  </si>
  <si>
    <t>Dividend payable</t>
  </si>
  <si>
    <t xml:space="preserve">Account payables from acquistion of property, </t>
  </si>
  <si>
    <t>Net cash receipts from operating activities</t>
  </si>
  <si>
    <t xml:space="preserve">Total comprehensive income (expense) </t>
  </si>
  <si>
    <t>Unrealised gains on exchange rates</t>
  </si>
  <si>
    <t>Losses on exchange rates</t>
  </si>
  <si>
    <t xml:space="preserve">Exchange rate differences on translation </t>
  </si>
  <si>
    <t>Interest earned from financial leases</t>
  </si>
  <si>
    <t>Reversal of allowance for doubtful debt</t>
  </si>
  <si>
    <t>Trade and other receivables</t>
  </si>
  <si>
    <t>Intangible assets</t>
  </si>
  <si>
    <t>Net cash receipts (payments) from</t>
  </si>
  <si>
    <t>investing activities</t>
  </si>
  <si>
    <t>financing activities</t>
  </si>
  <si>
    <t xml:space="preserve">Net cash receipts (payments) from </t>
  </si>
  <si>
    <t xml:space="preserve">Cash paid for debentures issuance </t>
  </si>
  <si>
    <t>Loans to related parties</t>
  </si>
  <si>
    <t xml:space="preserve">Unrealised loss from change in value </t>
  </si>
  <si>
    <t>Share of other comprehensive expense</t>
  </si>
  <si>
    <t>Financial lease receivables</t>
  </si>
  <si>
    <t>Income tax payable</t>
  </si>
  <si>
    <t>Share of profit of associates and joint ventures</t>
  </si>
  <si>
    <t>Items that will be reclassified subsequently</t>
  </si>
  <si>
    <t>to profit or loss</t>
  </si>
  <si>
    <t xml:space="preserve"> of associates and joint ventures</t>
  </si>
  <si>
    <t>of available-for-sale investment</t>
  </si>
  <si>
    <t xml:space="preserve"> accounted for using the equity method</t>
  </si>
  <si>
    <t>Re-</t>
  </si>
  <si>
    <t>measurements of</t>
  </si>
  <si>
    <t>employee benefit</t>
  </si>
  <si>
    <t xml:space="preserve"> obligations</t>
  </si>
  <si>
    <t>Total owners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</si>
  <si>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</si>
  <si>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Gains (loss) on exchange rates</t>
  </si>
  <si>
    <t>Cash paid for loans to related parties</t>
  </si>
  <si>
    <t>Cash received from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</si>
</sst>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0.0"/>
    <numFmt numFmtId="169" formatCode="#,##0.00;\(#,##0.00\);&quot;-&quot;;@"/>
    <numFmt numFmtId="170" formatCode="#,##0.0000;\(#,##0.0000\);&quot;-&quot;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b/>
      <u/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b/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u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</cellStyleXfs>
  <cellXfs count="443">
    <xf numFmtId="0" fontId="0" fillId="0" borderId="0" xfId="0"/>
    <xf numFmtId="0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165" fontId="3" fillId="0" borderId="0" xfId="12" applyNumberFormat="1" applyFont="1" applyFill="1" applyAlignment="1">
      <alignment horizontal="center" vertical="center"/>
    </xf>
    <xf numFmtId="165" fontId="4" fillId="0" borderId="0" xfId="12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8" fillId="0" borderId="0" xfId="13" applyNumberFormat="1" applyFont="1" applyFill="1" applyBorder="1" applyAlignment="1">
      <alignment horizontal="right" vertical="top"/>
    </xf>
    <xf numFmtId="165" fontId="4" fillId="2" borderId="1" xfId="1" applyNumberFormat="1" applyFont="1" applyFill="1" applyBorder="1" applyAlignment="1">
      <alignment horizontal="right" vertical="top"/>
    </xf>
    <xf numFmtId="165" fontId="4" fillId="0" borderId="0" xfId="14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8" fillId="0" borderId="0" xfId="13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165" fontId="8" fillId="0" borderId="0" xfId="13" applyNumberFormat="1" applyFont="1" applyFill="1" applyAlignment="1">
      <alignment horizontal="right" vertical="center"/>
    </xf>
    <xf numFmtId="0" fontId="4" fillId="0" borderId="0" xfId="15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2" borderId="0" xfId="16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8" fillId="0" borderId="0" xfId="13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8" fillId="0" borderId="0" xfId="13" applyNumberFormat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5" fontId="4" fillId="0" borderId="0" xfId="14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8" fillId="0" borderId="0" xfId="14" applyNumberFormat="1" applyFont="1" applyFill="1" applyBorder="1" applyAlignment="1">
      <alignment horizontal="right" vertical="center"/>
    </xf>
    <xf numFmtId="0" fontId="4" fillId="0" borderId="0" xfId="9" applyNumberFormat="1" applyFont="1" applyFill="1" applyBorder="1" applyAlignment="1">
      <alignment horizontal="left" vertical="center"/>
    </xf>
    <xf numFmtId="164" fontId="4" fillId="0" borderId="0" xfId="13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vertical="center"/>
    </xf>
    <xf numFmtId="0" fontId="4" fillId="0" borderId="0" xfId="14" applyNumberFormat="1" applyFont="1" applyFill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165" fontId="4" fillId="0" borderId="1" xfId="14" applyNumberFormat="1" applyFont="1" applyFill="1" applyBorder="1" applyAlignment="1">
      <alignment horizontal="right" vertical="center"/>
    </xf>
    <xf numFmtId="0" fontId="3" fillId="0" borderId="0" xfId="13" applyNumberFormat="1" applyFont="1" applyFill="1" applyBorder="1" applyAlignment="1">
      <alignment horizontal="left" vertical="center"/>
    </xf>
    <xf numFmtId="167" fontId="3" fillId="0" borderId="0" xfId="13" applyNumberFormat="1" applyFont="1" applyFill="1" applyBorder="1" applyAlignment="1">
      <alignment horizontal="left" vertical="center"/>
    </xf>
    <xf numFmtId="165" fontId="4" fillId="0" borderId="0" xfId="13" applyNumberFormat="1" applyFont="1" applyFill="1" applyAlignment="1">
      <alignment horizontal="left" vertical="center"/>
    </xf>
    <xf numFmtId="0" fontId="4" fillId="0" borderId="0" xfId="13" applyNumberFormat="1" applyFont="1" applyFill="1" applyAlignment="1">
      <alignment horizontal="left" vertical="center"/>
    </xf>
    <xf numFmtId="0" fontId="4" fillId="0" borderId="0" xfId="13" applyNumberFormat="1" applyFont="1" applyFill="1" applyAlignment="1">
      <alignment vertical="center"/>
    </xf>
    <xf numFmtId="164" fontId="4" fillId="0" borderId="0" xfId="13" applyFont="1" applyFill="1" applyAlignment="1">
      <alignment horizontal="center" vertical="center"/>
    </xf>
    <xf numFmtId="164" fontId="4" fillId="0" borderId="0" xfId="13" applyFont="1" applyFill="1" applyBorder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 vertical="center"/>
    </xf>
    <xf numFmtId="165" fontId="4" fillId="0" borderId="0" xfId="13" applyNumberFormat="1" applyFont="1" applyFill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1" fontId="4" fillId="0" borderId="0" xfId="13" applyNumberFormat="1" applyFont="1" applyFill="1" applyBorder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 vertical="top"/>
    </xf>
    <xf numFmtId="167" fontId="4" fillId="0" borderId="0" xfId="13" applyNumberFormat="1" applyFont="1" applyFill="1" applyBorder="1" applyAlignment="1">
      <alignment horizontal="right" vertical="top"/>
    </xf>
    <xf numFmtId="165" fontId="8" fillId="0" borderId="0" xfId="3" applyNumberFormat="1" applyFont="1" applyFill="1" applyBorder="1" applyAlignment="1">
      <alignment horizontal="right" vertical="top"/>
    </xf>
    <xf numFmtId="167" fontId="8" fillId="0" borderId="0" xfId="3" applyNumberFormat="1" applyFont="1" applyFill="1" applyBorder="1" applyAlignment="1">
      <alignment horizontal="right" vertical="top"/>
    </xf>
    <xf numFmtId="165" fontId="8" fillId="2" borderId="0" xfId="3" applyNumberFormat="1" applyFont="1" applyFill="1" applyBorder="1" applyAlignment="1">
      <alignment horizontal="right" vertical="top"/>
    </xf>
    <xf numFmtId="165" fontId="4" fillId="2" borderId="1" xfId="13" applyNumberFormat="1" applyFont="1" applyFill="1" applyBorder="1" applyAlignment="1">
      <alignment horizontal="right" vertical="top"/>
    </xf>
    <xf numFmtId="165" fontId="8" fillId="0" borderId="1" xfId="3" applyNumberFormat="1" applyFont="1" applyFill="1" applyBorder="1" applyAlignment="1">
      <alignment horizontal="right" vertical="top"/>
    </xf>
    <xf numFmtId="165" fontId="8" fillId="2" borderId="1" xfId="3" applyNumberFormat="1" applyFont="1" applyFill="1" applyBorder="1" applyAlignment="1">
      <alignment horizontal="right" vertical="top"/>
    </xf>
    <xf numFmtId="0" fontId="3" fillId="0" borderId="0" xfId="13" applyNumberFormat="1" applyFont="1" applyFill="1" applyAlignment="1">
      <alignment vertical="center"/>
    </xf>
    <xf numFmtId="1" fontId="3" fillId="0" borderId="0" xfId="13" applyNumberFormat="1" applyFont="1" applyFill="1" applyBorder="1" applyAlignment="1">
      <alignment horizontal="center" vertical="center"/>
    </xf>
    <xf numFmtId="164" fontId="3" fillId="0" borderId="0" xfId="13" applyFont="1" applyFill="1" applyAlignment="1">
      <alignment vertical="center"/>
    </xf>
    <xf numFmtId="165" fontId="4" fillId="2" borderId="1" xfId="13" applyNumberFormat="1" applyFont="1" applyFill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top"/>
    </xf>
    <xf numFmtId="165" fontId="8" fillId="0" borderId="0" xfId="3" applyNumberFormat="1" applyFont="1" applyFill="1" applyAlignment="1">
      <alignment horizontal="right" vertical="top"/>
    </xf>
    <xf numFmtId="165" fontId="4" fillId="0" borderId="0" xfId="13" applyNumberFormat="1" applyFont="1" applyFill="1" applyBorder="1" applyAlignment="1">
      <alignment horizontal="right" vertical="top"/>
    </xf>
    <xf numFmtId="1" fontId="4" fillId="0" borderId="0" xfId="13" applyNumberFormat="1" applyFont="1" applyFill="1" applyAlignment="1">
      <alignment horizontal="center" vertical="center"/>
    </xf>
    <xf numFmtId="1" fontId="3" fillId="0" borderId="0" xfId="13" applyNumberFormat="1" applyFont="1" applyFill="1" applyAlignment="1">
      <alignment horizontal="center" vertical="center"/>
    </xf>
    <xf numFmtId="165" fontId="8" fillId="0" borderId="0" xfId="16" applyNumberFormat="1" applyFont="1" applyFill="1" applyBorder="1" applyAlignment="1">
      <alignment horizontal="right" vertical="top"/>
    </xf>
    <xf numFmtId="167" fontId="8" fillId="0" borderId="0" xfId="15" applyNumberFormat="1" applyFont="1" applyFill="1" applyBorder="1" applyAlignment="1">
      <alignment horizontal="right" vertical="top"/>
    </xf>
    <xf numFmtId="165" fontId="8" fillId="2" borderId="0" xfId="16" applyNumberFormat="1" applyFont="1" applyFill="1" applyBorder="1" applyAlignment="1">
      <alignment horizontal="right" vertical="top"/>
    </xf>
    <xf numFmtId="165" fontId="4" fillId="2" borderId="0" xfId="13" applyNumberFormat="1" applyFont="1" applyFill="1" applyAlignment="1">
      <alignment horizontal="right" vertical="center"/>
    </xf>
    <xf numFmtId="167" fontId="4" fillId="0" borderId="0" xfId="13" applyNumberFormat="1" applyFont="1" applyFill="1" applyAlignment="1">
      <alignment horizontal="right" vertical="center"/>
    </xf>
    <xf numFmtId="167" fontId="8" fillId="0" borderId="0" xfId="3" applyNumberFormat="1" applyFont="1" applyFill="1" applyAlignment="1">
      <alignment horizontal="right" vertical="top"/>
    </xf>
    <xf numFmtId="165" fontId="8" fillId="2" borderId="0" xfId="3" applyNumberFormat="1" applyFont="1" applyFill="1" applyAlignment="1">
      <alignment horizontal="right" vertical="top"/>
    </xf>
    <xf numFmtId="1" fontId="4" fillId="0" borderId="0" xfId="13" quotePrefix="1" applyNumberFormat="1" applyFont="1" applyFill="1" applyAlignment="1">
      <alignment horizontal="center" vertical="center"/>
    </xf>
    <xf numFmtId="167" fontId="4" fillId="0" borderId="0" xfId="13" applyNumberFormat="1" applyFont="1" applyFill="1" applyBorder="1" applyAlignment="1">
      <alignment horizontal="right" vertical="center"/>
    </xf>
    <xf numFmtId="167" fontId="4" fillId="0" borderId="0" xfId="13" applyNumberFormat="1" applyFont="1" applyFill="1" applyAlignment="1">
      <alignment vertical="center"/>
    </xf>
    <xf numFmtId="165" fontId="8" fillId="0" borderId="0" xfId="13" applyNumberFormat="1" applyFont="1" applyFill="1" applyAlignment="1">
      <alignment horizontal="right" vertical="top"/>
    </xf>
    <xf numFmtId="168" fontId="4" fillId="0" borderId="0" xfId="13" applyNumberFormat="1" applyFont="1" applyFill="1" applyAlignment="1">
      <alignment horizontal="center" vertical="center"/>
    </xf>
    <xf numFmtId="167" fontId="3" fillId="2" borderId="0" xfId="13" applyNumberFormat="1" applyFont="1" applyFill="1" applyAlignment="1">
      <alignment vertical="center"/>
    </xf>
    <xf numFmtId="167" fontId="3" fillId="0" borderId="0" xfId="13" applyNumberFormat="1" applyFont="1" applyFill="1" applyAlignment="1">
      <alignment vertical="center"/>
    </xf>
    <xf numFmtId="0" fontId="8" fillId="0" borderId="0" xfId="13" applyNumberFormat="1" applyFont="1" applyFill="1" applyAlignment="1">
      <alignment vertical="center"/>
    </xf>
    <xf numFmtId="0" fontId="3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Alignment="1">
      <alignment horizontal="center" vertical="center"/>
    </xf>
    <xf numFmtId="165" fontId="4" fillId="2" borderId="2" xfId="13" applyNumberFormat="1" applyFont="1" applyFill="1" applyBorder="1" applyAlignment="1">
      <alignment horizontal="right" vertical="center"/>
    </xf>
    <xf numFmtId="165" fontId="4" fillId="0" borderId="2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0" fontId="4" fillId="0" borderId="1" xfId="13" applyNumberFormat="1" applyFont="1" applyFill="1" applyBorder="1" applyAlignment="1">
      <alignment vertical="center"/>
    </xf>
    <xf numFmtId="0" fontId="3" fillId="0" borderId="1" xfId="13" applyNumberFormat="1" applyFont="1" applyFill="1" applyBorder="1" applyAlignment="1">
      <alignment vertical="center"/>
    </xf>
    <xf numFmtId="37" fontId="3" fillId="0" borderId="1" xfId="13" applyNumberFormat="1" applyFont="1" applyFill="1" applyBorder="1" applyAlignment="1">
      <alignment horizontal="center" vertical="center"/>
    </xf>
    <xf numFmtId="164" fontId="3" fillId="0" borderId="1" xfId="13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2" borderId="0" xfId="13" applyNumberFormat="1" applyFont="1" applyFill="1" applyBorder="1" applyAlignment="1">
      <alignment horizontal="right" vertical="center"/>
    </xf>
    <xf numFmtId="37" fontId="4" fillId="0" borderId="0" xfId="13" applyNumberFormat="1" applyFont="1" applyFill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/>
    </xf>
    <xf numFmtId="165" fontId="4" fillId="0" borderId="0" xfId="13" applyNumberFormat="1" applyFont="1" applyFill="1" applyBorder="1" applyAlignment="1">
      <alignment horizontal="right"/>
    </xf>
    <xf numFmtId="165" fontId="8" fillId="0" borderId="0" xfId="13" applyNumberFormat="1" applyFont="1" applyFill="1" applyBorder="1" applyAlignment="1">
      <alignment horizontal="right"/>
    </xf>
    <xf numFmtId="165" fontId="8" fillId="2" borderId="0" xfId="13" applyNumberFormat="1" applyFont="1" applyFill="1" applyBorder="1" applyAlignment="1">
      <alignment horizontal="right"/>
    </xf>
    <xf numFmtId="165" fontId="8" fillId="0" borderId="0" xfId="13" applyNumberFormat="1" applyFont="1" applyFill="1" applyAlignment="1">
      <alignment horizontal="right"/>
    </xf>
    <xf numFmtId="165" fontId="4" fillId="2" borderId="1" xfId="13" applyNumberFormat="1" applyFont="1" applyFill="1" applyBorder="1" applyAlignment="1">
      <alignment horizontal="right"/>
    </xf>
    <xf numFmtId="165" fontId="4" fillId="0" borderId="0" xfId="13" applyNumberFormat="1" applyFont="1" applyFill="1" applyAlignment="1">
      <alignment horizontal="right"/>
    </xf>
    <xf numFmtId="165" fontId="8" fillId="0" borderId="1" xfId="13" applyNumberFormat="1" applyFont="1" applyFill="1" applyBorder="1" applyAlignment="1">
      <alignment horizontal="right"/>
    </xf>
    <xf numFmtId="165" fontId="8" fillId="2" borderId="1" xfId="13" applyNumberFormat="1" applyFont="1" applyFill="1" applyBorder="1" applyAlignment="1">
      <alignment horizontal="right"/>
    </xf>
    <xf numFmtId="165" fontId="4" fillId="2" borderId="2" xfId="13" applyNumberFormat="1" applyFont="1" applyFill="1" applyBorder="1" applyAlignment="1">
      <alignment horizontal="right"/>
    </xf>
    <xf numFmtId="165" fontId="4" fillId="0" borderId="2" xfId="13" applyNumberFormat="1" applyFont="1" applyFill="1" applyBorder="1" applyAlignment="1">
      <alignment horizontal="right"/>
    </xf>
    <xf numFmtId="165" fontId="3" fillId="2" borderId="0" xfId="13" applyNumberFormat="1" applyFont="1" applyFill="1" applyBorder="1" applyAlignment="1">
      <alignment horizontal="right"/>
    </xf>
    <xf numFmtId="165" fontId="3" fillId="0" borderId="0" xfId="13" applyNumberFormat="1" applyFont="1" applyFill="1" applyAlignment="1">
      <alignment horizontal="right"/>
    </xf>
    <xf numFmtId="165" fontId="3" fillId="0" borderId="0" xfId="13" applyNumberFormat="1" applyFont="1" applyFill="1" applyBorder="1" applyAlignment="1">
      <alignment horizontal="right"/>
    </xf>
    <xf numFmtId="165" fontId="4" fillId="2" borderId="0" xfId="13" applyNumberFormat="1" applyFont="1" applyFill="1" applyAlignment="1">
      <alignment horizontal="right"/>
    </xf>
    <xf numFmtId="169" fontId="4" fillId="2" borderId="2" xfId="13" applyNumberFormat="1" applyFont="1" applyFill="1" applyBorder="1" applyAlignment="1">
      <alignment horizontal="right"/>
    </xf>
    <xf numFmtId="169" fontId="4" fillId="0" borderId="0" xfId="13" applyNumberFormat="1" applyFont="1" applyFill="1" applyBorder="1" applyAlignment="1">
      <alignment horizontal="right"/>
    </xf>
    <xf numFmtId="169" fontId="4" fillId="0" borderId="0" xfId="13" applyNumberFormat="1" applyFont="1" applyFill="1" applyBorder="1" applyAlignment="1">
      <alignment horizontal="right" vertical="center"/>
    </xf>
    <xf numFmtId="37" fontId="4" fillId="0" borderId="1" xfId="13" applyNumberFormat="1" applyFont="1" applyFill="1" applyBorder="1" applyAlignment="1">
      <alignment horizontal="center" vertical="center"/>
    </xf>
    <xf numFmtId="164" fontId="4" fillId="0" borderId="1" xfId="13" applyFont="1" applyFill="1" applyBorder="1" applyAlignment="1">
      <alignment vertical="center"/>
    </xf>
    <xf numFmtId="0" fontId="3" fillId="0" borderId="1" xfId="17" applyNumberFormat="1" applyFont="1" applyFill="1" applyBorder="1" applyAlignment="1">
      <alignment vertical="center"/>
    </xf>
    <xf numFmtId="165" fontId="3" fillId="0" borderId="1" xfId="17" applyNumberFormat="1" applyFont="1" applyFill="1" applyBorder="1" applyAlignment="1">
      <alignment vertical="center"/>
    </xf>
    <xf numFmtId="0" fontId="3" fillId="0" borderId="0" xfId="17" applyNumberFormat="1" applyFont="1" applyFill="1" applyAlignment="1">
      <alignment horizontal="left" vertical="center"/>
    </xf>
    <xf numFmtId="0" fontId="3" fillId="0" borderId="0" xfId="17" applyNumberFormat="1" applyFont="1" applyFill="1" applyBorder="1" applyAlignment="1">
      <alignment horizontal="left" vertical="center"/>
    </xf>
    <xf numFmtId="165" fontId="3" fillId="0" borderId="0" xfId="17" applyNumberFormat="1" applyFont="1" applyFill="1" applyBorder="1" applyAlignment="1">
      <alignment horizontal="left" vertical="center"/>
    </xf>
    <xf numFmtId="165" fontId="3" fillId="0" borderId="0" xfId="17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vertical="center"/>
    </xf>
    <xf numFmtId="164" fontId="10" fillId="0" borderId="0" xfId="17" applyFont="1" applyFill="1" applyAlignment="1">
      <alignment vertical="center"/>
    </xf>
    <xf numFmtId="165" fontId="10" fillId="0" borderId="0" xfId="17" applyNumberFormat="1" applyFont="1" applyFill="1" applyBorder="1" applyAlignment="1">
      <alignment horizontal="center" vertical="center"/>
    </xf>
    <xf numFmtId="165" fontId="10" fillId="0" borderId="0" xfId="17" applyNumberFormat="1" applyFont="1" applyFill="1" applyAlignment="1">
      <alignment horizontal="right" vertical="center"/>
    </xf>
    <xf numFmtId="165" fontId="10" fillId="0" borderId="0" xfId="17" applyNumberFormat="1" applyFont="1" applyFill="1" applyBorder="1" applyAlignment="1">
      <alignment horizontal="right" vertical="center"/>
    </xf>
    <xf numFmtId="165" fontId="10" fillId="0" borderId="0" xfId="17" applyNumberFormat="1" applyFont="1" applyFill="1" applyAlignment="1">
      <alignment vertical="center"/>
    </xf>
    <xf numFmtId="167" fontId="10" fillId="0" borderId="0" xfId="17" applyNumberFormat="1" applyFont="1" applyFill="1" applyAlignment="1">
      <alignment vertical="center"/>
    </xf>
    <xf numFmtId="165" fontId="10" fillId="0" borderId="0" xfId="17" applyNumberFormat="1" applyFont="1" applyFill="1" applyBorder="1" applyAlignment="1">
      <alignment vertical="center"/>
    </xf>
    <xf numFmtId="0" fontId="11" fillId="0" borderId="0" xfId="17" applyNumberFormat="1" applyFont="1" applyFill="1" applyAlignment="1">
      <alignment vertical="center"/>
    </xf>
    <xf numFmtId="164" fontId="11" fillId="0" borderId="0" xfId="17" applyNumberFormat="1" applyFont="1" applyFill="1" applyAlignment="1">
      <alignment vertical="center"/>
    </xf>
    <xf numFmtId="164" fontId="10" fillId="0" borderId="1" xfId="17" applyNumberFormat="1" applyFont="1" applyFill="1" applyBorder="1" applyAlignment="1">
      <alignment horizontal="center" vertical="center"/>
    </xf>
    <xf numFmtId="164" fontId="10" fillId="0" borderId="0" xfId="17" applyNumberFormat="1" applyFont="1" applyFill="1" applyBorder="1" applyAlignment="1">
      <alignment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1" fillId="0" borderId="0" xfId="17" applyNumberFormat="1" applyFont="1" applyFill="1" applyAlignment="1">
      <alignment horizontal="right" vertical="center"/>
    </xf>
    <xf numFmtId="165" fontId="11" fillId="0" borderId="0" xfId="17" applyNumberFormat="1" applyFont="1" applyFill="1" applyAlignment="1">
      <alignment horizontal="center" vertical="center"/>
    </xf>
    <xf numFmtId="165" fontId="11" fillId="0" borderId="0" xfId="17" applyNumberFormat="1" applyFont="1" applyFill="1" applyBorder="1" applyAlignment="1">
      <alignment horizontal="right" vertical="center"/>
    </xf>
    <xf numFmtId="165" fontId="11" fillId="0" borderId="0" xfId="17" applyNumberFormat="1" applyFont="1" applyFill="1" applyBorder="1" applyAlignment="1">
      <alignment vertical="center"/>
    </xf>
    <xf numFmtId="0" fontId="12" fillId="0" borderId="0" xfId="17" applyNumberFormat="1" applyFont="1" applyFill="1" applyAlignment="1">
      <alignment vertical="center"/>
    </xf>
    <xf numFmtId="165" fontId="11" fillId="0" borderId="1" xfId="17" applyNumberFormat="1" applyFont="1" applyFill="1" applyBorder="1" applyAlignment="1">
      <alignment horizontal="right" vertical="center"/>
    </xf>
    <xf numFmtId="165" fontId="11" fillId="0" borderId="1" xfId="17" applyNumberFormat="1" applyFont="1" applyFill="1" applyBorder="1" applyAlignment="1">
      <alignment vertical="center"/>
    </xf>
    <xf numFmtId="165" fontId="11" fillId="0" borderId="2" xfId="17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vertical="center"/>
    </xf>
    <xf numFmtId="165" fontId="11" fillId="2" borderId="0" xfId="17" applyNumberFormat="1" applyFont="1" applyFill="1" applyAlignment="1">
      <alignment vertical="center"/>
    </xf>
    <xf numFmtId="165" fontId="11" fillId="2" borderId="0" xfId="17" applyNumberFormat="1" applyFont="1" applyFill="1" applyAlignment="1">
      <alignment horizontal="right" vertical="center"/>
    </xf>
    <xf numFmtId="165" fontId="11" fillId="2" borderId="1" xfId="17" applyNumberFormat="1" applyFont="1" applyFill="1" applyBorder="1" applyAlignment="1">
      <alignment horizontal="right" vertical="center"/>
    </xf>
    <xf numFmtId="165" fontId="11" fillId="2" borderId="1" xfId="17" applyNumberFormat="1" applyFont="1" applyFill="1" applyBorder="1" applyAlignment="1">
      <alignment vertical="center"/>
    </xf>
    <xf numFmtId="0" fontId="3" fillId="0" borderId="0" xfId="17" applyNumberFormat="1" applyFont="1" applyFill="1" applyAlignment="1">
      <alignment vertical="center"/>
    </xf>
    <xf numFmtId="164" fontId="4" fillId="0" borderId="0" xfId="17" applyNumberFormat="1" applyFont="1" applyFill="1" applyAlignment="1">
      <alignment vertical="center"/>
    </xf>
    <xf numFmtId="165" fontId="4" fillId="0" borderId="0" xfId="17" applyNumberFormat="1" applyFont="1" applyFill="1" applyAlignment="1">
      <alignment horizontal="right" vertical="center"/>
    </xf>
    <xf numFmtId="165" fontId="11" fillId="2" borderId="2" xfId="17" applyNumberFormat="1" applyFont="1" applyFill="1" applyBorder="1" applyAlignment="1">
      <alignment horizontal="right" vertical="center"/>
    </xf>
    <xf numFmtId="0" fontId="4" fillId="0" borderId="1" xfId="17" applyNumberFormat="1" applyFont="1" applyFill="1" applyBorder="1" applyAlignment="1">
      <alignment vertical="center"/>
    </xf>
    <xf numFmtId="164" fontId="4" fillId="0" borderId="1" xfId="17" applyNumberFormat="1" applyFont="1" applyFill="1" applyBorder="1" applyAlignment="1">
      <alignment vertical="center"/>
    </xf>
    <xf numFmtId="165" fontId="4" fillId="0" borderId="1" xfId="17" applyNumberFormat="1" applyFont="1" applyFill="1" applyBorder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5" fontId="4" fillId="0" borderId="0" xfId="17" applyNumberFormat="1" applyFont="1" applyFill="1" applyAlignment="1">
      <alignment vertical="center"/>
    </xf>
    <xf numFmtId="164" fontId="4" fillId="0" borderId="0" xfId="17" applyFont="1" applyFill="1" applyAlignment="1">
      <alignment vertical="center"/>
    </xf>
    <xf numFmtId="0" fontId="4" fillId="0" borderId="0" xfId="17" applyNumberFormat="1" applyFont="1" applyFill="1" applyAlignment="1">
      <alignment vertical="center"/>
    </xf>
    <xf numFmtId="0" fontId="13" fillId="0" borderId="0" xfId="17" applyNumberFormat="1" applyFont="1" applyFill="1" applyBorder="1" applyAlignment="1">
      <alignment vertical="center"/>
    </xf>
    <xf numFmtId="0" fontId="14" fillId="0" borderId="0" xfId="17" applyNumberFormat="1" applyFont="1" applyFill="1" applyAlignment="1">
      <alignment vertical="center"/>
    </xf>
    <xf numFmtId="164" fontId="14" fillId="0" borderId="0" xfId="17" applyFont="1" applyFill="1" applyAlignment="1">
      <alignment vertical="center"/>
    </xf>
    <xf numFmtId="165" fontId="14" fillId="0" borderId="0" xfId="17" applyNumberFormat="1" applyFont="1" applyFill="1" applyAlignment="1">
      <alignment horizontal="right" vertical="center"/>
    </xf>
    <xf numFmtId="165" fontId="14" fillId="0" borderId="0" xfId="17" applyNumberFormat="1" applyFont="1" applyFill="1" applyBorder="1" applyAlignment="1">
      <alignment horizontal="right" vertical="center"/>
    </xf>
    <xf numFmtId="165" fontId="13" fillId="0" borderId="0" xfId="17" applyNumberFormat="1" applyFont="1" applyFill="1" applyBorder="1" applyAlignment="1">
      <alignment horizontal="center" vertical="center"/>
    </xf>
    <xf numFmtId="0" fontId="13" fillId="0" borderId="0" xfId="17" applyNumberFormat="1" applyFont="1" applyFill="1" applyAlignment="1">
      <alignment vertical="center"/>
    </xf>
    <xf numFmtId="164" fontId="13" fillId="0" borderId="0" xfId="17" applyFont="1" applyFill="1" applyAlignment="1">
      <alignment vertical="center"/>
    </xf>
    <xf numFmtId="167" fontId="13" fillId="0" borderId="0" xfId="17" applyNumberFormat="1" applyFont="1" applyFill="1" applyAlignment="1">
      <alignment vertical="center"/>
    </xf>
    <xf numFmtId="165" fontId="13" fillId="0" borderId="0" xfId="17" applyNumberFormat="1" applyFont="1" applyFill="1" applyAlignment="1">
      <alignment horizontal="right" vertical="center"/>
    </xf>
    <xf numFmtId="165" fontId="13" fillId="0" borderId="0" xfId="17" applyNumberFormat="1" applyFont="1" applyFill="1" applyBorder="1" applyAlignment="1">
      <alignment vertical="center"/>
    </xf>
    <xf numFmtId="165" fontId="13" fillId="0" borderId="0" xfId="17" applyNumberFormat="1" applyFont="1" applyFill="1" applyBorder="1" applyAlignment="1">
      <alignment horizontal="right" vertical="center"/>
    </xf>
    <xf numFmtId="40" fontId="13" fillId="0" borderId="1" xfId="4" applyFont="1" applyFill="1" applyBorder="1" applyAlignment="1">
      <alignment horizontal="center" vertical="center"/>
    </xf>
    <xf numFmtId="40" fontId="13" fillId="0" borderId="1" xfId="4" applyFont="1" applyFill="1" applyBorder="1" applyAlignment="1">
      <alignment horizontal="right" vertical="center"/>
    </xf>
    <xf numFmtId="40" fontId="13" fillId="0" borderId="0" xfId="4" applyFont="1" applyFill="1" applyBorder="1" applyAlignment="1">
      <alignment horizontal="right" vertical="center"/>
    </xf>
    <xf numFmtId="164" fontId="14" fillId="0" borderId="0" xfId="17" applyNumberFormat="1" applyFont="1" applyFill="1" applyAlignment="1">
      <alignment vertical="center"/>
    </xf>
    <xf numFmtId="165" fontId="14" fillId="0" borderId="1" xfId="17" applyNumberFormat="1" applyFont="1" applyFill="1" applyBorder="1" applyAlignment="1">
      <alignment horizontal="right" vertical="center"/>
    </xf>
    <xf numFmtId="165" fontId="14" fillId="0" borderId="2" xfId="17" applyNumberFormat="1" applyFont="1" applyFill="1" applyBorder="1" applyAlignment="1">
      <alignment horizontal="right" vertical="center"/>
    </xf>
    <xf numFmtId="165" fontId="14" fillId="2" borderId="0" xfId="13" applyNumberFormat="1" applyFont="1" applyFill="1" applyAlignment="1">
      <alignment horizontal="right" vertical="center"/>
    </xf>
    <xf numFmtId="165" fontId="14" fillId="0" borderId="0" xfId="13" applyNumberFormat="1" applyFont="1" applyFill="1" applyAlignment="1">
      <alignment horizontal="right" vertical="center"/>
    </xf>
    <xf numFmtId="167" fontId="14" fillId="0" borderId="0" xfId="13" applyNumberFormat="1" applyFont="1" applyFill="1" applyAlignment="1">
      <alignment horizontal="right" vertical="center"/>
    </xf>
    <xf numFmtId="165" fontId="14" fillId="2" borderId="0" xfId="17" applyNumberFormat="1" applyFont="1" applyFill="1" applyBorder="1" applyAlignment="1">
      <alignment horizontal="right" vertical="center"/>
    </xf>
    <xf numFmtId="165" fontId="14" fillId="0" borderId="0" xfId="17" applyNumberFormat="1" applyFont="1" applyFill="1" applyAlignment="1">
      <alignment horizontal="center" vertical="center"/>
    </xf>
    <xf numFmtId="165" fontId="14" fillId="2" borderId="0" xfId="13" applyNumberFormat="1" applyFont="1" applyFill="1" applyBorder="1" applyAlignment="1">
      <alignment horizontal="right" vertical="center"/>
    </xf>
    <xf numFmtId="165" fontId="14" fillId="0" borderId="0" xfId="13" applyNumberFormat="1" applyFont="1" applyFill="1" applyBorder="1" applyAlignment="1">
      <alignment horizontal="right" vertical="center"/>
    </xf>
    <xf numFmtId="167" fontId="14" fillId="0" borderId="0" xfId="13" applyNumberFormat="1" applyFont="1" applyFill="1" applyBorder="1" applyAlignment="1">
      <alignment horizontal="right" vertical="center"/>
    </xf>
    <xf numFmtId="165" fontId="14" fillId="2" borderId="1" xfId="13" applyNumberFormat="1" applyFont="1" applyFill="1" applyBorder="1" applyAlignment="1">
      <alignment horizontal="right" vertical="center"/>
    </xf>
    <xf numFmtId="165" fontId="14" fillId="2" borderId="1" xfId="17" applyNumberFormat="1" applyFont="1" applyFill="1" applyBorder="1" applyAlignment="1">
      <alignment horizontal="right" vertical="center"/>
    </xf>
    <xf numFmtId="165" fontId="14" fillId="2" borderId="2" xfId="17" applyNumberFormat="1" applyFont="1" applyFill="1" applyBorder="1" applyAlignment="1">
      <alignment horizontal="right" vertical="center"/>
    </xf>
    <xf numFmtId="167" fontId="14" fillId="0" borderId="0" xfId="17" applyNumberFormat="1" applyFont="1" applyFill="1" applyAlignment="1">
      <alignment vertical="center"/>
    </xf>
    <xf numFmtId="164" fontId="14" fillId="0" borderId="1" xfId="17" applyFont="1" applyFill="1" applyBorder="1" applyAlignment="1">
      <alignment vertical="center"/>
    </xf>
    <xf numFmtId="164" fontId="14" fillId="0" borderId="1" xfId="17" applyFont="1" applyFill="1" applyBorder="1" applyAlignment="1">
      <alignment horizontal="right" vertical="center"/>
    </xf>
    <xf numFmtId="0" fontId="3" fillId="0" borderId="0" xfId="18" applyNumberFormat="1" applyFont="1" applyFill="1" applyAlignment="1">
      <alignment vertical="center"/>
    </xf>
    <xf numFmtId="0" fontId="3" fillId="0" borderId="1" xfId="18" applyNumberFormat="1" applyFont="1" applyFill="1" applyBorder="1" applyAlignment="1">
      <alignment vertical="center"/>
    </xf>
    <xf numFmtId="0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Border="1" applyAlignment="1">
      <alignment horizontal="left" vertical="center"/>
    </xf>
    <xf numFmtId="0" fontId="13" fillId="0" borderId="0" xfId="18" applyNumberFormat="1" applyFont="1" applyFill="1" applyBorder="1" applyAlignment="1">
      <alignment horizontal="left" vertical="center"/>
    </xf>
    <xf numFmtId="165" fontId="14" fillId="0" borderId="0" xfId="18" applyNumberFormat="1" applyFont="1" applyFill="1" applyBorder="1" applyAlignment="1">
      <alignment horizontal="left" vertical="center"/>
    </xf>
    <xf numFmtId="0" fontId="14" fillId="0" borderId="0" xfId="18" applyNumberFormat="1" applyFont="1" applyFill="1" applyAlignment="1">
      <alignment horizontal="left" vertical="center"/>
    </xf>
    <xf numFmtId="0" fontId="14" fillId="0" borderId="0" xfId="18" applyNumberFormat="1" applyFont="1" applyFill="1" applyAlignment="1">
      <alignment vertical="center"/>
    </xf>
    <xf numFmtId="164" fontId="14" fillId="0" borderId="0" xfId="18" applyFont="1" applyFill="1" applyAlignment="1">
      <alignment vertical="center"/>
    </xf>
    <xf numFmtId="0" fontId="13" fillId="0" borderId="0" xfId="11" applyFont="1" applyFill="1" applyAlignment="1">
      <alignment horizontal="center" vertical="center"/>
    </xf>
    <xf numFmtId="0" fontId="13" fillId="0" borderId="0" xfId="11" applyFont="1" applyFill="1" applyBorder="1" applyAlignment="1">
      <alignment horizontal="center" vertical="center"/>
    </xf>
    <xf numFmtId="165" fontId="13" fillId="0" borderId="0" xfId="3" applyNumberFormat="1" applyFont="1" applyFill="1" applyBorder="1" applyAlignment="1">
      <alignment vertical="center"/>
    </xf>
    <xf numFmtId="49" fontId="14" fillId="0" borderId="0" xfId="12" applyNumberFormat="1" applyFont="1" applyFill="1" applyBorder="1" applyAlignment="1">
      <alignment horizontal="center" vertical="center"/>
    </xf>
    <xf numFmtId="37" fontId="14" fillId="0" borderId="0" xfId="12" applyNumberFormat="1" applyFont="1" applyFill="1" applyAlignment="1">
      <alignment vertical="center"/>
    </xf>
    <xf numFmtId="165" fontId="13" fillId="0" borderId="0" xfId="4" quotePrefix="1" applyNumberFormat="1" applyFont="1" applyFill="1" applyBorder="1" applyAlignment="1">
      <alignment horizontal="right" vertical="center"/>
    </xf>
    <xf numFmtId="165" fontId="13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164" fontId="14" fillId="0" borderId="0" xfId="18" applyFont="1" applyFill="1" applyAlignment="1">
      <alignment horizontal="center" vertical="center"/>
    </xf>
    <xf numFmtId="165" fontId="13" fillId="0" borderId="1" xfId="4" applyNumberFormat="1" applyFont="1" applyFill="1" applyBorder="1" applyAlignment="1">
      <alignment horizontal="right" vertical="center"/>
    </xf>
    <xf numFmtId="165" fontId="14" fillId="2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Border="1" applyAlignment="1">
      <alignment horizontal="right" vertical="center"/>
    </xf>
    <xf numFmtId="165" fontId="14" fillId="2" borderId="0" xfId="18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167" fontId="14" fillId="0" borderId="0" xfId="18" applyNumberFormat="1" applyFont="1" applyFill="1" applyAlignment="1">
      <alignment horizontal="right" vertical="center"/>
    </xf>
    <xf numFmtId="1" fontId="14" fillId="0" borderId="0" xfId="18" applyNumberFormat="1" applyFont="1" applyFill="1" applyAlignment="1">
      <alignment horizontal="center" vertical="center"/>
    </xf>
    <xf numFmtId="165" fontId="14" fillId="2" borderId="0" xfId="5" applyNumberFormat="1" applyFont="1" applyFill="1" applyAlignment="1">
      <alignment vertical="center"/>
    </xf>
    <xf numFmtId="165" fontId="14" fillId="0" borderId="0" xfId="20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vertical="center"/>
    </xf>
    <xf numFmtId="49" fontId="14" fillId="0" borderId="0" xfId="21" applyNumberFormat="1" applyFont="1" applyFill="1" applyAlignment="1">
      <alignment vertical="center"/>
    </xf>
    <xf numFmtId="167" fontId="14" fillId="0" borderId="0" xfId="18" applyNumberFormat="1" applyFont="1" applyFill="1" applyAlignment="1">
      <alignment vertical="center"/>
    </xf>
    <xf numFmtId="0" fontId="14" fillId="0" borderId="0" xfId="8" applyFont="1" applyFill="1" applyAlignment="1">
      <alignment horizontal="left" vertical="center"/>
    </xf>
    <xf numFmtId="0" fontId="14" fillId="0" borderId="0" xfId="18" applyNumberFormat="1" applyFont="1" applyFill="1" applyAlignment="1">
      <alignment horizontal="center" vertical="center"/>
    </xf>
    <xf numFmtId="165" fontId="14" fillId="2" borderId="1" xfId="5" applyNumberFormat="1" applyFont="1" applyFill="1" applyBorder="1" applyAlignment="1">
      <alignment vertical="center"/>
    </xf>
    <xf numFmtId="165" fontId="14" fillId="0" borderId="1" xfId="5" applyNumberFormat="1" applyFont="1" applyFill="1" applyBorder="1" applyAlignment="1">
      <alignment vertical="center"/>
    </xf>
    <xf numFmtId="0" fontId="14" fillId="0" borderId="0" xfId="12" applyNumberFormat="1" applyFont="1" applyFill="1" applyAlignment="1">
      <alignment horizontal="left" vertical="center"/>
    </xf>
    <xf numFmtId="165" fontId="14" fillId="2" borderId="1" xfId="18" applyNumberFormat="1" applyFont="1" applyFill="1" applyBorder="1" applyAlignment="1">
      <alignment horizontal="right" vertical="center"/>
    </xf>
    <xf numFmtId="0" fontId="13" fillId="0" borderId="0" xfId="18" applyNumberFormat="1" applyFont="1" applyFill="1" applyAlignment="1">
      <alignment vertical="center"/>
    </xf>
    <xf numFmtId="167" fontId="14" fillId="0" borderId="0" xfId="18" applyNumberFormat="1" applyFont="1" applyFill="1" applyBorder="1" applyAlignment="1">
      <alignment horizontal="right" vertical="center"/>
    </xf>
    <xf numFmtId="165" fontId="14" fillId="0" borderId="1" xfId="18" applyNumberFormat="1" applyFont="1" applyFill="1" applyBorder="1" applyAlignment="1">
      <alignment horizontal="right" vertical="center"/>
    </xf>
    <xf numFmtId="167" fontId="4" fillId="0" borderId="0" xfId="18" applyNumberFormat="1" applyFont="1" applyFill="1" applyAlignment="1">
      <alignment vertical="center"/>
    </xf>
    <xf numFmtId="164" fontId="4" fillId="0" borderId="0" xfId="18" applyFont="1" applyFill="1" applyAlignment="1">
      <alignment vertical="center"/>
    </xf>
    <xf numFmtId="1" fontId="4" fillId="0" borderId="0" xfId="18" applyNumberFormat="1" applyFont="1" applyFill="1" applyAlignment="1">
      <alignment horizontal="center" vertical="center"/>
    </xf>
    <xf numFmtId="165" fontId="4" fillId="0" borderId="0" xfId="18" applyNumberFormat="1" applyFont="1" applyFill="1" applyBorder="1" applyAlignment="1">
      <alignment horizontal="right" vertical="center"/>
    </xf>
    <xf numFmtId="164" fontId="4" fillId="0" borderId="0" xfId="18" applyFont="1" applyFill="1" applyAlignment="1">
      <alignment horizontal="center" vertical="center"/>
    </xf>
    <xf numFmtId="165" fontId="4" fillId="0" borderId="0" xfId="18" applyNumberFormat="1" applyFont="1" applyFill="1" applyAlignment="1">
      <alignment horizontal="right" vertical="center"/>
    </xf>
    <xf numFmtId="0" fontId="4" fillId="0" borderId="1" xfId="18" applyNumberFormat="1" applyFont="1" applyFill="1" applyBorder="1" applyAlignment="1">
      <alignment vertical="center"/>
    </xf>
    <xf numFmtId="164" fontId="4" fillId="0" borderId="1" xfId="18" applyFont="1" applyFill="1" applyBorder="1" applyAlignment="1">
      <alignment vertical="center"/>
    </xf>
    <xf numFmtId="164" fontId="4" fillId="0" borderId="1" xfId="18" applyFont="1" applyFill="1" applyBorder="1" applyAlignment="1">
      <alignment horizontal="center" vertical="center"/>
    </xf>
    <xf numFmtId="165" fontId="4" fillId="0" borderId="1" xfId="18" applyNumberFormat="1" applyFont="1" applyFill="1" applyBorder="1" applyAlignment="1">
      <alignment horizontal="right" vertical="center"/>
    </xf>
    <xf numFmtId="165" fontId="14" fillId="0" borderId="0" xfId="18" applyNumberFormat="1" applyFont="1" applyFill="1" applyAlignment="1">
      <alignment horizontal="left" vertical="center"/>
    </xf>
    <xf numFmtId="168" fontId="14" fillId="0" borderId="0" xfId="18" applyNumberFormat="1" applyFont="1" applyFill="1" applyAlignment="1">
      <alignment horizontal="center" vertical="center"/>
    </xf>
    <xf numFmtId="165" fontId="14" fillId="2" borderId="0" xfId="20" quotePrefix="1" applyNumberFormat="1" applyFont="1" applyFill="1" applyBorder="1" applyAlignment="1">
      <alignment vertical="center"/>
    </xf>
    <xf numFmtId="165" fontId="14" fillId="0" borderId="0" xfId="5" applyNumberFormat="1" applyFont="1" applyFill="1" applyAlignment="1">
      <alignment horizontal="right" vertical="center"/>
    </xf>
    <xf numFmtId="165" fontId="14" fillId="0" borderId="0" xfId="20" quotePrefix="1" applyNumberFormat="1" applyFont="1" applyFill="1" applyBorder="1" applyAlignment="1">
      <alignment vertical="center"/>
    </xf>
    <xf numFmtId="167" fontId="13" fillId="0" borderId="0" xfId="18" applyNumberFormat="1" applyFont="1" applyFill="1" applyAlignment="1">
      <alignment vertical="center"/>
    </xf>
    <xf numFmtId="164" fontId="13" fillId="0" borderId="0" xfId="18" applyFont="1" applyFill="1" applyAlignment="1">
      <alignment vertical="center"/>
    </xf>
    <xf numFmtId="165" fontId="14" fillId="0" borderId="0" xfId="8" applyNumberFormat="1" applyFont="1" applyFill="1" applyAlignment="1">
      <alignment horizontal="right" vertical="center"/>
    </xf>
    <xf numFmtId="164" fontId="14" fillId="0" borderId="0" xfId="18" applyFont="1" applyFill="1" applyBorder="1" applyAlignment="1">
      <alignment horizontal="center" vertical="center"/>
    </xf>
    <xf numFmtId="0" fontId="14" fillId="0" borderId="0" xfId="18" applyNumberFormat="1" applyFont="1" applyFill="1" applyBorder="1" applyAlignment="1">
      <alignment horizontal="center" vertical="center"/>
    </xf>
    <xf numFmtId="165" fontId="14" fillId="0" borderId="0" xfId="5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65" fontId="14" fillId="0" borderId="0" xfId="5" applyNumberFormat="1" applyFont="1" applyFill="1" applyBorder="1" applyAlignment="1">
      <alignment vertical="center"/>
    </xf>
    <xf numFmtId="0" fontId="13" fillId="0" borderId="0" xfId="18" applyNumberFormat="1" applyFont="1" applyFill="1" applyAlignment="1">
      <alignment horizontal="left" vertical="center"/>
    </xf>
    <xf numFmtId="167" fontId="14" fillId="2" borderId="0" xfId="18" applyNumberFormat="1" applyFont="1" applyFill="1" applyAlignment="1">
      <alignment vertical="center"/>
    </xf>
    <xf numFmtId="165" fontId="14" fillId="0" borderId="0" xfId="8" applyNumberFormat="1" applyFont="1" applyFill="1" applyBorder="1" applyAlignment="1">
      <alignment horizontal="right" vertical="center"/>
    </xf>
    <xf numFmtId="0" fontId="14" fillId="0" borderId="0" xfId="18" quotePrefix="1" applyNumberFormat="1" applyFont="1" applyFill="1" applyAlignment="1">
      <alignment vertical="center"/>
    </xf>
    <xf numFmtId="165" fontId="14" fillId="2" borderId="2" xfId="18" applyNumberFormat="1" applyFont="1" applyFill="1" applyBorder="1" applyAlignment="1">
      <alignment horizontal="right" vertical="center"/>
    </xf>
    <xf numFmtId="165" fontId="14" fillId="0" borderId="2" xfId="18" applyNumberFormat="1" applyFont="1" applyFill="1" applyBorder="1" applyAlignment="1">
      <alignment horizontal="right" vertical="center"/>
    </xf>
    <xf numFmtId="0" fontId="13" fillId="0" borderId="0" xfId="17" applyNumberFormat="1" applyFont="1" applyFill="1" applyAlignment="1">
      <alignment horizontal="left" vertical="center"/>
    </xf>
    <xf numFmtId="0" fontId="14" fillId="0" borderId="0" xfId="15" applyNumberFormat="1" applyFont="1" applyFill="1" applyAlignment="1">
      <alignment vertical="center"/>
    </xf>
    <xf numFmtId="0" fontId="14" fillId="0" borderId="0" xfId="15" applyNumberFormat="1" applyFont="1" applyFill="1" applyAlignment="1">
      <alignment horizontal="left" vertical="center"/>
    </xf>
    <xf numFmtId="0" fontId="14" fillId="0" borderId="0" xfId="17" applyNumberFormat="1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7" fontId="4" fillId="0" borderId="0" xfId="18" applyNumberFormat="1" applyFont="1" applyFill="1" applyAlignment="1">
      <alignment horizontal="right" vertical="center"/>
    </xf>
    <xf numFmtId="0" fontId="4" fillId="0" borderId="0" xfId="18" applyNumberFormat="1" applyFont="1" applyFill="1" applyAlignment="1">
      <alignment horizontal="left" vertical="center"/>
    </xf>
    <xf numFmtId="0" fontId="4" fillId="0" borderId="0" xfId="18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7" fillId="0" borderId="0" xfId="13" applyNumberFormat="1" applyFont="1" applyAlignment="1">
      <alignment horizontal="left" vertical="center"/>
    </xf>
    <xf numFmtId="0" fontId="15" fillId="0" borderId="0" xfId="13" applyNumberFormat="1" applyFont="1" applyAlignment="1">
      <alignment vertical="center"/>
    </xf>
    <xf numFmtId="164" fontId="15" fillId="0" borderId="0" xfId="13" applyFont="1" applyAlignment="1">
      <alignment vertical="center"/>
    </xf>
    <xf numFmtId="164" fontId="15" fillId="0" borderId="0" xfId="13" applyFont="1" applyAlignment="1">
      <alignment horizontal="center" vertical="center"/>
    </xf>
    <xf numFmtId="165" fontId="15" fillId="0" borderId="0" xfId="13" applyNumberFormat="1" applyFont="1" applyAlignment="1">
      <alignment horizontal="right" vertical="center"/>
    </xf>
    <xf numFmtId="167" fontId="15" fillId="0" borderId="0" xfId="13" applyNumberFormat="1" applyFont="1" applyAlignment="1">
      <alignment vertical="center"/>
    </xf>
    <xf numFmtId="0" fontId="15" fillId="0" borderId="0" xfId="13" applyNumberFormat="1" applyFont="1" applyAlignment="1">
      <alignment horizontal="left" vertical="center"/>
    </xf>
    <xf numFmtId="165" fontId="15" fillId="0" borderId="0" xfId="13" applyNumberFormat="1" applyFont="1" applyAlignment="1">
      <alignment horizontal="left" vertical="center"/>
    </xf>
    <xf numFmtId="165" fontId="17" fillId="0" borderId="0" xfId="13" applyNumberFormat="1" applyFont="1" applyAlignment="1">
      <alignment horizontal="left" vertical="center"/>
    </xf>
    <xf numFmtId="166" fontId="15" fillId="0" borderId="0" xfId="2" applyNumberFormat="1" applyFont="1" applyAlignment="1">
      <alignment horizontal="left" vertical="center"/>
    </xf>
    <xf numFmtId="165" fontId="17" fillId="0" borderId="0" xfId="13" applyNumberFormat="1" applyFont="1" applyAlignment="1">
      <alignment horizontal="right" vertical="center"/>
    </xf>
    <xf numFmtId="165" fontId="13" fillId="0" borderId="0" xfId="18" applyNumberFormat="1" applyFont="1" applyAlignment="1">
      <alignment horizontal="right" vertical="center"/>
    </xf>
    <xf numFmtId="0" fontId="17" fillId="0" borderId="0" xfId="22" applyFont="1" applyAlignment="1">
      <alignment horizontal="center" vertical="center"/>
    </xf>
    <xf numFmtId="165" fontId="13" fillId="0" borderId="0" xfId="4" quotePrefix="1" applyNumberFormat="1" applyFont="1" applyAlignment="1">
      <alignment horizontal="right" vertical="center"/>
    </xf>
    <xf numFmtId="165" fontId="13" fillId="0" borderId="0" xfId="22" applyNumberFormat="1" applyFont="1" applyAlignment="1">
      <alignment horizontal="center" vertical="center"/>
    </xf>
    <xf numFmtId="0" fontId="17" fillId="0" borderId="1" xfId="22" applyFont="1" applyBorder="1" applyAlignment="1">
      <alignment horizontal="center" vertical="center"/>
    </xf>
    <xf numFmtId="0" fontId="19" fillId="0" borderId="0" xfId="22" applyFont="1" applyAlignment="1">
      <alignment horizontal="center" vertical="center"/>
    </xf>
    <xf numFmtId="165" fontId="17" fillId="0" borderId="1" xfId="13" applyNumberFormat="1" applyFont="1" applyBorder="1" applyAlignment="1">
      <alignment horizontal="right" vertical="center"/>
    </xf>
    <xf numFmtId="165" fontId="17" fillId="0" borderId="0" xfId="22" applyNumberFormat="1" applyFont="1" applyAlignment="1">
      <alignment horizontal="center" vertical="center"/>
    </xf>
    <xf numFmtId="165" fontId="15" fillId="0" borderId="0" xfId="22" applyNumberFormat="1" applyFont="1" applyAlignment="1">
      <alignment vertical="center"/>
    </xf>
    <xf numFmtId="165" fontId="17" fillId="0" borderId="1" xfId="4" applyNumberFormat="1" applyFont="1" applyBorder="1" applyAlignment="1">
      <alignment horizontal="right" vertical="center"/>
    </xf>
    <xf numFmtId="165" fontId="17" fillId="2" borderId="0" xfId="13" applyNumberFormat="1" applyFont="1" applyFill="1" applyAlignment="1">
      <alignment horizontal="right" vertical="center"/>
    </xf>
    <xf numFmtId="165" fontId="17" fillId="2" borderId="0" xfId="4" applyNumberFormat="1" applyFont="1" applyFill="1" applyAlignment="1">
      <alignment horizontal="right" vertical="center"/>
    </xf>
    <xf numFmtId="165" fontId="17" fillId="0" borderId="0" xfId="4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165" fontId="17" fillId="2" borderId="0" xfId="13" applyNumberFormat="1" applyFont="1" applyFill="1" applyAlignment="1">
      <alignment vertical="center"/>
    </xf>
    <xf numFmtId="165" fontId="17" fillId="0" borderId="0" xfId="5" applyNumberFormat="1" applyFont="1" applyAlignment="1">
      <alignment vertical="center"/>
    </xf>
    <xf numFmtId="165" fontId="17" fillId="0" borderId="0" xfId="13" applyNumberFormat="1" applyFont="1" applyAlignment="1">
      <alignment vertical="center"/>
    </xf>
    <xf numFmtId="165" fontId="17" fillId="2" borderId="0" xfId="5" applyNumberFormat="1" applyFont="1" applyFill="1" applyAlignment="1">
      <alignment vertical="center"/>
    </xf>
    <xf numFmtId="165" fontId="15" fillId="2" borderId="0" xfId="13" applyNumberFormat="1" applyFont="1" applyFill="1" applyAlignment="1">
      <alignment horizontal="center" vertical="center"/>
    </xf>
    <xf numFmtId="165" fontId="15" fillId="0" borderId="0" xfId="7" applyNumberFormat="1" applyFont="1" applyAlignment="1">
      <alignment horizontal="center" vertical="center"/>
    </xf>
    <xf numFmtId="165" fontId="15" fillId="0" borderId="0" xfId="13" applyNumberFormat="1" applyFont="1" applyAlignment="1">
      <alignment horizontal="center" vertical="center"/>
    </xf>
    <xf numFmtId="1" fontId="15" fillId="0" borderId="0" xfId="13" applyNumberFormat="1" applyFont="1" applyAlignment="1">
      <alignment horizontal="center" vertical="center"/>
    </xf>
    <xf numFmtId="165" fontId="15" fillId="2" borderId="0" xfId="13" applyNumberFormat="1" applyFont="1" applyFill="1" applyAlignment="1">
      <alignment vertical="center"/>
    </xf>
    <xf numFmtId="165" fontId="15" fillId="0" borderId="0" xfId="13" applyNumberFormat="1" applyFont="1" applyAlignment="1">
      <alignment vertical="center"/>
    </xf>
    <xf numFmtId="0" fontId="15" fillId="0" borderId="0" xfId="13" applyNumberFormat="1" applyFont="1" applyAlignment="1">
      <alignment horizontal="center" vertical="center"/>
    </xf>
    <xf numFmtId="165" fontId="15" fillId="2" borderId="0" xfId="13" applyNumberFormat="1" applyFont="1" applyFill="1" applyAlignment="1">
      <alignment horizontal="right" vertical="center"/>
    </xf>
    <xf numFmtId="165" fontId="15" fillId="0" borderId="0" xfId="8" applyNumberFormat="1" applyFont="1" applyAlignment="1">
      <alignment vertical="center"/>
    </xf>
    <xf numFmtId="165" fontId="15" fillId="2" borderId="1" xfId="13" applyNumberFormat="1" applyFont="1" applyFill="1" applyBorder="1" applyAlignment="1">
      <alignment horizontal="right" vertical="center"/>
    </xf>
    <xf numFmtId="165" fontId="15" fillId="0" borderId="1" xfId="13" applyNumberFormat="1" applyFont="1" applyBorder="1" applyAlignment="1">
      <alignment horizontal="right" vertical="center"/>
    </xf>
    <xf numFmtId="165" fontId="15" fillId="2" borderId="0" xfId="22" applyNumberFormat="1" applyFont="1" applyFill="1" applyAlignment="1">
      <alignment vertical="center"/>
    </xf>
    <xf numFmtId="0" fontId="17" fillId="0" borderId="0" xfId="5" applyFont="1" applyAlignment="1">
      <alignment horizontal="left" vertical="center"/>
    </xf>
    <xf numFmtId="165" fontId="15" fillId="2" borderId="1" xfId="13" applyNumberFormat="1" applyFont="1" applyFill="1" applyBorder="1" applyAlignment="1">
      <alignment vertical="center"/>
    </xf>
    <xf numFmtId="165" fontId="15" fillId="0" borderId="1" xfId="13" applyNumberFormat="1" applyFont="1" applyBorder="1" applyAlignment="1">
      <alignment vertical="center"/>
    </xf>
    <xf numFmtId="164" fontId="15" fillId="0" borderId="0" xfId="18" applyFont="1" applyAlignment="1">
      <alignment horizontal="right" vertical="top" wrapText="1"/>
    </xf>
    <xf numFmtId="167" fontId="15" fillId="0" borderId="0" xfId="18" applyNumberFormat="1" applyFont="1" applyAlignment="1">
      <alignment vertical="center"/>
    </xf>
    <xf numFmtId="0" fontId="15" fillId="0" borderId="0" xfId="8" applyFont="1" applyAlignment="1">
      <alignment horizontal="center" vertical="center"/>
    </xf>
    <xf numFmtId="0" fontId="15" fillId="0" borderId="0" xfId="8" applyFont="1" applyAlignment="1">
      <alignment vertical="center"/>
    </xf>
    <xf numFmtId="165" fontId="15" fillId="2" borderId="0" xfId="22" applyNumberFormat="1" applyFont="1" applyFill="1" applyAlignment="1">
      <alignment horizontal="right" vertical="center"/>
    </xf>
    <xf numFmtId="165" fontId="15" fillId="0" borderId="0" xfId="22" applyNumberFormat="1" applyFont="1" applyAlignment="1">
      <alignment horizontal="right" vertical="center"/>
    </xf>
    <xf numFmtId="1" fontId="15" fillId="0" borderId="0" xfId="13" quotePrefix="1" applyNumberFormat="1" applyFont="1" applyAlignment="1">
      <alignment horizontal="center" vertical="center"/>
    </xf>
    <xf numFmtId="165" fontId="15" fillId="2" borderId="2" xfId="13" applyNumberFormat="1" applyFont="1" applyFill="1" applyBorder="1" applyAlignment="1">
      <alignment vertical="center"/>
    </xf>
    <xf numFmtId="165" fontId="15" fillId="0" borderId="2" xfId="13" applyNumberFormat="1" applyFont="1" applyBorder="1" applyAlignment="1">
      <alignment vertical="center"/>
    </xf>
    <xf numFmtId="0" fontId="15" fillId="0" borderId="1" xfId="13" applyNumberFormat="1" applyFont="1" applyBorder="1" applyAlignment="1">
      <alignment vertical="center"/>
    </xf>
    <xf numFmtId="164" fontId="15" fillId="0" borderId="1" xfId="13" applyFont="1" applyBorder="1" applyAlignment="1">
      <alignment vertical="center"/>
    </xf>
    <xf numFmtId="0" fontId="17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24" applyNumberFormat="1" applyFont="1" applyAlignment="1">
      <alignment vertical="center"/>
    </xf>
    <xf numFmtId="0" fontId="15" fillId="0" borderId="0" xfId="25" applyNumberFormat="1" applyFont="1" applyAlignment="1">
      <alignment vertical="center"/>
    </xf>
    <xf numFmtId="165" fontId="15" fillId="2" borderId="1" xfId="22" applyNumberFormat="1" applyFont="1" applyFill="1" applyBorder="1" applyAlignment="1">
      <alignment horizontal="right" vertical="center"/>
    </xf>
    <xf numFmtId="165" fontId="15" fillId="0" borderId="1" xfId="22" applyNumberFormat="1" applyFont="1" applyBorder="1" applyAlignment="1">
      <alignment horizontal="right" vertical="center"/>
    </xf>
    <xf numFmtId="49" fontId="17" fillId="0" borderId="0" xfId="5" applyNumberFormat="1" applyFont="1" applyAlignment="1">
      <alignment horizontal="left" vertical="center"/>
    </xf>
    <xf numFmtId="165" fontId="15" fillId="2" borderId="2" xfId="13" applyNumberFormat="1" applyFont="1" applyFill="1" applyBorder="1" applyAlignment="1">
      <alignment horizontal="right" vertical="center"/>
    </xf>
    <xf numFmtId="165" fontId="15" fillId="0" borderId="2" xfId="13" applyNumberFormat="1" applyFont="1" applyBorder="1" applyAlignment="1">
      <alignment horizontal="right" vertical="center"/>
    </xf>
    <xf numFmtId="0" fontId="17" fillId="0" borderId="0" xfId="23" applyFont="1" applyAlignment="1">
      <alignment vertical="center"/>
    </xf>
    <xf numFmtId="170" fontId="15" fillId="0" borderId="0" xfId="13" applyNumberFormat="1" applyFont="1" applyAlignment="1">
      <alignment horizontal="right" vertical="center"/>
    </xf>
    <xf numFmtId="165" fontId="13" fillId="0" borderId="0" xfId="18" quotePrefix="1" applyNumberFormat="1" applyFont="1" applyAlignment="1">
      <alignment horizontal="right" vertical="center"/>
    </xf>
    <xf numFmtId="165" fontId="11" fillId="0" borderId="0" xfId="17" applyNumberFormat="1" applyFont="1" applyFill="1" applyAlignment="1">
      <alignment vertical="center"/>
    </xf>
    <xf numFmtId="165" fontId="14" fillId="0" borderId="1" xfId="13" applyNumberFormat="1" applyFont="1" applyFill="1" applyBorder="1" applyAlignment="1">
      <alignment horizontal="right" vertical="center"/>
    </xf>
    <xf numFmtId="165" fontId="14" fillId="2" borderId="0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0" xfId="16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top"/>
    </xf>
    <xf numFmtId="165" fontId="4" fillId="0" borderId="1" xfId="13" applyNumberFormat="1" applyFont="1" applyFill="1" applyBorder="1" applyAlignment="1">
      <alignment horizontal="right"/>
    </xf>
    <xf numFmtId="169" fontId="4" fillId="0" borderId="2" xfId="13" applyNumberFormat="1" applyFont="1" applyFill="1" applyBorder="1" applyAlignment="1">
      <alignment horizontal="right"/>
    </xf>
    <xf numFmtId="0" fontId="0" fillId="0" borderId="0" xfId="0" applyFont="1"/>
    <xf numFmtId="0" fontId="3" fillId="0" borderId="0" xfId="1" applyNumberFormat="1" applyFont="1" applyFill="1" applyAlignment="1">
      <alignment horizontal="left" vertical="center"/>
    </xf>
    <xf numFmtId="0" fontId="3" fillId="0" borderId="0" xfId="13" applyNumberFormat="1" applyFont="1" applyFill="1" applyAlignment="1">
      <alignment horizontal="left" vertical="center"/>
    </xf>
    <xf numFmtId="164" fontId="10" fillId="0" borderId="0" xfId="17" applyNumberFormat="1" applyFont="1" applyFill="1" applyAlignment="1">
      <alignment vertical="center"/>
    </xf>
    <xf numFmtId="165" fontId="10" fillId="0" borderId="0" xfId="17" applyNumberFormat="1" applyFont="1" applyFill="1" applyAlignment="1">
      <alignment horizontal="center" vertical="center"/>
    </xf>
    <xf numFmtId="0" fontId="20" fillId="0" borderId="0" xfId="0" applyFont="1"/>
    <xf numFmtId="165" fontId="13" fillId="0" borderId="1" xfId="17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0" xfId="17" quotePrefix="1" applyNumberFormat="1" applyFont="1" applyFill="1" applyAlignment="1">
      <alignment vertical="center"/>
    </xf>
    <xf numFmtId="0" fontId="0" fillId="0" borderId="0" xfId="0" applyFill="1"/>
    <xf numFmtId="49" fontId="14" fillId="0" borderId="0" xfId="21" applyNumberFormat="1" applyFont="1" applyFill="1" applyBorder="1" applyAlignment="1">
      <alignment vertical="center"/>
    </xf>
    <xf numFmtId="38" fontId="14" fillId="0" borderId="0" xfId="9" applyNumberFormat="1" applyFont="1" applyFill="1" applyBorder="1" applyAlignment="1">
      <alignment vertical="center"/>
    </xf>
    <xf numFmtId="0" fontId="15" fillId="0" borderId="0" xfId="13" applyNumberFormat="1" applyFont="1" applyFill="1" applyAlignment="1">
      <alignment vertical="center"/>
    </xf>
    <xf numFmtId="164" fontId="15" fillId="0" borderId="0" xfId="13" applyFont="1" applyFill="1" applyAlignment="1">
      <alignment vertical="center"/>
    </xf>
    <xf numFmtId="0" fontId="15" fillId="0" borderId="0" xfId="13" applyNumberFormat="1" applyFont="1" applyFill="1" applyAlignment="1">
      <alignment horizontal="center" vertical="center"/>
    </xf>
    <xf numFmtId="0" fontId="15" fillId="0" borderId="0" xfId="23" applyFont="1" applyFill="1" applyAlignment="1">
      <alignment vertical="center"/>
    </xf>
    <xf numFmtId="1" fontId="15" fillId="0" borderId="0" xfId="13" applyNumberFormat="1" applyFont="1" applyFill="1" applyAlignment="1">
      <alignment horizontal="center" vertical="center"/>
    </xf>
    <xf numFmtId="0" fontId="17" fillId="0" borderId="0" xfId="5" applyFont="1" applyFill="1" applyAlignment="1">
      <alignment horizontal="left" vertical="center"/>
    </xf>
    <xf numFmtId="167" fontId="15" fillId="0" borderId="0" xfId="13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0" fontId="15" fillId="0" borderId="0" xfId="8" applyFont="1" applyFill="1" applyAlignment="1">
      <alignment horizontal="center" vertical="center"/>
    </xf>
    <xf numFmtId="164" fontId="15" fillId="0" borderId="0" xfId="13" applyFont="1" applyAlignment="1">
      <alignment horizontal="center" vertical="center"/>
    </xf>
    <xf numFmtId="0" fontId="17" fillId="0" borderId="0" xfId="13" applyNumberFormat="1" applyFont="1" applyAlignment="1">
      <alignment horizontal="left" vertical="center"/>
    </xf>
    <xf numFmtId="0" fontId="17" fillId="0" borderId="1" xfId="13" applyNumberFormat="1" applyFont="1" applyBorder="1" applyAlignment="1">
      <alignment horizontal="left" vertical="center"/>
    </xf>
    <xf numFmtId="165" fontId="17" fillId="0" borderId="0" xfId="13" applyNumberFormat="1" applyFont="1" applyAlignment="1">
      <alignment horizontal="center" vertical="center"/>
    </xf>
    <xf numFmtId="165" fontId="17" fillId="0" borderId="1" xfId="3" applyNumberFormat="1" applyFont="1" applyBorder="1" applyAlignment="1">
      <alignment horizontal="center" vertical="center"/>
    </xf>
    <xf numFmtId="165" fontId="17" fillId="0" borderId="1" xfId="13" applyNumberFormat="1" applyFont="1" applyBorder="1" applyAlignment="1">
      <alignment horizontal="center" vertical="center"/>
    </xf>
    <xf numFmtId="164" fontId="15" fillId="0" borderId="0" xfId="13" applyFont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13" applyNumberFormat="1" applyFont="1" applyFill="1" applyAlignment="1">
      <alignment horizontal="left"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1" xfId="13" applyNumberFormat="1" applyFont="1" applyFill="1" applyBorder="1" applyAlignment="1">
      <alignment horizontal="center" vertical="center"/>
    </xf>
    <xf numFmtId="165" fontId="10" fillId="0" borderId="1" xfId="17" applyNumberFormat="1" applyFont="1" applyFill="1" applyBorder="1" applyAlignment="1">
      <alignment horizontal="center" vertical="center"/>
    </xf>
    <xf numFmtId="165" fontId="10" fillId="0" borderId="3" xfId="17" applyNumberFormat="1" applyFont="1" applyFill="1" applyBorder="1" applyAlignment="1">
      <alignment horizontal="center" vertical="center"/>
    </xf>
    <xf numFmtId="0" fontId="3" fillId="0" borderId="0" xfId="17" applyNumberFormat="1" applyFont="1" applyFill="1" applyAlignment="1">
      <alignment horizontal="left" vertical="center"/>
    </xf>
    <xf numFmtId="165" fontId="13" fillId="0" borderId="1" xfId="17" applyNumberFormat="1" applyFont="1" applyFill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3" fillId="0" borderId="1" xfId="1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3" fillId="0" borderId="0" xfId="18" applyNumberFormat="1" applyFont="1" applyFill="1" applyAlignment="1">
      <alignment horizontal="center" vertical="center"/>
    </xf>
    <xf numFmtId="0" fontId="14" fillId="0" borderId="1" xfId="18" applyNumberFormat="1" applyFont="1" applyBorder="1" applyAlignment="1">
      <alignment vertical="center"/>
    </xf>
  </cellXfs>
  <cellStyles count="27">
    <cellStyle name="Comma" xfId="1" builtinId="3"/>
    <cellStyle name="Comma 2" xfId="3" xr:uid="{00000000-0005-0000-0000-000001000000}"/>
    <cellStyle name="Comma 2 7" xfId="19" xr:uid="{00000000-0005-0000-0000-000002000000}"/>
    <cellStyle name="Comma 4" xfId="6" xr:uid="{00000000-0005-0000-0000-000003000000}"/>
    <cellStyle name="Comma 4 2" xfId="24" xr:uid="{00000000-0005-0000-0000-000004000000}"/>
    <cellStyle name="Comma 5" xfId="18" xr:uid="{00000000-0005-0000-0000-000005000000}"/>
    <cellStyle name="Comma 5 2" xfId="10" xr:uid="{00000000-0005-0000-0000-000006000000}"/>
    <cellStyle name="Comma 5 3" xfId="25" xr:uid="{00000000-0005-0000-0000-000007000000}"/>
    <cellStyle name="Comma 6" xfId="13" xr:uid="{00000000-0005-0000-0000-000008000000}"/>
    <cellStyle name="Comma 8" xfId="4" xr:uid="{00000000-0005-0000-0000-000009000000}"/>
    <cellStyle name="Comma 9 3" xfId="17" xr:uid="{00000000-0005-0000-0000-00000A000000}"/>
    <cellStyle name="Comma_HEMRAJT03-Q1 2" xfId="16" xr:uid="{00000000-0005-0000-0000-00000B000000}"/>
    <cellStyle name="Index Number" xfId="20" xr:uid="{00000000-0005-0000-0000-00000C000000}"/>
    <cellStyle name="Normal" xfId="0" builtinId="0"/>
    <cellStyle name="Normal - Style1 2" xfId="26" xr:uid="{FC7509D3-C9E0-4529-A767-A148BB7594FF}"/>
    <cellStyle name="Normal 2" xfId="9" xr:uid="{00000000-0005-0000-0000-00000E000000}"/>
    <cellStyle name="Normal 2 2" xfId="5" xr:uid="{00000000-0005-0000-0000-00000F000000}"/>
    <cellStyle name="Normal 2 3" xfId="12" xr:uid="{00000000-0005-0000-0000-000010000000}"/>
    <cellStyle name="Normal 2 4" xfId="23" xr:uid="{00000000-0005-0000-0000-000011000000}"/>
    <cellStyle name="Normal 3" xfId="22" xr:uid="{00000000-0005-0000-0000-000012000000}"/>
    <cellStyle name="Normal 43 2" xfId="21" xr:uid="{00000000-0005-0000-0000-000013000000}"/>
    <cellStyle name="Normal 52" xfId="2" xr:uid="{00000000-0005-0000-0000-000014000000}"/>
    <cellStyle name="Normal 9" xfId="11" xr:uid="{00000000-0005-0000-0000-000015000000}"/>
    <cellStyle name="Normal_HEMRAJE03-Q1" xfId="7" xr:uid="{00000000-0005-0000-0000-000016000000}"/>
    <cellStyle name="Normal_HEMRAJT03-Q1" xfId="8" xr:uid="{00000000-0005-0000-0000-000017000000}"/>
    <cellStyle name="Normal_HEMRAJT03-Q1 2" xfId="15" xr:uid="{00000000-0005-0000-0000-000018000000}"/>
    <cellStyle name="Normal_PK FS HRD-Mar'06" xfId="14" xr:uid="{00000000-0005-0000-0000-00001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tana/LOTUS/Equity/2006/tb-Dec06(Cost%20metho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300_jun07"/>
      <sheetName val="36300_jun07"/>
      <sheetName val="Sheet1"/>
      <sheetName val="dividend EIE"/>
      <sheetName val="dividend ESIE"/>
      <sheetName val="SUB_cost method_06"/>
      <sheetName val="Related_cost method_06"/>
      <sheetName val="Accu Equity06"/>
      <sheetName val="Accu EquityQ1-Q4'06 "/>
      <sheetName val="BS_ jun06"/>
      <sheetName val="BS_ sep06"/>
      <sheetName val="BS_ dec06"/>
      <sheetName val="Related_cost method_dec05"/>
      <sheetName val="Accu Equity05"/>
      <sheetName val="Sum ADJ Equity"/>
      <sheetName val="Effect"/>
      <sheetName val="Effect (2)"/>
      <sheetName val="Effect (3)"/>
      <sheetName val="12200_elyo"/>
      <sheetName val="12200_gheco"/>
      <sheetName val="12200_sil"/>
      <sheetName val="Fx.rate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zoomScaleNormal="100" zoomScaleSheetLayoutView="100" workbookViewId="0">
      <selection activeCell="R11" sqref="R11"/>
    </sheetView>
  </sheetViews>
  <sheetFormatPr defaultColWidth="9" defaultRowHeight="16.5" customHeight="1"/>
  <cols>
    <col min="1" max="3" width="1.7109375" style="320" customWidth="1"/>
    <col min="4" max="4" width="2.42578125" style="321" customWidth="1"/>
    <col min="5" max="5" width="25.140625" style="321" customWidth="1"/>
    <col min="6" max="6" width="5.7109375" style="322" customWidth="1"/>
    <col min="7" max="7" width="0.7109375" style="321" customWidth="1"/>
    <col min="8" max="8" width="13.28515625" style="323" customWidth="1"/>
    <col min="9" max="9" width="0.7109375" style="323" customWidth="1"/>
    <col min="10" max="10" width="13.28515625" style="323" customWidth="1"/>
    <col min="11" max="11" width="0.7109375" style="323" customWidth="1"/>
    <col min="12" max="12" width="13.28515625" style="323" customWidth="1"/>
    <col min="13" max="13" width="0.7109375" style="323" customWidth="1"/>
    <col min="14" max="14" width="13.28515625" style="323" customWidth="1"/>
    <col min="15" max="15" width="9" style="324"/>
    <col min="16" max="16" width="14.140625" style="324" bestFit="1" customWidth="1"/>
    <col min="17" max="17" width="13.42578125" style="324" bestFit="1" customWidth="1"/>
    <col min="18" max="256" width="9" style="324"/>
    <col min="257" max="259" width="1.7109375" style="324" customWidth="1"/>
    <col min="260" max="260" width="2.42578125" style="324" customWidth="1"/>
    <col min="261" max="261" width="28.28515625" style="324" customWidth="1"/>
    <col min="262" max="262" width="5.7109375" style="324" customWidth="1"/>
    <col min="263" max="263" width="0.7109375" style="324" customWidth="1"/>
    <col min="264" max="264" width="13.28515625" style="324" customWidth="1"/>
    <col min="265" max="265" width="0.7109375" style="324" customWidth="1"/>
    <col min="266" max="266" width="13.28515625" style="324" customWidth="1"/>
    <col min="267" max="267" width="0.7109375" style="324" customWidth="1"/>
    <col min="268" max="268" width="13.28515625" style="324" customWidth="1"/>
    <col min="269" max="269" width="0.7109375" style="324" customWidth="1"/>
    <col min="270" max="270" width="15.28515625" style="324" bestFit="1" customWidth="1"/>
    <col min="271" max="512" width="9" style="324"/>
    <col min="513" max="515" width="1.7109375" style="324" customWidth="1"/>
    <col min="516" max="516" width="2.42578125" style="324" customWidth="1"/>
    <col min="517" max="517" width="28.28515625" style="324" customWidth="1"/>
    <col min="518" max="518" width="5.7109375" style="324" customWidth="1"/>
    <col min="519" max="519" width="0.7109375" style="324" customWidth="1"/>
    <col min="520" max="520" width="13.28515625" style="324" customWidth="1"/>
    <col min="521" max="521" width="0.7109375" style="324" customWidth="1"/>
    <col min="522" max="522" width="13.28515625" style="324" customWidth="1"/>
    <col min="523" max="523" width="0.7109375" style="324" customWidth="1"/>
    <col min="524" max="524" width="13.28515625" style="324" customWidth="1"/>
    <col min="525" max="525" width="0.7109375" style="324" customWidth="1"/>
    <col min="526" max="526" width="15.28515625" style="324" bestFit="1" customWidth="1"/>
    <col min="527" max="768" width="9" style="324"/>
    <col min="769" max="771" width="1.7109375" style="324" customWidth="1"/>
    <col min="772" max="772" width="2.42578125" style="324" customWidth="1"/>
    <col min="773" max="773" width="28.28515625" style="324" customWidth="1"/>
    <col min="774" max="774" width="5.7109375" style="324" customWidth="1"/>
    <col min="775" max="775" width="0.7109375" style="324" customWidth="1"/>
    <col min="776" max="776" width="13.28515625" style="324" customWidth="1"/>
    <col min="777" max="777" width="0.7109375" style="324" customWidth="1"/>
    <col min="778" max="778" width="13.28515625" style="324" customWidth="1"/>
    <col min="779" max="779" width="0.7109375" style="324" customWidth="1"/>
    <col min="780" max="780" width="13.28515625" style="324" customWidth="1"/>
    <col min="781" max="781" width="0.7109375" style="324" customWidth="1"/>
    <col min="782" max="782" width="15.28515625" style="324" bestFit="1" customWidth="1"/>
    <col min="783" max="1024" width="9" style="324"/>
    <col min="1025" max="1027" width="1.7109375" style="324" customWidth="1"/>
    <col min="1028" max="1028" width="2.42578125" style="324" customWidth="1"/>
    <col min="1029" max="1029" width="28.28515625" style="324" customWidth="1"/>
    <col min="1030" max="1030" width="5.7109375" style="324" customWidth="1"/>
    <col min="1031" max="1031" width="0.7109375" style="324" customWidth="1"/>
    <col min="1032" max="1032" width="13.28515625" style="324" customWidth="1"/>
    <col min="1033" max="1033" width="0.7109375" style="324" customWidth="1"/>
    <col min="1034" max="1034" width="13.28515625" style="324" customWidth="1"/>
    <col min="1035" max="1035" width="0.7109375" style="324" customWidth="1"/>
    <col min="1036" max="1036" width="13.28515625" style="324" customWidth="1"/>
    <col min="1037" max="1037" width="0.7109375" style="324" customWidth="1"/>
    <col min="1038" max="1038" width="15.28515625" style="324" bestFit="1" customWidth="1"/>
    <col min="1039" max="1280" width="9" style="324"/>
    <col min="1281" max="1283" width="1.7109375" style="324" customWidth="1"/>
    <col min="1284" max="1284" width="2.42578125" style="324" customWidth="1"/>
    <col min="1285" max="1285" width="28.28515625" style="324" customWidth="1"/>
    <col min="1286" max="1286" width="5.7109375" style="324" customWidth="1"/>
    <col min="1287" max="1287" width="0.7109375" style="324" customWidth="1"/>
    <col min="1288" max="1288" width="13.28515625" style="324" customWidth="1"/>
    <col min="1289" max="1289" width="0.7109375" style="324" customWidth="1"/>
    <col min="1290" max="1290" width="13.28515625" style="324" customWidth="1"/>
    <col min="1291" max="1291" width="0.7109375" style="324" customWidth="1"/>
    <col min="1292" max="1292" width="13.28515625" style="324" customWidth="1"/>
    <col min="1293" max="1293" width="0.7109375" style="324" customWidth="1"/>
    <col min="1294" max="1294" width="15.28515625" style="324" bestFit="1" customWidth="1"/>
    <col min="1295" max="1536" width="9" style="324"/>
    <col min="1537" max="1539" width="1.7109375" style="324" customWidth="1"/>
    <col min="1540" max="1540" width="2.42578125" style="324" customWidth="1"/>
    <col min="1541" max="1541" width="28.28515625" style="324" customWidth="1"/>
    <col min="1542" max="1542" width="5.7109375" style="324" customWidth="1"/>
    <col min="1543" max="1543" width="0.7109375" style="324" customWidth="1"/>
    <col min="1544" max="1544" width="13.28515625" style="324" customWidth="1"/>
    <col min="1545" max="1545" width="0.7109375" style="324" customWidth="1"/>
    <col min="1546" max="1546" width="13.28515625" style="324" customWidth="1"/>
    <col min="1547" max="1547" width="0.7109375" style="324" customWidth="1"/>
    <col min="1548" max="1548" width="13.28515625" style="324" customWidth="1"/>
    <col min="1549" max="1549" width="0.7109375" style="324" customWidth="1"/>
    <col min="1550" max="1550" width="15.28515625" style="324" bestFit="1" customWidth="1"/>
    <col min="1551" max="1792" width="9" style="324"/>
    <col min="1793" max="1795" width="1.7109375" style="324" customWidth="1"/>
    <col min="1796" max="1796" width="2.42578125" style="324" customWidth="1"/>
    <col min="1797" max="1797" width="28.28515625" style="324" customWidth="1"/>
    <col min="1798" max="1798" width="5.7109375" style="324" customWidth="1"/>
    <col min="1799" max="1799" width="0.7109375" style="324" customWidth="1"/>
    <col min="1800" max="1800" width="13.28515625" style="324" customWidth="1"/>
    <col min="1801" max="1801" width="0.7109375" style="324" customWidth="1"/>
    <col min="1802" max="1802" width="13.28515625" style="324" customWidth="1"/>
    <col min="1803" max="1803" width="0.7109375" style="324" customWidth="1"/>
    <col min="1804" max="1804" width="13.28515625" style="324" customWidth="1"/>
    <col min="1805" max="1805" width="0.7109375" style="324" customWidth="1"/>
    <col min="1806" max="1806" width="15.28515625" style="324" bestFit="1" customWidth="1"/>
    <col min="1807" max="2048" width="9" style="324"/>
    <col min="2049" max="2051" width="1.7109375" style="324" customWidth="1"/>
    <col min="2052" max="2052" width="2.42578125" style="324" customWidth="1"/>
    <col min="2053" max="2053" width="28.28515625" style="324" customWidth="1"/>
    <col min="2054" max="2054" width="5.7109375" style="324" customWidth="1"/>
    <col min="2055" max="2055" width="0.7109375" style="324" customWidth="1"/>
    <col min="2056" max="2056" width="13.28515625" style="324" customWidth="1"/>
    <col min="2057" max="2057" width="0.7109375" style="324" customWidth="1"/>
    <col min="2058" max="2058" width="13.28515625" style="324" customWidth="1"/>
    <col min="2059" max="2059" width="0.7109375" style="324" customWidth="1"/>
    <col min="2060" max="2060" width="13.28515625" style="324" customWidth="1"/>
    <col min="2061" max="2061" width="0.7109375" style="324" customWidth="1"/>
    <col min="2062" max="2062" width="15.28515625" style="324" bestFit="1" customWidth="1"/>
    <col min="2063" max="2304" width="9" style="324"/>
    <col min="2305" max="2307" width="1.7109375" style="324" customWidth="1"/>
    <col min="2308" max="2308" width="2.42578125" style="324" customWidth="1"/>
    <col min="2309" max="2309" width="28.28515625" style="324" customWidth="1"/>
    <col min="2310" max="2310" width="5.7109375" style="324" customWidth="1"/>
    <col min="2311" max="2311" width="0.7109375" style="324" customWidth="1"/>
    <col min="2312" max="2312" width="13.28515625" style="324" customWidth="1"/>
    <col min="2313" max="2313" width="0.7109375" style="324" customWidth="1"/>
    <col min="2314" max="2314" width="13.28515625" style="324" customWidth="1"/>
    <col min="2315" max="2315" width="0.7109375" style="324" customWidth="1"/>
    <col min="2316" max="2316" width="13.28515625" style="324" customWidth="1"/>
    <col min="2317" max="2317" width="0.7109375" style="324" customWidth="1"/>
    <col min="2318" max="2318" width="15.28515625" style="324" bestFit="1" customWidth="1"/>
    <col min="2319" max="2560" width="9" style="324"/>
    <col min="2561" max="2563" width="1.7109375" style="324" customWidth="1"/>
    <col min="2564" max="2564" width="2.42578125" style="324" customWidth="1"/>
    <col min="2565" max="2565" width="28.28515625" style="324" customWidth="1"/>
    <col min="2566" max="2566" width="5.7109375" style="324" customWidth="1"/>
    <col min="2567" max="2567" width="0.7109375" style="324" customWidth="1"/>
    <col min="2568" max="2568" width="13.28515625" style="324" customWidth="1"/>
    <col min="2569" max="2569" width="0.7109375" style="324" customWidth="1"/>
    <col min="2570" max="2570" width="13.28515625" style="324" customWidth="1"/>
    <col min="2571" max="2571" width="0.7109375" style="324" customWidth="1"/>
    <col min="2572" max="2572" width="13.28515625" style="324" customWidth="1"/>
    <col min="2573" max="2573" width="0.7109375" style="324" customWidth="1"/>
    <col min="2574" max="2574" width="15.28515625" style="324" bestFit="1" customWidth="1"/>
    <col min="2575" max="2816" width="9" style="324"/>
    <col min="2817" max="2819" width="1.7109375" style="324" customWidth="1"/>
    <col min="2820" max="2820" width="2.42578125" style="324" customWidth="1"/>
    <col min="2821" max="2821" width="28.28515625" style="324" customWidth="1"/>
    <col min="2822" max="2822" width="5.7109375" style="324" customWidth="1"/>
    <col min="2823" max="2823" width="0.7109375" style="324" customWidth="1"/>
    <col min="2824" max="2824" width="13.28515625" style="324" customWidth="1"/>
    <col min="2825" max="2825" width="0.7109375" style="324" customWidth="1"/>
    <col min="2826" max="2826" width="13.28515625" style="324" customWidth="1"/>
    <col min="2827" max="2827" width="0.7109375" style="324" customWidth="1"/>
    <col min="2828" max="2828" width="13.28515625" style="324" customWidth="1"/>
    <col min="2829" max="2829" width="0.7109375" style="324" customWidth="1"/>
    <col min="2830" max="2830" width="15.28515625" style="324" bestFit="1" customWidth="1"/>
    <col min="2831" max="3072" width="9" style="324"/>
    <col min="3073" max="3075" width="1.7109375" style="324" customWidth="1"/>
    <col min="3076" max="3076" width="2.42578125" style="324" customWidth="1"/>
    <col min="3077" max="3077" width="28.28515625" style="324" customWidth="1"/>
    <col min="3078" max="3078" width="5.7109375" style="324" customWidth="1"/>
    <col min="3079" max="3079" width="0.7109375" style="324" customWidth="1"/>
    <col min="3080" max="3080" width="13.28515625" style="324" customWidth="1"/>
    <col min="3081" max="3081" width="0.7109375" style="324" customWidth="1"/>
    <col min="3082" max="3082" width="13.28515625" style="324" customWidth="1"/>
    <col min="3083" max="3083" width="0.7109375" style="324" customWidth="1"/>
    <col min="3084" max="3084" width="13.28515625" style="324" customWidth="1"/>
    <col min="3085" max="3085" width="0.7109375" style="324" customWidth="1"/>
    <col min="3086" max="3086" width="15.28515625" style="324" bestFit="1" customWidth="1"/>
    <col min="3087" max="3328" width="9" style="324"/>
    <col min="3329" max="3331" width="1.7109375" style="324" customWidth="1"/>
    <col min="3332" max="3332" width="2.42578125" style="324" customWidth="1"/>
    <col min="3333" max="3333" width="28.28515625" style="324" customWidth="1"/>
    <col min="3334" max="3334" width="5.7109375" style="324" customWidth="1"/>
    <col min="3335" max="3335" width="0.7109375" style="324" customWidth="1"/>
    <col min="3336" max="3336" width="13.28515625" style="324" customWidth="1"/>
    <col min="3337" max="3337" width="0.7109375" style="324" customWidth="1"/>
    <col min="3338" max="3338" width="13.28515625" style="324" customWidth="1"/>
    <col min="3339" max="3339" width="0.7109375" style="324" customWidth="1"/>
    <col min="3340" max="3340" width="13.28515625" style="324" customWidth="1"/>
    <col min="3341" max="3341" width="0.7109375" style="324" customWidth="1"/>
    <col min="3342" max="3342" width="15.28515625" style="324" bestFit="1" customWidth="1"/>
    <col min="3343" max="3584" width="9" style="324"/>
    <col min="3585" max="3587" width="1.7109375" style="324" customWidth="1"/>
    <col min="3588" max="3588" width="2.42578125" style="324" customWidth="1"/>
    <col min="3589" max="3589" width="28.28515625" style="324" customWidth="1"/>
    <col min="3590" max="3590" width="5.7109375" style="324" customWidth="1"/>
    <col min="3591" max="3591" width="0.7109375" style="324" customWidth="1"/>
    <col min="3592" max="3592" width="13.28515625" style="324" customWidth="1"/>
    <col min="3593" max="3593" width="0.7109375" style="324" customWidth="1"/>
    <col min="3594" max="3594" width="13.28515625" style="324" customWidth="1"/>
    <col min="3595" max="3595" width="0.7109375" style="324" customWidth="1"/>
    <col min="3596" max="3596" width="13.28515625" style="324" customWidth="1"/>
    <col min="3597" max="3597" width="0.7109375" style="324" customWidth="1"/>
    <col min="3598" max="3598" width="15.28515625" style="324" bestFit="1" customWidth="1"/>
    <col min="3599" max="3840" width="9" style="324"/>
    <col min="3841" max="3843" width="1.7109375" style="324" customWidth="1"/>
    <col min="3844" max="3844" width="2.42578125" style="324" customWidth="1"/>
    <col min="3845" max="3845" width="28.28515625" style="324" customWidth="1"/>
    <col min="3846" max="3846" width="5.7109375" style="324" customWidth="1"/>
    <col min="3847" max="3847" width="0.7109375" style="324" customWidth="1"/>
    <col min="3848" max="3848" width="13.28515625" style="324" customWidth="1"/>
    <col min="3849" max="3849" width="0.7109375" style="324" customWidth="1"/>
    <col min="3850" max="3850" width="13.28515625" style="324" customWidth="1"/>
    <col min="3851" max="3851" width="0.7109375" style="324" customWidth="1"/>
    <col min="3852" max="3852" width="13.28515625" style="324" customWidth="1"/>
    <col min="3853" max="3853" width="0.7109375" style="324" customWidth="1"/>
    <col min="3854" max="3854" width="15.28515625" style="324" bestFit="1" customWidth="1"/>
    <col min="3855" max="4096" width="9" style="324"/>
    <col min="4097" max="4099" width="1.7109375" style="324" customWidth="1"/>
    <col min="4100" max="4100" width="2.42578125" style="324" customWidth="1"/>
    <col min="4101" max="4101" width="28.28515625" style="324" customWidth="1"/>
    <col min="4102" max="4102" width="5.7109375" style="324" customWidth="1"/>
    <col min="4103" max="4103" width="0.7109375" style="324" customWidth="1"/>
    <col min="4104" max="4104" width="13.28515625" style="324" customWidth="1"/>
    <col min="4105" max="4105" width="0.7109375" style="324" customWidth="1"/>
    <col min="4106" max="4106" width="13.28515625" style="324" customWidth="1"/>
    <col min="4107" max="4107" width="0.7109375" style="324" customWidth="1"/>
    <col min="4108" max="4108" width="13.28515625" style="324" customWidth="1"/>
    <col min="4109" max="4109" width="0.7109375" style="324" customWidth="1"/>
    <col min="4110" max="4110" width="15.28515625" style="324" bestFit="1" customWidth="1"/>
    <col min="4111" max="4352" width="9" style="324"/>
    <col min="4353" max="4355" width="1.7109375" style="324" customWidth="1"/>
    <col min="4356" max="4356" width="2.42578125" style="324" customWidth="1"/>
    <col min="4357" max="4357" width="28.28515625" style="324" customWidth="1"/>
    <col min="4358" max="4358" width="5.7109375" style="324" customWidth="1"/>
    <col min="4359" max="4359" width="0.7109375" style="324" customWidth="1"/>
    <col min="4360" max="4360" width="13.28515625" style="324" customWidth="1"/>
    <col min="4361" max="4361" width="0.7109375" style="324" customWidth="1"/>
    <col min="4362" max="4362" width="13.28515625" style="324" customWidth="1"/>
    <col min="4363" max="4363" width="0.7109375" style="324" customWidth="1"/>
    <col min="4364" max="4364" width="13.28515625" style="324" customWidth="1"/>
    <col min="4365" max="4365" width="0.7109375" style="324" customWidth="1"/>
    <col min="4366" max="4366" width="15.28515625" style="324" bestFit="1" customWidth="1"/>
    <col min="4367" max="4608" width="9" style="324"/>
    <col min="4609" max="4611" width="1.7109375" style="324" customWidth="1"/>
    <col min="4612" max="4612" width="2.42578125" style="324" customWidth="1"/>
    <col min="4613" max="4613" width="28.28515625" style="324" customWidth="1"/>
    <col min="4614" max="4614" width="5.7109375" style="324" customWidth="1"/>
    <col min="4615" max="4615" width="0.7109375" style="324" customWidth="1"/>
    <col min="4616" max="4616" width="13.28515625" style="324" customWidth="1"/>
    <col min="4617" max="4617" width="0.7109375" style="324" customWidth="1"/>
    <col min="4618" max="4618" width="13.28515625" style="324" customWidth="1"/>
    <col min="4619" max="4619" width="0.7109375" style="324" customWidth="1"/>
    <col min="4620" max="4620" width="13.28515625" style="324" customWidth="1"/>
    <col min="4621" max="4621" width="0.7109375" style="324" customWidth="1"/>
    <col min="4622" max="4622" width="15.28515625" style="324" bestFit="1" customWidth="1"/>
    <col min="4623" max="4864" width="9" style="324"/>
    <col min="4865" max="4867" width="1.7109375" style="324" customWidth="1"/>
    <col min="4868" max="4868" width="2.42578125" style="324" customWidth="1"/>
    <col min="4869" max="4869" width="28.28515625" style="324" customWidth="1"/>
    <col min="4870" max="4870" width="5.7109375" style="324" customWidth="1"/>
    <col min="4871" max="4871" width="0.7109375" style="324" customWidth="1"/>
    <col min="4872" max="4872" width="13.28515625" style="324" customWidth="1"/>
    <col min="4873" max="4873" width="0.7109375" style="324" customWidth="1"/>
    <col min="4874" max="4874" width="13.28515625" style="324" customWidth="1"/>
    <col min="4875" max="4875" width="0.7109375" style="324" customWidth="1"/>
    <col min="4876" max="4876" width="13.28515625" style="324" customWidth="1"/>
    <col min="4877" max="4877" width="0.7109375" style="324" customWidth="1"/>
    <col min="4878" max="4878" width="15.28515625" style="324" bestFit="1" customWidth="1"/>
    <col min="4879" max="5120" width="9" style="324"/>
    <col min="5121" max="5123" width="1.7109375" style="324" customWidth="1"/>
    <col min="5124" max="5124" width="2.42578125" style="324" customWidth="1"/>
    <col min="5125" max="5125" width="28.28515625" style="324" customWidth="1"/>
    <col min="5126" max="5126" width="5.7109375" style="324" customWidth="1"/>
    <col min="5127" max="5127" width="0.7109375" style="324" customWidth="1"/>
    <col min="5128" max="5128" width="13.28515625" style="324" customWidth="1"/>
    <col min="5129" max="5129" width="0.7109375" style="324" customWidth="1"/>
    <col min="5130" max="5130" width="13.28515625" style="324" customWidth="1"/>
    <col min="5131" max="5131" width="0.7109375" style="324" customWidth="1"/>
    <col min="5132" max="5132" width="13.28515625" style="324" customWidth="1"/>
    <col min="5133" max="5133" width="0.7109375" style="324" customWidth="1"/>
    <col min="5134" max="5134" width="15.28515625" style="324" bestFit="1" customWidth="1"/>
    <col min="5135" max="5376" width="9" style="324"/>
    <col min="5377" max="5379" width="1.7109375" style="324" customWidth="1"/>
    <col min="5380" max="5380" width="2.42578125" style="324" customWidth="1"/>
    <col min="5381" max="5381" width="28.28515625" style="324" customWidth="1"/>
    <col min="5382" max="5382" width="5.7109375" style="324" customWidth="1"/>
    <col min="5383" max="5383" width="0.7109375" style="324" customWidth="1"/>
    <col min="5384" max="5384" width="13.28515625" style="324" customWidth="1"/>
    <col min="5385" max="5385" width="0.7109375" style="324" customWidth="1"/>
    <col min="5386" max="5386" width="13.28515625" style="324" customWidth="1"/>
    <col min="5387" max="5387" width="0.7109375" style="324" customWidth="1"/>
    <col min="5388" max="5388" width="13.28515625" style="324" customWidth="1"/>
    <col min="5389" max="5389" width="0.7109375" style="324" customWidth="1"/>
    <col min="5390" max="5390" width="15.28515625" style="324" bestFit="1" customWidth="1"/>
    <col min="5391" max="5632" width="9" style="324"/>
    <col min="5633" max="5635" width="1.7109375" style="324" customWidth="1"/>
    <col min="5636" max="5636" width="2.42578125" style="324" customWidth="1"/>
    <col min="5637" max="5637" width="28.28515625" style="324" customWidth="1"/>
    <col min="5638" max="5638" width="5.7109375" style="324" customWidth="1"/>
    <col min="5639" max="5639" width="0.7109375" style="324" customWidth="1"/>
    <col min="5640" max="5640" width="13.28515625" style="324" customWidth="1"/>
    <col min="5641" max="5641" width="0.7109375" style="324" customWidth="1"/>
    <col min="5642" max="5642" width="13.28515625" style="324" customWidth="1"/>
    <col min="5643" max="5643" width="0.7109375" style="324" customWidth="1"/>
    <col min="5644" max="5644" width="13.28515625" style="324" customWidth="1"/>
    <col min="5645" max="5645" width="0.7109375" style="324" customWidth="1"/>
    <col min="5646" max="5646" width="15.28515625" style="324" bestFit="1" customWidth="1"/>
    <col min="5647" max="5888" width="9" style="324"/>
    <col min="5889" max="5891" width="1.7109375" style="324" customWidth="1"/>
    <col min="5892" max="5892" width="2.42578125" style="324" customWidth="1"/>
    <col min="5893" max="5893" width="28.28515625" style="324" customWidth="1"/>
    <col min="5894" max="5894" width="5.7109375" style="324" customWidth="1"/>
    <col min="5895" max="5895" width="0.7109375" style="324" customWidth="1"/>
    <col min="5896" max="5896" width="13.28515625" style="324" customWidth="1"/>
    <col min="5897" max="5897" width="0.7109375" style="324" customWidth="1"/>
    <col min="5898" max="5898" width="13.28515625" style="324" customWidth="1"/>
    <col min="5899" max="5899" width="0.7109375" style="324" customWidth="1"/>
    <col min="5900" max="5900" width="13.28515625" style="324" customWidth="1"/>
    <col min="5901" max="5901" width="0.7109375" style="324" customWidth="1"/>
    <col min="5902" max="5902" width="15.28515625" style="324" bestFit="1" customWidth="1"/>
    <col min="5903" max="6144" width="9" style="324"/>
    <col min="6145" max="6147" width="1.7109375" style="324" customWidth="1"/>
    <col min="6148" max="6148" width="2.42578125" style="324" customWidth="1"/>
    <col min="6149" max="6149" width="28.28515625" style="324" customWidth="1"/>
    <col min="6150" max="6150" width="5.7109375" style="324" customWidth="1"/>
    <col min="6151" max="6151" width="0.7109375" style="324" customWidth="1"/>
    <col min="6152" max="6152" width="13.28515625" style="324" customWidth="1"/>
    <col min="6153" max="6153" width="0.7109375" style="324" customWidth="1"/>
    <col min="6154" max="6154" width="13.28515625" style="324" customWidth="1"/>
    <col min="6155" max="6155" width="0.7109375" style="324" customWidth="1"/>
    <col min="6156" max="6156" width="13.28515625" style="324" customWidth="1"/>
    <col min="6157" max="6157" width="0.7109375" style="324" customWidth="1"/>
    <col min="6158" max="6158" width="15.28515625" style="324" bestFit="1" customWidth="1"/>
    <col min="6159" max="6400" width="9" style="324"/>
    <col min="6401" max="6403" width="1.7109375" style="324" customWidth="1"/>
    <col min="6404" max="6404" width="2.42578125" style="324" customWidth="1"/>
    <col min="6405" max="6405" width="28.28515625" style="324" customWidth="1"/>
    <col min="6406" max="6406" width="5.7109375" style="324" customWidth="1"/>
    <col min="6407" max="6407" width="0.7109375" style="324" customWidth="1"/>
    <col min="6408" max="6408" width="13.28515625" style="324" customWidth="1"/>
    <col min="6409" max="6409" width="0.7109375" style="324" customWidth="1"/>
    <col min="6410" max="6410" width="13.28515625" style="324" customWidth="1"/>
    <col min="6411" max="6411" width="0.7109375" style="324" customWidth="1"/>
    <col min="6412" max="6412" width="13.28515625" style="324" customWidth="1"/>
    <col min="6413" max="6413" width="0.7109375" style="324" customWidth="1"/>
    <col min="6414" max="6414" width="15.28515625" style="324" bestFit="1" customWidth="1"/>
    <col min="6415" max="6656" width="9" style="324"/>
    <col min="6657" max="6659" width="1.7109375" style="324" customWidth="1"/>
    <col min="6660" max="6660" width="2.42578125" style="324" customWidth="1"/>
    <col min="6661" max="6661" width="28.28515625" style="324" customWidth="1"/>
    <col min="6662" max="6662" width="5.7109375" style="324" customWidth="1"/>
    <col min="6663" max="6663" width="0.7109375" style="324" customWidth="1"/>
    <col min="6664" max="6664" width="13.28515625" style="324" customWidth="1"/>
    <col min="6665" max="6665" width="0.7109375" style="324" customWidth="1"/>
    <col min="6666" max="6666" width="13.28515625" style="324" customWidth="1"/>
    <col min="6667" max="6667" width="0.7109375" style="324" customWidth="1"/>
    <col min="6668" max="6668" width="13.28515625" style="324" customWidth="1"/>
    <col min="6669" max="6669" width="0.7109375" style="324" customWidth="1"/>
    <col min="6670" max="6670" width="15.28515625" style="324" bestFit="1" customWidth="1"/>
    <col min="6671" max="6912" width="9" style="324"/>
    <col min="6913" max="6915" width="1.7109375" style="324" customWidth="1"/>
    <col min="6916" max="6916" width="2.42578125" style="324" customWidth="1"/>
    <col min="6917" max="6917" width="28.28515625" style="324" customWidth="1"/>
    <col min="6918" max="6918" width="5.7109375" style="324" customWidth="1"/>
    <col min="6919" max="6919" width="0.7109375" style="324" customWidth="1"/>
    <col min="6920" max="6920" width="13.28515625" style="324" customWidth="1"/>
    <col min="6921" max="6921" width="0.7109375" style="324" customWidth="1"/>
    <col min="6922" max="6922" width="13.28515625" style="324" customWidth="1"/>
    <col min="6923" max="6923" width="0.7109375" style="324" customWidth="1"/>
    <col min="6924" max="6924" width="13.28515625" style="324" customWidth="1"/>
    <col min="6925" max="6925" width="0.7109375" style="324" customWidth="1"/>
    <col min="6926" max="6926" width="15.28515625" style="324" bestFit="1" customWidth="1"/>
    <col min="6927" max="7168" width="9" style="324"/>
    <col min="7169" max="7171" width="1.7109375" style="324" customWidth="1"/>
    <col min="7172" max="7172" width="2.42578125" style="324" customWidth="1"/>
    <col min="7173" max="7173" width="28.28515625" style="324" customWidth="1"/>
    <col min="7174" max="7174" width="5.7109375" style="324" customWidth="1"/>
    <col min="7175" max="7175" width="0.7109375" style="324" customWidth="1"/>
    <col min="7176" max="7176" width="13.28515625" style="324" customWidth="1"/>
    <col min="7177" max="7177" width="0.7109375" style="324" customWidth="1"/>
    <col min="7178" max="7178" width="13.28515625" style="324" customWidth="1"/>
    <col min="7179" max="7179" width="0.7109375" style="324" customWidth="1"/>
    <col min="7180" max="7180" width="13.28515625" style="324" customWidth="1"/>
    <col min="7181" max="7181" width="0.7109375" style="324" customWidth="1"/>
    <col min="7182" max="7182" width="15.28515625" style="324" bestFit="1" customWidth="1"/>
    <col min="7183" max="7424" width="9" style="324"/>
    <col min="7425" max="7427" width="1.7109375" style="324" customWidth="1"/>
    <col min="7428" max="7428" width="2.42578125" style="324" customWidth="1"/>
    <col min="7429" max="7429" width="28.28515625" style="324" customWidth="1"/>
    <col min="7430" max="7430" width="5.7109375" style="324" customWidth="1"/>
    <col min="7431" max="7431" width="0.7109375" style="324" customWidth="1"/>
    <col min="7432" max="7432" width="13.28515625" style="324" customWidth="1"/>
    <col min="7433" max="7433" width="0.7109375" style="324" customWidth="1"/>
    <col min="7434" max="7434" width="13.28515625" style="324" customWidth="1"/>
    <col min="7435" max="7435" width="0.7109375" style="324" customWidth="1"/>
    <col min="7436" max="7436" width="13.28515625" style="324" customWidth="1"/>
    <col min="7437" max="7437" width="0.7109375" style="324" customWidth="1"/>
    <col min="7438" max="7438" width="15.28515625" style="324" bestFit="1" customWidth="1"/>
    <col min="7439" max="7680" width="9" style="324"/>
    <col min="7681" max="7683" width="1.7109375" style="324" customWidth="1"/>
    <col min="7684" max="7684" width="2.42578125" style="324" customWidth="1"/>
    <col min="7685" max="7685" width="28.28515625" style="324" customWidth="1"/>
    <col min="7686" max="7686" width="5.7109375" style="324" customWidth="1"/>
    <col min="7687" max="7687" width="0.7109375" style="324" customWidth="1"/>
    <col min="7688" max="7688" width="13.28515625" style="324" customWidth="1"/>
    <col min="7689" max="7689" width="0.7109375" style="324" customWidth="1"/>
    <col min="7690" max="7690" width="13.28515625" style="324" customWidth="1"/>
    <col min="7691" max="7691" width="0.7109375" style="324" customWidth="1"/>
    <col min="7692" max="7692" width="13.28515625" style="324" customWidth="1"/>
    <col min="7693" max="7693" width="0.7109375" style="324" customWidth="1"/>
    <col min="7694" max="7694" width="15.28515625" style="324" bestFit="1" customWidth="1"/>
    <col min="7695" max="7936" width="9" style="324"/>
    <col min="7937" max="7939" width="1.7109375" style="324" customWidth="1"/>
    <col min="7940" max="7940" width="2.42578125" style="324" customWidth="1"/>
    <col min="7941" max="7941" width="28.28515625" style="324" customWidth="1"/>
    <col min="7942" max="7942" width="5.7109375" style="324" customWidth="1"/>
    <col min="7943" max="7943" width="0.7109375" style="324" customWidth="1"/>
    <col min="7944" max="7944" width="13.28515625" style="324" customWidth="1"/>
    <col min="7945" max="7945" width="0.7109375" style="324" customWidth="1"/>
    <col min="7946" max="7946" width="13.28515625" style="324" customWidth="1"/>
    <col min="7947" max="7947" width="0.7109375" style="324" customWidth="1"/>
    <col min="7948" max="7948" width="13.28515625" style="324" customWidth="1"/>
    <col min="7949" max="7949" width="0.7109375" style="324" customWidth="1"/>
    <col min="7950" max="7950" width="15.28515625" style="324" bestFit="1" customWidth="1"/>
    <col min="7951" max="8192" width="9" style="324"/>
    <col min="8193" max="8195" width="1.7109375" style="324" customWidth="1"/>
    <col min="8196" max="8196" width="2.42578125" style="324" customWidth="1"/>
    <col min="8197" max="8197" width="28.28515625" style="324" customWidth="1"/>
    <col min="8198" max="8198" width="5.7109375" style="324" customWidth="1"/>
    <col min="8199" max="8199" width="0.7109375" style="324" customWidth="1"/>
    <col min="8200" max="8200" width="13.28515625" style="324" customWidth="1"/>
    <col min="8201" max="8201" width="0.7109375" style="324" customWidth="1"/>
    <col min="8202" max="8202" width="13.28515625" style="324" customWidth="1"/>
    <col min="8203" max="8203" width="0.7109375" style="324" customWidth="1"/>
    <col min="8204" max="8204" width="13.28515625" style="324" customWidth="1"/>
    <col min="8205" max="8205" width="0.7109375" style="324" customWidth="1"/>
    <col min="8206" max="8206" width="15.28515625" style="324" bestFit="1" customWidth="1"/>
    <col min="8207" max="8448" width="9" style="324"/>
    <col min="8449" max="8451" width="1.7109375" style="324" customWidth="1"/>
    <col min="8452" max="8452" width="2.42578125" style="324" customWidth="1"/>
    <col min="8453" max="8453" width="28.28515625" style="324" customWidth="1"/>
    <col min="8454" max="8454" width="5.7109375" style="324" customWidth="1"/>
    <col min="8455" max="8455" width="0.7109375" style="324" customWidth="1"/>
    <col min="8456" max="8456" width="13.28515625" style="324" customWidth="1"/>
    <col min="8457" max="8457" width="0.7109375" style="324" customWidth="1"/>
    <col min="8458" max="8458" width="13.28515625" style="324" customWidth="1"/>
    <col min="8459" max="8459" width="0.7109375" style="324" customWidth="1"/>
    <col min="8460" max="8460" width="13.28515625" style="324" customWidth="1"/>
    <col min="8461" max="8461" width="0.7109375" style="324" customWidth="1"/>
    <col min="8462" max="8462" width="15.28515625" style="324" bestFit="1" customWidth="1"/>
    <col min="8463" max="8704" width="9" style="324"/>
    <col min="8705" max="8707" width="1.7109375" style="324" customWidth="1"/>
    <col min="8708" max="8708" width="2.42578125" style="324" customWidth="1"/>
    <col min="8709" max="8709" width="28.28515625" style="324" customWidth="1"/>
    <col min="8710" max="8710" width="5.7109375" style="324" customWidth="1"/>
    <col min="8711" max="8711" width="0.7109375" style="324" customWidth="1"/>
    <col min="8712" max="8712" width="13.28515625" style="324" customWidth="1"/>
    <col min="8713" max="8713" width="0.7109375" style="324" customWidth="1"/>
    <col min="8714" max="8714" width="13.28515625" style="324" customWidth="1"/>
    <col min="8715" max="8715" width="0.7109375" style="324" customWidth="1"/>
    <col min="8716" max="8716" width="13.28515625" style="324" customWidth="1"/>
    <col min="8717" max="8717" width="0.7109375" style="324" customWidth="1"/>
    <col min="8718" max="8718" width="15.28515625" style="324" bestFit="1" customWidth="1"/>
    <col min="8719" max="8960" width="9" style="324"/>
    <col min="8961" max="8963" width="1.7109375" style="324" customWidth="1"/>
    <col min="8964" max="8964" width="2.42578125" style="324" customWidth="1"/>
    <col min="8965" max="8965" width="28.28515625" style="324" customWidth="1"/>
    <col min="8966" max="8966" width="5.7109375" style="324" customWidth="1"/>
    <col min="8967" max="8967" width="0.7109375" style="324" customWidth="1"/>
    <col min="8968" max="8968" width="13.28515625" style="324" customWidth="1"/>
    <col min="8969" max="8969" width="0.7109375" style="324" customWidth="1"/>
    <col min="8970" max="8970" width="13.28515625" style="324" customWidth="1"/>
    <col min="8971" max="8971" width="0.7109375" style="324" customWidth="1"/>
    <col min="8972" max="8972" width="13.28515625" style="324" customWidth="1"/>
    <col min="8973" max="8973" width="0.7109375" style="324" customWidth="1"/>
    <col min="8974" max="8974" width="15.28515625" style="324" bestFit="1" customWidth="1"/>
    <col min="8975" max="9216" width="9" style="324"/>
    <col min="9217" max="9219" width="1.7109375" style="324" customWidth="1"/>
    <col min="9220" max="9220" width="2.42578125" style="324" customWidth="1"/>
    <col min="9221" max="9221" width="28.28515625" style="324" customWidth="1"/>
    <col min="9222" max="9222" width="5.7109375" style="324" customWidth="1"/>
    <col min="9223" max="9223" width="0.7109375" style="324" customWidth="1"/>
    <col min="9224" max="9224" width="13.28515625" style="324" customWidth="1"/>
    <col min="9225" max="9225" width="0.7109375" style="324" customWidth="1"/>
    <col min="9226" max="9226" width="13.28515625" style="324" customWidth="1"/>
    <col min="9227" max="9227" width="0.7109375" style="324" customWidth="1"/>
    <col min="9228" max="9228" width="13.28515625" style="324" customWidth="1"/>
    <col min="9229" max="9229" width="0.7109375" style="324" customWidth="1"/>
    <col min="9230" max="9230" width="15.28515625" style="324" bestFit="1" customWidth="1"/>
    <col min="9231" max="9472" width="9" style="324"/>
    <col min="9473" max="9475" width="1.7109375" style="324" customWidth="1"/>
    <col min="9476" max="9476" width="2.42578125" style="324" customWidth="1"/>
    <col min="9477" max="9477" width="28.28515625" style="324" customWidth="1"/>
    <col min="9478" max="9478" width="5.7109375" style="324" customWidth="1"/>
    <col min="9479" max="9479" width="0.7109375" style="324" customWidth="1"/>
    <col min="9480" max="9480" width="13.28515625" style="324" customWidth="1"/>
    <col min="9481" max="9481" width="0.7109375" style="324" customWidth="1"/>
    <col min="9482" max="9482" width="13.28515625" style="324" customWidth="1"/>
    <col min="9483" max="9483" width="0.7109375" style="324" customWidth="1"/>
    <col min="9484" max="9484" width="13.28515625" style="324" customWidth="1"/>
    <col min="9485" max="9485" width="0.7109375" style="324" customWidth="1"/>
    <col min="9486" max="9486" width="15.28515625" style="324" bestFit="1" customWidth="1"/>
    <col min="9487" max="9728" width="9" style="324"/>
    <col min="9729" max="9731" width="1.7109375" style="324" customWidth="1"/>
    <col min="9732" max="9732" width="2.42578125" style="324" customWidth="1"/>
    <col min="9733" max="9733" width="28.28515625" style="324" customWidth="1"/>
    <col min="9734" max="9734" width="5.7109375" style="324" customWidth="1"/>
    <col min="9735" max="9735" width="0.7109375" style="324" customWidth="1"/>
    <col min="9736" max="9736" width="13.28515625" style="324" customWidth="1"/>
    <col min="9737" max="9737" width="0.7109375" style="324" customWidth="1"/>
    <col min="9738" max="9738" width="13.28515625" style="324" customWidth="1"/>
    <col min="9739" max="9739" width="0.7109375" style="324" customWidth="1"/>
    <col min="9740" max="9740" width="13.28515625" style="324" customWidth="1"/>
    <col min="9741" max="9741" width="0.7109375" style="324" customWidth="1"/>
    <col min="9742" max="9742" width="15.28515625" style="324" bestFit="1" customWidth="1"/>
    <col min="9743" max="9984" width="9" style="324"/>
    <col min="9985" max="9987" width="1.7109375" style="324" customWidth="1"/>
    <col min="9988" max="9988" width="2.42578125" style="324" customWidth="1"/>
    <col min="9989" max="9989" width="28.28515625" style="324" customWidth="1"/>
    <col min="9990" max="9990" width="5.7109375" style="324" customWidth="1"/>
    <col min="9991" max="9991" width="0.7109375" style="324" customWidth="1"/>
    <col min="9992" max="9992" width="13.28515625" style="324" customWidth="1"/>
    <col min="9993" max="9993" width="0.7109375" style="324" customWidth="1"/>
    <col min="9994" max="9994" width="13.28515625" style="324" customWidth="1"/>
    <col min="9995" max="9995" width="0.7109375" style="324" customWidth="1"/>
    <col min="9996" max="9996" width="13.28515625" style="324" customWidth="1"/>
    <col min="9997" max="9997" width="0.7109375" style="324" customWidth="1"/>
    <col min="9998" max="9998" width="15.28515625" style="324" bestFit="1" customWidth="1"/>
    <col min="9999" max="10240" width="9" style="324"/>
    <col min="10241" max="10243" width="1.7109375" style="324" customWidth="1"/>
    <col min="10244" max="10244" width="2.42578125" style="324" customWidth="1"/>
    <col min="10245" max="10245" width="28.28515625" style="324" customWidth="1"/>
    <col min="10246" max="10246" width="5.7109375" style="324" customWidth="1"/>
    <col min="10247" max="10247" width="0.7109375" style="324" customWidth="1"/>
    <col min="10248" max="10248" width="13.28515625" style="324" customWidth="1"/>
    <col min="10249" max="10249" width="0.7109375" style="324" customWidth="1"/>
    <col min="10250" max="10250" width="13.28515625" style="324" customWidth="1"/>
    <col min="10251" max="10251" width="0.7109375" style="324" customWidth="1"/>
    <col min="10252" max="10252" width="13.28515625" style="324" customWidth="1"/>
    <col min="10253" max="10253" width="0.7109375" style="324" customWidth="1"/>
    <col min="10254" max="10254" width="15.28515625" style="324" bestFit="1" customWidth="1"/>
    <col min="10255" max="10496" width="9" style="324"/>
    <col min="10497" max="10499" width="1.7109375" style="324" customWidth="1"/>
    <col min="10500" max="10500" width="2.42578125" style="324" customWidth="1"/>
    <col min="10501" max="10501" width="28.28515625" style="324" customWidth="1"/>
    <col min="10502" max="10502" width="5.7109375" style="324" customWidth="1"/>
    <col min="10503" max="10503" width="0.7109375" style="324" customWidth="1"/>
    <col min="10504" max="10504" width="13.28515625" style="324" customWidth="1"/>
    <col min="10505" max="10505" width="0.7109375" style="324" customWidth="1"/>
    <col min="10506" max="10506" width="13.28515625" style="324" customWidth="1"/>
    <col min="10507" max="10507" width="0.7109375" style="324" customWidth="1"/>
    <col min="10508" max="10508" width="13.28515625" style="324" customWidth="1"/>
    <col min="10509" max="10509" width="0.7109375" style="324" customWidth="1"/>
    <col min="10510" max="10510" width="15.28515625" style="324" bestFit="1" customWidth="1"/>
    <col min="10511" max="10752" width="9" style="324"/>
    <col min="10753" max="10755" width="1.7109375" style="324" customWidth="1"/>
    <col min="10756" max="10756" width="2.42578125" style="324" customWidth="1"/>
    <col min="10757" max="10757" width="28.28515625" style="324" customWidth="1"/>
    <col min="10758" max="10758" width="5.7109375" style="324" customWidth="1"/>
    <col min="10759" max="10759" width="0.7109375" style="324" customWidth="1"/>
    <col min="10760" max="10760" width="13.28515625" style="324" customWidth="1"/>
    <col min="10761" max="10761" width="0.7109375" style="324" customWidth="1"/>
    <col min="10762" max="10762" width="13.28515625" style="324" customWidth="1"/>
    <col min="10763" max="10763" width="0.7109375" style="324" customWidth="1"/>
    <col min="10764" max="10764" width="13.28515625" style="324" customWidth="1"/>
    <col min="10765" max="10765" width="0.7109375" style="324" customWidth="1"/>
    <col min="10766" max="10766" width="15.28515625" style="324" bestFit="1" customWidth="1"/>
    <col min="10767" max="11008" width="9" style="324"/>
    <col min="11009" max="11011" width="1.7109375" style="324" customWidth="1"/>
    <col min="11012" max="11012" width="2.42578125" style="324" customWidth="1"/>
    <col min="11013" max="11013" width="28.28515625" style="324" customWidth="1"/>
    <col min="11014" max="11014" width="5.7109375" style="324" customWidth="1"/>
    <col min="11015" max="11015" width="0.7109375" style="324" customWidth="1"/>
    <col min="11016" max="11016" width="13.28515625" style="324" customWidth="1"/>
    <col min="11017" max="11017" width="0.7109375" style="324" customWidth="1"/>
    <col min="11018" max="11018" width="13.28515625" style="324" customWidth="1"/>
    <col min="11019" max="11019" width="0.7109375" style="324" customWidth="1"/>
    <col min="11020" max="11020" width="13.28515625" style="324" customWidth="1"/>
    <col min="11021" max="11021" width="0.7109375" style="324" customWidth="1"/>
    <col min="11022" max="11022" width="15.28515625" style="324" bestFit="1" customWidth="1"/>
    <col min="11023" max="11264" width="9" style="324"/>
    <col min="11265" max="11267" width="1.7109375" style="324" customWidth="1"/>
    <col min="11268" max="11268" width="2.42578125" style="324" customWidth="1"/>
    <col min="11269" max="11269" width="28.28515625" style="324" customWidth="1"/>
    <col min="11270" max="11270" width="5.7109375" style="324" customWidth="1"/>
    <col min="11271" max="11271" width="0.7109375" style="324" customWidth="1"/>
    <col min="11272" max="11272" width="13.28515625" style="324" customWidth="1"/>
    <col min="11273" max="11273" width="0.7109375" style="324" customWidth="1"/>
    <col min="11274" max="11274" width="13.28515625" style="324" customWidth="1"/>
    <col min="11275" max="11275" width="0.7109375" style="324" customWidth="1"/>
    <col min="11276" max="11276" width="13.28515625" style="324" customWidth="1"/>
    <col min="11277" max="11277" width="0.7109375" style="324" customWidth="1"/>
    <col min="11278" max="11278" width="15.28515625" style="324" bestFit="1" customWidth="1"/>
    <col min="11279" max="11520" width="9" style="324"/>
    <col min="11521" max="11523" width="1.7109375" style="324" customWidth="1"/>
    <col min="11524" max="11524" width="2.42578125" style="324" customWidth="1"/>
    <col min="11525" max="11525" width="28.28515625" style="324" customWidth="1"/>
    <col min="11526" max="11526" width="5.7109375" style="324" customWidth="1"/>
    <col min="11527" max="11527" width="0.7109375" style="324" customWidth="1"/>
    <col min="11528" max="11528" width="13.28515625" style="324" customWidth="1"/>
    <col min="11529" max="11529" width="0.7109375" style="324" customWidth="1"/>
    <col min="11530" max="11530" width="13.28515625" style="324" customWidth="1"/>
    <col min="11531" max="11531" width="0.7109375" style="324" customWidth="1"/>
    <col min="11532" max="11532" width="13.28515625" style="324" customWidth="1"/>
    <col min="11533" max="11533" width="0.7109375" style="324" customWidth="1"/>
    <col min="11534" max="11534" width="15.28515625" style="324" bestFit="1" customWidth="1"/>
    <col min="11535" max="11776" width="9" style="324"/>
    <col min="11777" max="11779" width="1.7109375" style="324" customWidth="1"/>
    <col min="11780" max="11780" width="2.42578125" style="324" customWidth="1"/>
    <col min="11781" max="11781" width="28.28515625" style="324" customWidth="1"/>
    <col min="11782" max="11782" width="5.7109375" style="324" customWidth="1"/>
    <col min="11783" max="11783" width="0.7109375" style="324" customWidth="1"/>
    <col min="11784" max="11784" width="13.28515625" style="324" customWidth="1"/>
    <col min="11785" max="11785" width="0.7109375" style="324" customWidth="1"/>
    <col min="11786" max="11786" width="13.28515625" style="324" customWidth="1"/>
    <col min="11787" max="11787" width="0.7109375" style="324" customWidth="1"/>
    <col min="11788" max="11788" width="13.28515625" style="324" customWidth="1"/>
    <col min="11789" max="11789" width="0.7109375" style="324" customWidth="1"/>
    <col min="11790" max="11790" width="15.28515625" style="324" bestFit="1" customWidth="1"/>
    <col min="11791" max="12032" width="9" style="324"/>
    <col min="12033" max="12035" width="1.7109375" style="324" customWidth="1"/>
    <col min="12036" max="12036" width="2.42578125" style="324" customWidth="1"/>
    <col min="12037" max="12037" width="28.28515625" style="324" customWidth="1"/>
    <col min="12038" max="12038" width="5.7109375" style="324" customWidth="1"/>
    <col min="12039" max="12039" width="0.7109375" style="324" customWidth="1"/>
    <col min="12040" max="12040" width="13.28515625" style="324" customWidth="1"/>
    <col min="12041" max="12041" width="0.7109375" style="324" customWidth="1"/>
    <col min="12042" max="12042" width="13.28515625" style="324" customWidth="1"/>
    <col min="12043" max="12043" width="0.7109375" style="324" customWidth="1"/>
    <col min="12044" max="12044" width="13.28515625" style="324" customWidth="1"/>
    <col min="12045" max="12045" width="0.7109375" style="324" customWidth="1"/>
    <col min="12046" max="12046" width="15.28515625" style="324" bestFit="1" customWidth="1"/>
    <col min="12047" max="12288" width="9" style="324"/>
    <col min="12289" max="12291" width="1.7109375" style="324" customWidth="1"/>
    <col min="12292" max="12292" width="2.42578125" style="324" customWidth="1"/>
    <col min="12293" max="12293" width="28.28515625" style="324" customWidth="1"/>
    <col min="12294" max="12294" width="5.7109375" style="324" customWidth="1"/>
    <col min="12295" max="12295" width="0.7109375" style="324" customWidth="1"/>
    <col min="12296" max="12296" width="13.28515625" style="324" customWidth="1"/>
    <col min="12297" max="12297" width="0.7109375" style="324" customWidth="1"/>
    <col min="12298" max="12298" width="13.28515625" style="324" customWidth="1"/>
    <col min="12299" max="12299" width="0.7109375" style="324" customWidth="1"/>
    <col min="12300" max="12300" width="13.28515625" style="324" customWidth="1"/>
    <col min="12301" max="12301" width="0.7109375" style="324" customWidth="1"/>
    <col min="12302" max="12302" width="15.28515625" style="324" bestFit="1" customWidth="1"/>
    <col min="12303" max="12544" width="9" style="324"/>
    <col min="12545" max="12547" width="1.7109375" style="324" customWidth="1"/>
    <col min="12548" max="12548" width="2.42578125" style="324" customWidth="1"/>
    <col min="12549" max="12549" width="28.28515625" style="324" customWidth="1"/>
    <col min="12550" max="12550" width="5.7109375" style="324" customWidth="1"/>
    <col min="12551" max="12551" width="0.7109375" style="324" customWidth="1"/>
    <col min="12552" max="12552" width="13.28515625" style="324" customWidth="1"/>
    <col min="12553" max="12553" width="0.7109375" style="324" customWidth="1"/>
    <col min="12554" max="12554" width="13.28515625" style="324" customWidth="1"/>
    <col min="12555" max="12555" width="0.7109375" style="324" customWidth="1"/>
    <col min="12556" max="12556" width="13.28515625" style="324" customWidth="1"/>
    <col min="12557" max="12557" width="0.7109375" style="324" customWidth="1"/>
    <col min="12558" max="12558" width="15.28515625" style="324" bestFit="1" customWidth="1"/>
    <col min="12559" max="12800" width="9" style="324"/>
    <col min="12801" max="12803" width="1.7109375" style="324" customWidth="1"/>
    <col min="12804" max="12804" width="2.42578125" style="324" customWidth="1"/>
    <col min="12805" max="12805" width="28.28515625" style="324" customWidth="1"/>
    <col min="12806" max="12806" width="5.7109375" style="324" customWidth="1"/>
    <col min="12807" max="12807" width="0.7109375" style="324" customWidth="1"/>
    <col min="12808" max="12808" width="13.28515625" style="324" customWidth="1"/>
    <col min="12809" max="12809" width="0.7109375" style="324" customWidth="1"/>
    <col min="12810" max="12810" width="13.28515625" style="324" customWidth="1"/>
    <col min="12811" max="12811" width="0.7109375" style="324" customWidth="1"/>
    <col min="12812" max="12812" width="13.28515625" style="324" customWidth="1"/>
    <col min="12813" max="12813" width="0.7109375" style="324" customWidth="1"/>
    <col min="12814" max="12814" width="15.28515625" style="324" bestFit="1" customWidth="1"/>
    <col min="12815" max="13056" width="9" style="324"/>
    <col min="13057" max="13059" width="1.7109375" style="324" customWidth="1"/>
    <col min="13060" max="13060" width="2.42578125" style="324" customWidth="1"/>
    <col min="13061" max="13061" width="28.28515625" style="324" customWidth="1"/>
    <col min="13062" max="13062" width="5.7109375" style="324" customWidth="1"/>
    <col min="13063" max="13063" width="0.7109375" style="324" customWidth="1"/>
    <col min="13064" max="13064" width="13.28515625" style="324" customWidth="1"/>
    <col min="13065" max="13065" width="0.7109375" style="324" customWidth="1"/>
    <col min="13066" max="13066" width="13.28515625" style="324" customWidth="1"/>
    <col min="13067" max="13067" width="0.7109375" style="324" customWidth="1"/>
    <col min="13068" max="13068" width="13.28515625" style="324" customWidth="1"/>
    <col min="13069" max="13069" width="0.7109375" style="324" customWidth="1"/>
    <col min="13070" max="13070" width="15.28515625" style="324" bestFit="1" customWidth="1"/>
    <col min="13071" max="13312" width="9" style="324"/>
    <col min="13313" max="13315" width="1.7109375" style="324" customWidth="1"/>
    <col min="13316" max="13316" width="2.42578125" style="324" customWidth="1"/>
    <col min="13317" max="13317" width="28.28515625" style="324" customWidth="1"/>
    <col min="13318" max="13318" width="5.7109375" style="324" customWidth="1"/>
    <col min="13319" max="13319" width="0.7109375" style="324" customWidth="1"/>
    <col min="13320" max="13320" width="13.28515625" style="324" customWidth="1"/>
    <col min="13321" max="13321" width="0.7109375" style="324" customWidth="1"/>
    <col min="13322" max="13322" width="13.28515625" style="324" customWidth="1"/>
    <col min="13323" max="13323" width="0.7109375" style="324" customWidth="1"/>
    <col min="13324" max="13324" width="13.28515625" style="324" customWidth="1"/>
    <col min="13325" max="13325" width="0.7109375" style="324" customWidth="1"/>
    <col min="13326" max="13326" width="15.28515625" style="324" bestFit="1" customWidth="1"/>
    <col min="13327" max="13568" width="9" style="324"/>
    <col min="13569" max="13571" width="1.7109375" style="324" customWidth="1"/>
    <col min="13572" max="13572" width="2.42578125" style="324" customWidth="1"/>
    <col min="13573" max="13573" width="28.28515625" style="324" customWidth="1"/>
    <col min="13574" max="13574" width="5.7109375" style="324" customWidth="1"/>
    <col min="13575" max="13575" width="0.7109375" style="324" customWidth="1"/>
    <col min="13576" max="13576" width="13.28515625" style="324" customWidth="1"/>
    <col min="13577" max="13577" width="0.7109375" style="324" customWidth="1"/>
    <col min="13578" max="13578" width="13.28515625" style="324" customWidth="1"/>
    <col min="13579" max="13579" width="0.7109375" style="324" customWidth="1"/>
    <col min="13580" max="13580" width="13.28515625" style="324" customWidth="1"/>
    <col min="13581" max="13581" width="0.7109375" style="324" customWidth="1"/>
    <col min="13582" max="13582" width="15.28515625" style="324" bestFit="1" customWidth="1"/>
    <col min="13583" max="13824" width="9" style="324"/>
    <col min="13825" max="13827" width="1.7109375" style="324" customWidth="1"/>
    <col min="13828" max="13828" width="2.42578125" style="324" customWidth="1"/>
    <col min="13829" max="13829" width="28.28515625" style="324" customWidth="1"/>
    <col min="13830" max="13830" width="5.7109375" style="324" customWidth="1"/>
    <col min="13831" max="13831" width="0.7109375" style="324" customWidth="1"/>
    <col min="13832" max="13832" width="13.28515625" style="324" customWidth="1"/>
    <col min="13833" max="13833" width="0.7109375" style="324" customWidth="1"/>
    <col min="13834" max="13834" width="13.28515625" style="324" customWidth="1"/>
    <col min="13835" max="13835" width="0.7109375" style="324" customWidth="1"/>
    <col min="13836" max="13836" width="13.28515625" style="324" customWidth="1"/>
    <col min="13837" max="13837" width="0.7109375" style="324" customWidth="1"/>
    <col min="13838" max="13838" width="15.28515625" style="324" bestFit="1" customWidth="1"/>
    <col min="13839" max="14080" width="9" style="324"/>
    <col min="14081" max="14083" width="1.7109375" style="324" customWidth="1"/>
    <col min="14084" max="14084" width="2.42578125" style="324" customWidth="1"/>
    <col min="14085" max="14085" width="28.28515625" style="324" customWidth="1"/>
    <col min="14086" max="14086" width="5.7109375" style="324" customWidth="1"/>
    <col min="14087" max="14087" width="0.7109375" style="324" customWidth="1"/>
    <col min="14088" max="14088" width="13.28515625" style="324" customWidth="1"/>
    <col min="14089" max="14089" width="0.7109375" style="324" customWidth="1"/>
    <col min="14090" max="14090" width="13.28515625" style="324" customWidth="1"/>
    <col min="14091" max="14091" width="0.7109375" style="324" customWidth="1"/>
    <col min="14092" max="14092" width="13.28515625" style="324" customWidth="1"/>
    <col min="14093" max="14093" width="0.7109375" style="324" customWidth="1"/>
    <col min="14094" max="14094" width="15.28515625" style="324" bestFit="1" customWidth="1"/>
    <col min="14095" max="14336" width="9" style="324"/>
    <col min="14337" max="14339" width="1.7109375" style="324" customWidth="1"/>
    <col min="14340" max="14340" width="2.42578125" style="324" customWidth="1"/>
    <col min="14341" max="14341" width="28.28515625" style="324" customWidth="1"/>
    <col min="14342" max="14342" width="5.7109375" style="324" customWidth="1"/>
    <col min="14343" max="14343" width="0.7109375" style="324" customWidth="1"/>
    <col min="14344" max="14344" width="13.28515625" style="324" customWidth="1"/>
    <col min="14345" max="14345" width="0.7109375" style="324" customWidth="1"/>
    <col min="14346" max="14346" width="13.28515625" style="324" customWidth="1"/>
    <col min="14347" max="14347" width="0.7109375" style="324" customWidth="1"/>
    <col min="14348" max="14348" width="13.28515625" style="324" customWidth="1"/>
    <col min="14349" max="14349" width="0.7109375" style="324" customWidth="1"/>
    <col min="14350" max="14350" width="15.28515625" style="324" bestFit="1" customWidth="1"/>
    <col min="14351" max="14592" width="9" style="324"/>
    <col min="14593" max="14595" width="1.7109375" style="324" customWidth="1"/>
    <col min="14596" max="14596" width="2.42578125" style="324" customWidth="1"/>
    <col min="14597" max="14597" width="28.28515625" style="324" customWidth="1"/>
    <col min="14598" max="14598" width="5.7109375" style="324" customWidth="1"/>
    <col min="14599" max="14599" width="0.7109375" style="324" customWidth="1"/>
    <col min="14600" max="14600" width="13.28515625" style="324" customWidth="1"/>
    <col min="14601" max="14601" width="0.7109375" style="324" customWidth="1"/>
    <col min="14602" max="14602" width="13.28515625" style="324" customWidth="1"/>
    <col min="14603" max="14603" width="0.7109375" style="324" customWidth="1"/>
    <col min="14604" max="14604" width="13.28515625" style="324" customWidth="1"/>
    <col min="14605" max="14605" width="0.7109375" style="324" customWidth="1"/>
    <col min="14606" max="14606" width="15.28515625" style="324" bestFit="1" customWidth="1"/>
    <col min="14607" max="14848" width="9" style="324"/>
    <col min="14849" max="14851" width="1.7109375" style="324" customWidth="1"/>
    <col min="14852" max="14852" width="2.42578125" style="324" customWidth="1"/>
    <col min="14853" max="14853" width="28.28515625" style="324" customWidth="1"/>
    <col min="14854" max="14854" width="5.7109375" style="324" customWidth="1"/>
    <col min="14855" max="14855" width="0.7109375" style="324" customWidth="1"/>
    <col min="14856" max="14856" width="13.28515625" style="324" customWidth="1"/>
    <col min="14857" max="14857" width="0.7109375" style="324" customWidth="1"/>
    <col min="14858" max="14858" width="13.28515625" style="324" customWidth="1"/>
    <col min="14859" max="14859" width="0.7109375" style="324" customWidth="1"/>
    <col min="14860" max="14860" width="13.28515625" style="324" customWidth="1"/>
    <col min="14861" max="14861" width="0.7109375" style="324" customWidth="1"/>
    <col min="14862" max="14862" width="15.28515625" style="324" bestFit="1" customWidth="1"/>
    <col min="14863" max="15104" width="9" style="324"/>
    <col min="15105" max="15107" width="1.7109375" style="324" customWidth="1"/>
    <col min="15108" max="15108" width="2.42578125" style="324" customWidth="1"/>
    <col min="15109" max="15109" width="28.28515625" style="324" customWidth="1"/>
    <col min="15110" max="15110" width="5.7109375" style="324" customWidth="1"/>
    <col min="15111" max="15111" width="0.7109375" style="324" customWidth="1"/>
    <col min="15112" max="15112" width="13.28515625" style="324" customWidth="1"/>
    <col min="15113" max="15113" width="0.7109375" style="324" customWidth="1"/>
    <col min="15114" max="15114" width="13.28515625" style="324" customWidth="1"/>
    <col min="15115" max="15115" width="0.7109375" style="324" customWidth="1"/>
    <col min="15116" max="15116" width="13.28515625" style="324" customWidth="1"/>
    <col min="15117" max="15117" width="0.7109375" style="324" customWidth="1"/>
    <col min="15118" max="15118" width="15.28515625" style="324" bestFit="1" customWidth="1"/>
    <col min="15119" max="15360" width="9" style="324"/>
    <col min="15361" max="15363" width="1.7109375" style="324" customWidth="1"/>
    <col min="15364" max="15364" width="2.42578125" style="324" customWidth="1"/>
    <col min="15365" max="15365" width="28.28515625" style="324" customWidth="1"/>
    <col min="15366" max="15366" width="5.7109375" style="324" customWidth="1"/>
    <col min="15367" max="15367" width="0.7109375" style="324" customWidth="1"/>
    <col min="15368" max="15368" width="13.28515625" style="324" customWidth="1"/>
    <col min="15369" max="15369" width="0.7109375" style="324" customWidth="1"/>
    <col min="15370" max="15370" width="13.28515625" style="324" customWidth="1"/>
    <col min="15371" max="15371" width="0.7109375" style="324" customWidth="1"/>
    <col min="15372" max="15372" width="13.28515625" style="324" customWidth="1"/>
    <col min="15373" max="15373" width="0.7109375" style="324" customWidth="1"/>
    <col min="15374" max="15374" width="15.28515625" style="324" bestFit="1" customWidth="1"/>
    <col min="15375" max="15616" width="9" style="324"/>
    <col min="15617" max="15619" width="1.7109375" style="324" customWidth="1"/>
    <col min="15620" max="15620" width="2.42578125" style="324" customWidth="1"/>
    <col min="15621" max="15621" width="28.28515625" style="324" customWidth="1"/>
    <col min="15622" max="15622" width="5.7109375" style="324" customWidth="1"/>
    <col min="15623" max="15623" width="0.7109375" style="324" customWidth="1"/>
    <col min="15624" max="15624" width="13.28515625" style="324" customWidth="1"/>
    <col min="15625" max="15625" width="0.7109375" style="324" customWidth="1"/>
    <col min="15626" max="15626" width="13.28515625" style="324" customWidth="1"/>
    <col min="15627" max="15627" width="0.7109375" style="324" customWidth="1"/>
    <col min="15628" max="15628" width="13.28515625" style="324" customWidth="1"/>
    <col min="15629" max="15629" width="0.7109375" style="324" customWidth="1"/>
    <col min="15630" max="15630" width="15.28515625" style="324" bestFit="1" customWidth="1"/>
    <col min="15631" max="15872" width="9" style="324"/>
    <col min="15873" max="15875" width="1.7109375" style="324" customWidth="1"/>
    <col min="15876" max="15876" width="2.42578125" style="324" customWidth="1"/>
    <col min="15877" max="15877" width="28.28515625" style="324" customWidth="1"/>
    <col min="15878" max="15878" width="5.7109375" style="324" customWidth="1"/>
    <col min="15879" max="15879" width="0.7109375" style="324" customWidth="1"/>
    <col min="15880" max="15880" width="13.28515625" style="324" customWidth="1"/>
    <col min="15881" max="15881" width="0.7109375" style="324" customWidth="1"/>
    <col min="15882" max="15882" width="13.28515625" style="324" customWidth="1"/>
    <col min="15883" max="15883" width="0.7109375" style="324" customWidth="1"/>
    <col min="15884" max="15884" width="13.28515625" style="324" customWidth="1"/>
    <col min="15885" max="15885" width="0.7109375" style="324" customWidth="1"/>
    <col min="15886" max="15886" width="15.28515625" style="324" bestFit="1" customWidth="1"/>
    <col min="15887" max="16128" width="9" style="324"/>
    <col min="16129" max="16131" width="1.7109375" style="324" customWidth="1"/>
    <col min="16132" max="16132" width="2.42578125" style="324" customWidth="1"/>
    <col min="16133" max="16133" width="28.28515625" style="324" customWidth="1"/>
    <col min="16134" max="16134" width="5.7109375" style="324" customWidth="1"/>
    <col min="16135" max="16135" width="0.7109375" style="324" customWidth="1"/>
    <col min="16136" max="16136" width="13.28515625" style="324" customWidth="1"/>
    <col min="16137" max="16137" width="0.7109375" style="324" customWidth="1"/>
    <col min="16138" max="16138" width="13.28515625" style="324" customWidth="1"/>
    <col min="16139" max="16139" width="0.7109375" style="324" customWidth="1"/>
    <col min="16140" max="16140" width="13.28515625" style="324" customWidth="1"/>
    <col min="16141" max="16141" width="0.7109375" style="324" customWidth="1"/>
    <col min="16142" max="16142" width="15.28515625" style="324" bestFit="1" customWidth="1"/>
    <col min="16143" max="16384" width="9" style="324"/>
  </cols>
  <sheetData>
    <row r="1" spans="1:14" ht="16.5" customHeight="1">
      <c r="A1" s="319" t="s">
        <v>171</v>
      </c>
    </row>
    <row r="2" spans="1:14" s="319" customFormat="1" ht="16.5" customHeight="1">
      <c r="A2" s="419" t="s">
        <v>1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</row>
    <row r="3" spans="1:14" s="319" customFormat="1" ht="16.5" customHeight="1">
      <c r="A3" s="420" t="s">
        <v>190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</row>
    <row r="4" spans="1:14" s="325" customFormat="1" ht="16.5" customHeight="1">
      <c r="H4" s="326"/>
      <c r="I4" s="326"/>
      <c r="J4" s="326"/>
      <c r="K4" s="326"/>
      <c r="L4" s="326"/>
      <c r="M4" s="326"/>
      <c r="N4" s="326"/>
    </row>
    <row r="5" spans="1:14" s="325" customFormat="1" ht="16.5" customHeight="1">
      <c r="H5" s="326"/>
      <c r="I5" s="326"/>
      <c r="J5" s="326"/>
      <c r="K5" s="326"/>
      <c r="L5" s="326"/>
      <c r="M5" s="326"/>
      <c r="N5" s="326"/>
    </row>
    <row r="6" spans="1:14" s="325" customFormat="1" ht="16.5" customHeight="1">
      <c r="H6" s="421" t="s">
        <v>2</v>
      </c>
      <c r="I6" s="421"/>
      <c r="J6" s="421"/>
      <c r="K6" s="327"/>
      <c r="L6" s="421" t="s">
        <v>3</v>
      </c>
      <c r="M6" s="421"/>
      <c r="N6" s="421"/>
    </row>
    <row r="7" spans="1:14" s="325" customFormat="1" ht="16.5" customHeight="1">
      <c r="A7" s="328"/>
      <c r="F7" s="322"/>
      <c r="G7" s="321"/>
      <c r="H7" s="422" t="s">
        <v>4</v>
      </c>
      <c r="I7" s="422"/>
      <c r="J7" s="422"/>
      <c r="K7" s="329"/>
      <c r="L7" s="423" t="s">
        <v>4</v>
      </c>
      <c r="M7" s="423"/>
      <c r="N7" s="423"/>
    </row>
    <row r="8" spans="1:14" s="325" customFormat="1" ht="16.5" customHeight="1">
      <c r="A8" s="328"/>
      <c r="F8" s="322"/>
      <c r="G8" s="321"/>
      <c r="H8" s="330" t="s">
        <v>209</v>
      </c>
      <c r="I8" s="330"/>
      <c r="J8" s="330" t="s">
        <v>210</v>
      </c>
      <c r="K8" s="330"/>
      <c r="L8" s="330" t="s">
        <v>209</v>
      </c>
      <c r="M8" s="330"/>
      <c r="N8" s="330" t="s">
        <v>210</v>
      </c>
    </row>
    <row r="9" spans="1:14" s="325" customFormat="1" ht="16.5" customHeight="1">
      <c r="A9" s="328"/>
      <c r="F9" s="322"/>
      <c r="G9" s="321"/>
      <c r="H9" s="387" t="s">
        <v>5</v>
      </c>
      <c r="I9" s="330"/>
      <c r="J9" s="330" t="s">
        <v>6</v>
      </c>
      <c r="K9" s="330"/>
      <c r="L9" s="387" t="s">
        <v>5</v>
      </c>
      <c r="M9" s="330"/>
      <c r="N9" s="330" t="s">
        <v>6</v>
      </c>
    </row>
    <row r="10" spans="1:14" ht="16.5" customHeight="1">
      <c r="A10" s="328"/>
      <c r="F10" s="331"/>
      <c r="G10" s="331"/>
      <c r="H10" s="332" t="s">
        <v>172</v>
      </c>
      <c r="I10" s="333"/>
      <c r="J10" s="332" t="s">
        <v>7</v>
      </c>
      <c r="K10" s="333"/>
      <c r="L10" s="332" t="s">
        <v>172</v>
      </c>
      <c r="M10" s="333"/>
      <c r="N10" s="332" t="s">
        <v>7</v>
      </c>
    </row>
    <row r="11" spans="1:14" ht="16.5" customHeight="1">
      <c r="F11" s="334" t="s">
        <v>8</v>
      </c>
      <c r="G11" s="335"/>
      <c r="H11" s="336" t="s">
        <v>9</v>
      </c>
      <c r="I11" s="337"/>
      <c r="J11" s="336" t="s">
        <v>9</v>
      </c>
      <c r="K11" s="338"/>
      <c r="L11" s="339" t="s">
        <v>9</v>
      </c>
      <c r="M11" s="337"/>
      <c r="N11" s="339" t="s">
        <v>9</v>
      </c>
    </row>
    <row r="12" spans="1:14" ht="16.5" customHeight="1">
      <c r="F12" s="331"/>
      <c r="G12" s="335"/>
      <c r="H12" s="340"/>
      <c r="I12" s="337"/>
      <c r="J12" s="329"/>
      <c r="K12" s="338"/>
      <c r="L12" s="341"/>
      <c r="M12" s="337"/>
      <c r="N12" s="342"/>
    </row>
    <row r="13" spans="1:14" s="343" customFormat="1" ht="16.5" customHeight="1">
      <c r="A13" s="343" t="s">
        <v>10</v>
      </c>
      <c r="H13" s="344"/>
      <c r="I13" s="345"/>
      <c r="J13" s="346"/>
      <c r="K13" s="345"/>
      <c r="L13" s="347"/>
      <c r="M13" s="345"/>
      <c r="N13" s="345"/>
    </row>
    <row r="14" spans="1:14" ht="16.5" customHeight="1">
      <c r="H14" s="348"/>
      <c r="I14" s="349"/>
      <c r="J14" s="350"/>
      <c r="K14" s="349"/>
      <c r="L14" s="348"/>
      <c r="M14" s="349"/>
      <c r="N14" s="350"/>
    </row>
    <row r="15" spans="1:14" ht="16.5" customHeight="1">
      <c r="A15" s="343" t="s">
        <v>11</v>
      </c>
      <c r="F15" s="351"/>
      <c r="H15" s="352"/>
      <c r="I15" s="353"/>
      <c r="J15" s="353"/>
      <c r="K15" s="353"/>
      <c r="L15" s="352"/>
      <c r="M15" s="353"/>
      <c r="N15" s="353"/>
    </row>
    <row r="16" spans="1:14" ht="16.5" customHeight="1">
      <c r="A16" s="343"/>
      <c r="F16" s="351"/>
      <c r="H16" s="352"/>
      <c r="I16" s="353"/>
      <c r="J16" s="353"/>
      <c r="K16" s="353"/>
      <c r="L16" s="352"/>
      <c r="M16" s="353"/>
      <c r="N16" s="353"/>
    </row>
    <row r="17" spans="1:14" ht="16.5" customHeight="1">
      <c r="A17" s="320" t="s">
        <v>12</v>
      </c>
      <c r="F17" s="354"/>
      <c r="H17" s="355">
        <v>1773249526</v>
      </c>
      <c r="I17" s="356"/>
      <c r="J17" s="323">
        <v>754591304</v>
      </c>
      <c r="L17" s="355">
        <v>1006266264</v>
      </c>
      <c r="M17" s="356"/>
      <c r="N17" s="323">
        <v>541569322</v>
      </c>
    </row>
    <row r="18" spans="1:14" ht="16.5" customHeight="1">
      <c r="A18" s="409" t="s">
        <v>13</v>
      </c>
      <c r="B18" s="409"/>
      <c r="C18" s="409"/>
      <c r="D18" s="410"/>
      <c r="E18" s="410"/>
      <c r="F18" s="411"/>
      <c r="H18" s="355">
        <v>220804947</v>
      </c>
      <c r="I18" s="356"/>
      <c r="J18" s="323">
        <v>811378643</v>
      </c>
      <c r="L18" s="355">
        <v>931283089</v>
      </c>
      <c r="M18" s="356"/>
      <c r="N18" s="323">
        <v>277486695</v>
      </c>
    </row>
    <row r="19" spans="1:14" ht="16.5" customHeight="1">
      <c r="A19" s="409" t="s">
        <v>14</v>
      </c>
      <c r="B19" s="409"/>
      <c r="C19" s="409"/>
      <c r="D19" s="410"/>
      <c r="E19" s="410"/>
      <c r="F19" s="411">
        <v>15.3</v>
      </c>
      <c r="G19" s="324"/>
      <c r="H19" s="355">
        <v>283490552</v>
      </c>
      <c r="I19" s="356"/>
      <c r="J19" s="323">
        <v>283490552</v>
      </c>
      <c r="L19" s="355">
        <v>2623000000</v>
      </c>
      <c r="M19" s="356"/>
      <c r="N19" s="323">
        <v>5029490000</v>
      </c>
    </row>
    <row r="20" spans="1:14" ht="16.5" customHeight="1">
      <c r="A20" s="412" t="s">
        <v>15</v>
      </c>
      <c r="B20" s="409"/>
      <c r="C20" s="410"/>
      <c r="D20" s="410"/>
      <c r="E20" s="410"/>
      <c r="F20" s="411"/>
      <c r="H20" s="357">
        <v>244503623</v>
      </c>
      <c r="I20" s="356"/>
      <c r="J20" s="358">
        <v>224806825</v>
      </c>
      <c r="L20" s="357">
        <v>150837140</v>
      </c>
      <c r="M20" s="356"/>
      <c r="N20" s="358">
        <v>152134369</v>
      </c>
    </row>
    <row r="21" spans="1:14" ht="16.350000000000001" customHeight="1">
      <c r="A21" s="409"/>
      <c r="B21" s="409"/>
      <c r="C21" s="409"/>
      <c r="D21" s="410"/>
      <c r="E21" s="410"/>
      <c r="F21" s="413"/>
      <c r="H21" s="352"/>
      <c r="I21" s="353"/>
      <c r="J21" s="353"/>
      <c r="K21" s="353"/>
      <c r="L21" s="352"/>
      <c r="M21" s="353"/>
      <c r="N21" s="353"/>
    </row>
    <row r="22" spans="1:14" ht="16.5" customHeight="1">
      <c r="A22" s="414" t="s">
        <v>16</v>
      </c>
      <c r="B22" s="409"/>
      <c r="C22" s="409"/>
      <c r="D22" s="415"/>
      <c r="E22" s="410"/>
      <c r="F22" s="411"/>
      <c r="H22" s="361">
        <f>SUM(H17:H20)</f>
        <v>2522048648</v>
      </c>
      <c r="I22" s="353"/>
      <c r="J22" s="362">
        <f>SUM(J17:J20)</f>
        <v>2074267324</v>
      </c>
      <c r="K22" s="353"/>
      <c r="L22" s="361">
        <f>SUM(L17:L20)</f>
        <v>4711386493</v>
      </c>
      <c r="M22" s="353"/>
      <c r="N22" s="362">
        <f>SUM(N17:N20)</f>
        <v>6000680386</v>
      </c>
    </row>
    <row r="23" spans="1:14" ht="16.5" customHeight="1">
      <c r="A23" s="409"/>
      <c r="B23" s="409"/>
      <c r="C23" s="409"/>
      <c r="D23" s="410"/>
      <c r="E23" s="410"/>
      <c r="F23" s="411"/>
      <c r="H23" s="352"/>
      <c r="I23" s="353"/>
      <c r="J23" s="353"/>
      <c r="K23" s="353"/>
      <c r="L23" s="359"/>
      <c r="M23" s="353"/>
      <c r="N23" s="338"/>
    </row>
    <row r="24" spans="1:14" ht="16.5" customHeight="1">
      <c r="A24" s="414" t="s">
        <v>17</v>
      </c>
      <c r="B24" s="409"/>
      <c r="C24" s="410"/>
      <c r="D24" s="410"/>
      <c r="E24" s="410"/>
      <c r="F24" s="411"/>
      <c r="H24" s="352"/>
      <c r="I24" s="353"/>
      <c r="J24" s="353"/>
      <c r="K24" s="353"/>
      <c r="L24" s="359"/>
      <c r="M24" s="353"/>
      <c r="N24" s="363"/>
    </row>
    <row r="25" spans="1:14" ht="16.5" customHeight="1">
      <c r="A25" s="414"/>
      <c r="B25" s="409"/>
      <c r="C25" s="409"/>
      <c r="D25" s="410"/>
      <c r="E25" s="410"/>
      <c r="F25" s="411"/>
      <c r="H25" s="352"/>
      <c r="I25" s="353"/>
      <c r="J25" s="353"/>
      <c r="K25" s="353"/>
      <c r="L25" s="359"/>
      <c r="M25" s="353"/>
      <c r="N25" s="364"/>
    </row>
    <row r="26" spans="1:14" ht="16.5" customHeight="1">
      <c r="A26" s="416" t="s">
        <v>173</v>
      </c>
      <c r="B26" s="416"/>
      <c r="C26" s="416"/>
      <c r="D26" s="410"/>
      <c r="E26" s="410"/>
      <c r="F26" s="411"/>
      <c r="H26" s="352"/>
      <c r="I26" s="353"/>
      <c r="J26" s="353"/>
      <c r="K26" s="353"/>
      <c r="L26" s="359"/>
      <c r="M26" s="353"/>
      <c r="N26" s="338"/>
    </row>
    <row r="27" spans="1:14" ht="16.5" customHeight="1">
      <c r="A27" s="416"/>
      <c r="B27" s="416" t="s">
        <v>174</v>
      </c>
      <c r="C27" s="416"/>
      <c r="D27" s="410"/>
      <c r="E27" s="410"/>
      <c r="F27" s="411"/>
      <c r="H27" s="352">
        <v>328772518</v>
      </c>
      <c r="I27" s="353"/>
      <c r="J27" s="353">
        <v>0</v>
      </c>
      <c r="K27" s="353"/>
      <c r="L27" s="359">
        <v>0</v>
      </c>
      <c r="M27" s="353"/>
      <c r="N27" s="338">
        <v>0</v>
      </c>
    </row>
    <row r="28" spans="1:14" ht="16.5" customHeight="1">
      <c r="A28" s="409" t="s">
        <v>18</v>
      </c>
      <c r="B28" s="409"/>
      <c r="C28" s="409"/>
      <c r="D28" s="415"/>
      <c r="E28" s="410"/>
      <c r="F28" s="417"/>
      <c r="G28" s="366"/>
      <c r="H28" s="355">
        <v>12796028375</v>
      </c>
      <c r="I28" s="356"/>
      <c r="J28" s="323">
        <v>14587636917</v>
      </c>
      <c r="L28" s="355">
        <v>0</v>
      </c>
      <c r="M28" s="356"/>
      <c r="N28" s="323">
        <v>0</v>
      </c>
    </row>
    <row r="29" spans="1:14" ht="16.5" customHeight="1">
      <c r="A29" s="409" t="s">
        <v>19</v>
      </c>
      <c r="B29" s="409"/>
      <c r="C29" s="409"/>
      <c r="D29" s="415"/>
      <c r="E29" s="410"/>
      <c r="F29" s="417"/>
      <c r="G29" s="366"/>
      <c r="H29" s="355">
        <v>0</v>
      </c>
      <c r="I29" s="356"/>
      <c r="J29" s="323">
        <v>0</v>
      </c>
      <c r="L29" s="355">
        <v>9324499944</v>
      </c>
      <c r="M29" s="356"/>
      <c r="N29" s="323">
        <v>9324499944</v>
      </c>
    </row>
    <row r="30" spans="1:14" ht="16.5" customHeight="1">
      <c r="A30" s="409" t="s">
        <v>20</v>
      </c>
      <c r="B30" s="409"/>
      <c r="C30" s="409"/>
      <c r="D30" s="415"/>
      <c r="E30" s="410"/>
      <c r="F30" s="417"/>
      <c r="G30" s="366"/>
      <c r="H30" s="355">
        <v>770424715</v>
      </c>
      <c r="I30" s="356"/>
      <c r="J30" s="323">
        <v>737554465</v>
      </c>
      <c r="L30" s="355">
        <v>158900000</v>
      </c>
      <c r="M30" s="356"/>
      <c r="N30" s="323">
        <v>158900000</v>
      </c>
    </row>
    <row r="31" spans="1:14" ht="16.5" customHeight="1">
      <c r="A31" s="409" t="s">
        <v>21</v>
      </c>
      <c r="B31" s="409"/>
      <c r="C31" s="409"/>
      <c r="D31" s="415"/>
      <c r="E31" s="410"/>
      <c r="F31" s="417"/>
      <c r="G31" s="366"/>
      <c r="H31" s="355">
        <v>0</v>
      </c>
      <c r="I31" s="356"/>
      <c r="J31" s="323">
        <v>253557521</v>
      </c>
      <c r="L31" s="355">
        <v>0</v>
      </c>
      <c r="M31" s="356"/>
      <c r="N31" s="323">
        <v>0</v>
      </c>
    </row>
    <row r="32" spans="1:14" ht="16.5" customHeight="1">
      <c r="A32" s="409" t="s">
        <v>247</v>
      </c>
      <c r="B32" s="409"/>
      <c r="C32" s="409"/>
      <c r="D32" s="410"/>
      <c r="E32" s="410"/>
      <c r="F32" s="411">
        <v>15.3</v>
      </c>
      <c r="G32" s="366"/>
      <c r="H32" s="355">
        <v>0</v>
      </c>
      <c r="I32" s="356"/>
      <c r="J32" s="323">
        <v>0</v>
      </c>
      <c r="L32" s="355">
        <v>2611490000</v>
      </c>
      <c r="M32" s="356"/>
      <c r="N32" s="323">
        <v>0</v>
      </c>
    </row>
    <row r="33" spans="1:14" ht="16.5" customHeight="1">
      <c r="A33" s="409" t="s">
        <v>250</v>
      </c>
      <c r="B33" s="409"/>
      <c r="C33" s="409"/>
      <c r="D33" s="415"/>
      <c r="E33" s="410"/>
      <c r="F33" s="417"/>
      <c r="G33" s="366"/>
      <c r="H33" s="355">
        <v>22060407</v>
      </c>
      <c r="I33" s="356"/>
      <c r="J33" s="323">
        <v>0</v>
      </c>
      <c r="L33" s="355">
        <v>0</v>
      </c>
      <c r="M33" s="356"/>
      <c r="N33" s="323">
        <v>0</v>
      </c>
    </row>
    <row r="34" spans="1:14" ht="16.5" customHeight="1">
      <c r="A34" s="409" t="s">
        <v>175</v>
      </c>
      <c r="B34" s="409"/>
      <c r="C34" s="409"/>
      <c r="D34" s="415"/>
      <c r="E34" s="410"/>
      <c r="F34" s="417">
        <v>10</v>
      </c>
      <c r="G34" s="366"/>
      <c r="H34" s="355">
        <v>4709724485</v>
      </c>
      <c r="I34" s="356"/>
      <c r="J34" s="323">
        <v>3950235348</v>
      </c>
      <c r="L34" s="355">
        <v>3029697379</v>
      </c>
      <c r="M34" s="356"/>
      <c r="N34" s="323">
        <v>2804749720</v>
      </c>
    </row>
    <row r="35" spans="1:14" ht="16.5" customHeight="1">
      <c r="A35" s="320" t="s">
        <v>22</v>
      </c>
      <c r="D35" s="324"/>
      <c r="F35" s="365"/>
      <c r="G35" s="366"/>
      <c r="H35" s="355"/>
      <c r="I35" s="353"/>
      <c r="L35" s="367"/>
      <c r="M35" s="353"/>
      <c r="N35" s="368"/>
    </row>
    <row r="36" spans="1:14" ht="16.5" customHeight="1">
      <c r="A36" s="324"/>
      <c r="B36" s="320" t="s">
        <v>23</v>
      </c>
      <c r="D36" s="324"/>
      <c r="F36" s="365"/>
      <c r="G36" s="366"/>
      <c r="H36" s="355">
        <v>112996000</v>
      </c>
      <c r="I36" s="356"/>
      <c r="J36" s="323">
        <v>117306279</v>
      </c>
      <c r="L36" s="355">
        <v>112996000</v>
      </c>
      <c r="M36" s="356"/>
      <c r="N36" s="323">
        <v>117306279</v>
      </c>
    </row>
    <row r="37" spans="1:14" ht="16.5" customHeight="1">
      <c r="A37" s="320" t="s">
        <v>24</v>
      </c>
      <c r="D37" s="324"/>
      <c r="F37" s="365"/>
      <c r="G37" s="366"/>
      <c r="H37" s="355">
        <v>1899264865</v>
      </c>
      <c r="I37" s="356"/>
      <c r="J37" s="323">
        <v>1918164164</v>
      </c>
      <c r="L37" s="355">
        <v>1855942369</v>
      </c>
      <c r="M37" s="356"/>
      <c r="N37" s="323">
        <v>1874550111</v>
      </c>
    </row>
    <row r="38" spans="1:14" ht="16.5" customHeight="1">
      <c r="A38" s="320" t="s">
        <v>25</v>
      </c>
      <c r="D38" s="324"/>
      <c r="F38" s="365"/>
      <c r="G38" s="366"/>
      <c r="H38" s="355">
        <v>2772877526</v>
      </c>
      <c r="I38" s="356"/>
      <c r="J38" s="323">
        <v>2772877526</v>
      </c>
      <c r="L38" s="355">
        <v>597693413</v>
      </c>
      <c r="M38" s="356"/>
      <c r="N38" s="323">
        <v>597693413</v>
      </c>
    </row>
    <row r="39" spans="1:14" ht="16.5" customHeight="1">
      <c r="A39" s="320" t="s">
        <v>176</v>
      </c>
      <c r="D39" s="324"/>
      <c r="F39" s="365"/>
      <c r="G39" s="366"/>
      <c r="H39" s="355">
        <v>728963</v>
      </c>
      <c r="I39" s="356"/>
      <c r="J39" s="323">
        <v>154004</v>
      </c>
      <c r="L39" s="355">
        <v>0</v>
      </c>
      <c r="M39" s="356"/>
      <c r="N39" s="323" t="s">
        <v>76</v>
      </c>
    </row>
    <row r="40" spans="1:14" ht="16.5" customHeight="1">
      <c r="A40" s="320" t="s">
        <v>26</v>
      </c>
      <c r="D40" s="324"/>
      <c r="F40" s="365"/>
      <c r="H40" s="357">
        <v>7191032</v>
      </c>
      <c r="I40" s="356"/>
      <c r="J40" s="358">
        <v>6963882</v>
      </c>
      <c r="L40" s="357">
        <v>6965882</v>
      </c>
      <c r="M40" s="356"/>
      <c r="N40" s="358">
        <v>6963882</v>
      </c>
    </row>
    <row r="41" spans="1:14" ht="16.350000000000001" customHeight="1">
      <c r="F41" s="351"/>
      <c r="H41" s="352"/>
      <c r="I41" s="353"/>
      <c r="J41" s="353"/>
      <c r="K41" s="353"/>
      <c r="L41" s="352"/>
      <c r="M41" s="353"/>
      <c r="N41" s="353"/>
    </row>
    <row r="42" spans="1:14" ht="16.5" customHeight="1">
      <c r="A42" s="360" t="s">
        <v>27</v>
      </c>
      <c r="F42" s="369"/>
      <c r="H42" s="361">
        <f>SUM(H27:H40)</f>
        <v>23420068886</v>
      </c>
      <c r="I42" s="353"/>
      <c r="J42" s="362">
        <f>SUM(J27:J40)</f>
        <v>24344450106</v>
      </c>
      <c r="K42" s="353"/>
      <c r="L42" s="361">
        <f>SUM(L27:L40)</f>
        <v>17698184987</v>
      </c>
      <c r="M42" s="353"/>
      <c r="N42" s="362">
        <f>SUM(N27:N40)</f>
        <v>14884663349</v>
      </c>
    </row>
    <row r="43" spans="1:14" ht="16.350000000000001" customHeight="1">
      <c r="F43" s="351"/>
      <c r="H43" s="352"/>
      <c r="I43" s="353"/>
      <c r="J43" s="353"/>
      <c r="K43" s="353"/>
      <c r="L43" s="352"/>
      <c r="M43" s="353"/>
      <c r="N43" s="353"/>
    </row>
    <row r="44" spans="1:14" ht="16.5" customHeight="1" thickBot="1">
      <c r="A44" s="360" t="s">
        <v>28</v>
      </c>
      <c r="D44" s="322"/>
      <c r="H44" s="370">
        <f>H42+H22</f>
        <v>25942117534</v>
      </c>
      <c r="I44" s="353"/>
      <c r="J44" s="371">
        <f>J42+J22</f>
        <v>26418717430</v>
      </c>
      <c r="K44" s="353"/>
      <c r="L44" s="370">
        <f>L42+L22</f>
        <v>22409571480</v>
      </c>
      <c r="M44" s="353"/>
      <c r="N44" s="371">
        <f>N42+N22</f>
        <v>20885343735</v>
      </c>
    </row>
    <row r="45" spans="1:14" ht="16.5" customHeight="1" thickTop="1">
      <c r="A45" s="360"/>
      <c r="D45" s="322"/>
      <c r="H45" s="353"/>
      <c r="I45" s="353"/>
      <c r="J45" s="353"/>
      <c r="K45" s="353"/>
      <c r="L45" s="353"/>
      <c r="M45" s="353"/>
      <c r="N45" s="353"/>
    </row>
    <row r="46" spans="1:14" ht="16.5" customHeight="1">
      <c r="A46" s="360"/>
      <c r="D46" s="322"/>
      <c r="H46" s="353"/>
      <c r="I46" s="353"/>
      <c r="J46" s="353"/>
      <c r="K46" s="353"/>
      <c r="L46" s="353"/>
      <c r="M46" s="353"/>
      <c r="N46" s="353"/>
    </row>
    <row r="47" spans="1:14" ht="16.5" customHeight="1">
      <c r="A47" s="360"/>
      <c r="D47" s="322"/>
      <c r="H47" s="353"/>
      <c r="I47" s="353"/>
      <c r="J47" s="353"/>
      <c r="K47" s="353"/>
      <c r="L47" s="353"/>
      <c r="M47" s="353"/>
      <c r="N47" s="353"/>
    </row>
    <row r="48" spans="1:14" ht="16.5" customHeight="1">
      <c r="A48" s="424" t="s">
        <v>177</v>
      </c>
      <c r="B48" s="424"/>
      <c r="C48" s="424"/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</row>
    <row r="49" spans="1:14" ht="24" customHeight="1">
      <c r="A49" s="360"/>
      <c r="D49" s="322"/>
      <c r="H49" s="353"/>
      <c r="I49" s="353"/>
      <c r="J49" s="353"/>
      <c r="K49" s="353"/>
      <c r="L49" s="353"/>
      <c r="M49" s="353"/>
      <c r="N49" s="353"/>
    </row>
    <row r="50" spans="1:14" ht="21.95" customHeight="1">
      <c r="A50" s="442" t="s">
        <v>29</v>
      </c>
      <c r="B50" s="372"/>
      <c r="C50" s="372"/>
      <c r="D50" s="373"/>
      <c r="E50" s="373"/>
      <c r="F50" s="373"/>
      <c r="G50" s="373"/>
      <c r="H50" s="358"/>
      <c r="I50" s="358"/>
      <c r="J50" s="358"/>
      <c r="K50" s="358"/>
      <c r="L50" s="358"/>
      <c r="M50" s="358"/>
      <c r="N50" s="358"/>
    </row>
    <row r="51" spans="1:14" ht="16.5" customHeight="1">
      <c r="A51" s="374" t="str">
        <f>+A1</f>
        <v xml:space="preserve">WHA Utilities and Power Public Company Limited
   </v>
      </c>
      <c r="F51" s="321"/>
    </row>
    <row r="52" spans="1:14" s="325" customFormat="1" ht="16.5" customHeight="1">
      <c r="A52" s="419" t="s">
        <v>1</v>
      </c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</row>
    <row r="53" spans="1:14" s="325" customFormat="1" ht="16.5" customHeight="1">
      <c r="A53" s="420" t="str">
        <f>A3</f>
        <v>As at 30 June 2020</v>
      </c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</row>
    <row r="54" spans="1:14" s="325" customFormat="1" ht="16.5" customHeight="1">
      <c r="A54" s="319"/>
      <c r="B54" s="319"/>
      <c r="C54" s="319"/>
      <c r="D54" s="319"/>
      <c r="E54" s="319"/>
      <c r="F54" s="319"/>
      <c r="G54" s="319"/>
      <c r="H54" s="327"/>
      <c r="I54" s="327"/>
      <c r="J54" s="327"/>
      <c r="K54" s="327"/>
      <c r="L54" s="327"/>
      <c r="M54" s="327"/>
      <c r="N54" s="327"/>
    </row>
    <row r="55" spans="1:14" s="325" customFormat="1" ht="16.5" customHeight="1">
      <c r="A55" s="319"/>
      <c r="B55" s="319"/>
      <c r="C55" s="319"/>
      <c r="D55" s="319"/>
      <c r="E55" s="319"/>
      <c r="F55" s="319"/>
      <c r="G55" s="319"/>
      <c r="H55" s="327"/>
      <c r="I55" s="327"/>
      <c r="J55" s="327"/>
      <c r="K55" s="327"/>
      <c r="L55" s="327"/>
      <c r="M55" s="327"/>
      <c r="N55" s="327"/>
    </row>
    <row r="56" spans="1:14" ht="16.5" customHeight="1">
      <c r="H56" s="421" t="s">
        <v>2</v>
      </c>
      <c r="I56" s="421"/>
      <c r="J56" s="421"/>
      <c r="K56" s="327"/>
      <c r="L56" s="421" t="s">
        <v>3</v>
      </c>
      <c r="M56" s="421"/>
      <c r="N56" s="421"/>
    </row>
    <row r="57" spans="1:14" s="325" customFormat="1" ht="16.5" customHeight="1">
      <c r="A57" s="328"/>
      <c r="F57" s="322"/>
      <c r="G57" s="321"/>
      <c r="H57" s="422" t="s">
        <v>4</v>
      </c>
      <c r="I57" s="422"/>
      <c r="J57" s="422"/>
      <c r="K57" s="329"/>
      <c r="L57" s="422" t="s">
        <v>4</v>
      </c>
      <c r="M57" s="422"/>
      <c r="N57" s="422"/>
    </row>
    <row r="58" spans="1:14" s="325" customFormat="1" ht="16.5" customHeight="1">
      <c r="A58" s="328"/>
      <c r="F58" s="322"/>
      <c r="G58" s="321"/>
      <c r="H58" s="330" t="s">
        <v>209</v>
      </c>
      <c r="I58" s="330"/>
      <c r="J58" s="330" t="s">
        <v>210</v>
      </c>
      <c r="K58" s="330"/>
      <c r="L58" s="330" t="s">
        <v>209</v>
      </c>
      <c r="M58" s="330"/>
      <c r="N58" s="330" t="s">
        <v>210</v>
      </c>
    </row>
    <row r="59" spans="1:14" s="325" customFormat="1" ht="16.5" customHeight="1">
      <c r="A59" s="328"/>
      <c r="F59" s="322"/>
      <c r="G59" s="321"/>
      <c r="H59" s="387" t="s">
        <v>5</v>
      </c>
      <c r="I59" s="330"/>
      <c r="J59" s="330" t="s">
        <v>6</v>
      </c>
      <c r="K59" s="330"/>
      <c r="L59" s="387" t="s">
        <v>5</v>
      </c>
      <c r="M59" s="330"/>
      <c r="N59" s="330" t="s">
        <v>6</v>
      </c>
    </row>
    <row r="60" spans="1:14" ht="16.5" customHeight="1">
      <c r="A60" s="328"/>
      <c r="F60" s="331"/>
      <c r="G60" s="331"/>
      <c r="H60" s="332" t="s">
        <v>172</v>
      </c>
      <c r="I60" s="333"/>
      <c r="J60" s="332" t="s">
        <v>7</v>
      </c>
      <c r="K60" s="333"/>
      <c r="L60" s="332" t="s">
        <v>172</v>
      </c>
      <c r="M60" s="333"/>
      <c r="N60" s="332" t="s">
        <v>7</v>
      </c>
    </row>
    <row r="61" spans="1:14" ht="16.5" customHeight="1">
      <c r="F61" s="334" t="s">
        <v>42</v>
      </c>
      <c r="G61" s="335"/>
      <c r="H61" s="336" t="s">
        <v>9</v>
      </c>
      <c r="I61" s="337"/>
      <c r="J61" s="336" t="s">
        <v>9</v>
      </c>
      <c r="K61" s="338"/>
      <c r="L61" s="339" t="s">
        <v>9</v>
      </c>
      <c r="M61" s="337"/>
      <c r="N61" s="339" t="s">
        <v>9</v>
      </c>
    </row>
    <row r="62" spans="1:14" ht="16.5" customHeight="1">
      <c r="F62" s="331"/>
      <c r="G62" s="335"/>
      <c r="H62" s="340"/>
      <c r="I62" s="337"/>
      <c r="J62" s="329"/>
      <c r="K62" s="338"/>
      <c r="L62" s="341"/>
      <c r="M62" s="337"/>
      <c r="N62" s="342"/>
    </row>
    <row r="63" spans="1:14" ht="16.5" customHeight="1">
      <c r="A63" s="374" t="s">
        <v>30</v>
      </c>
      <c r="D63" s="324"/>
      <c r="E63" s="324"/>
      <c r="F63" s="351"/>
      <c r="G63" s="324"/>
      <c r="H63" s="348"/>
      <c r="I63" s="349"/>
      <c r="J63" s="350"/>
      <c r="K63" s="349"/>
      <c r="L63" s="348"/>
      <c r="M63" s="349"/>
      <c r="N63" s="350"/>
    </row>
    <row r="64" spans="1:14" ht="16.5" customHeight="1">
      <c r="A64" s="374"/>
      <c r="D64" s="324"/>
      <c r="E64" s="324"/>
      <c r="F64" s="351"/>
      <c r="G64" s="324"/>
      <c r="H64" s="348"/>
      <c r="I64" s="349"/>
      <c r="J64" s="350"/>
      <c r="K64" s="349"/>
      <c r="L64" s="348"/>
      <c r="M64" s="349"/>
      <c r="N64" s="350"/>
    </row>
    <row r="65" spans="1:14" ht="16.5" customHeight="1">
      <c r="A65" s="343" t="s">
        <v>31</v>
      </c>
      <c r="F65" s="375"/>
      <c r="H65" s="352"/>
      <c r="I65" s="353"/>
      <c r="J65" s="353"/>
      <c r="K65" s="353"/>
      <c r="L65" s="352"/>
      <c r="M65" s="353"/>
      <c r="N65" s="353"/>
    </row>
    <row r="66" spans="1:14" ht="16.5" customHeight="1">
      <c r="A66" s="343"/>
      <c r="F66" s="375"/>
      <c r="H66" s="352"/>
      <c r="I66" s="353"/>
      <c r="J66" s="353"/>
      <c r="K66" s="353"/>
      <c r="L66" s="352"/>
      <c r="M66" s="353"/>
      <c r="N66" s="353"/>
    </row>
    <row r="67" spans="1:14" s="320" customFormat="1" ht="16.5" customHeight="1">
      <c r="A67" s="320" t="s">
        <v>32</v>
      </c>
      <c r="F67" s="365"/>
      <c r="H67" s="355">
        <v>450402207</v>
      </c>
      <c r="I67" s="356"/>
      <c r="J67" s="323">
        <v>292213975</v>
      </c>
      <c r="K67" s="323"/>
      <c r="L67" s="355">
        <v>271492331</v>
      </c>
      <c r="M67" s="356"/>
      <c r="N67" s="323">
        <v>194633354</v>
      </c>
    </row>
    <row r="68" spans="1:14" ht="16.5" customHeight="1">
      <c r="A68" s="376" t="s">
        <v>178</v>
      </c>
      <c r="F68" s="375"/>
      <c r="H68" s="352"/>
      <c r="I68" s="353"/>
      <c r="J68" s="353"/>
      <c r="K68" s="353"/>
      <c r="L68" s="352"/>
      <c r="M68" s="353"/>
      <c r="N68" s="353"/>
    </row>
    <row r="69" spans="1:14" ht="16.5" customHeight="1">
      <c r="A69" s="376"/>
      <c r="B69" s="320" t="s">
        <v>179</v>
      </c>
      <c r="F69" s="375">
        <v>11</v>
      </c>
      <c r="H69" s="352">
        <v>0</v>
      </c>
      <c r="I69" s="353"/>
      <c r="J69" s="353">
        <v>1765000000</v>
      </c>
      <c r="K69" s="353"/>
      <c r="L69" s="352">
        <v>0</v>
      </c>
      <c r="M69" s="353"/>
      <c r="N69" s="353">
        <v>1765000000</v>
      </c>
    </row>
    <row r="70" spans="1:14" ht="16.5" customHeight="1">
      <c r="A70" s="320" t="s">
        <v>180</v>
      </c>
      <c r="F70" s="375"/>
      <c r="H70" s="352"/>
      <c r="I70" s="353"/>
      <c r="J70" s="353"/>
      <c r="K70" s="353"/>
      <c r="L70" s="352"/>
      <c r="M70" s="353"/>
      <c r="N70" s="353"/>
    </row>
    <row r="71" spans="1:14" s="320" customFormat="1" ht="16.5" customHeight="1">
      <c r="B71" s="320" t="s">
        <v>158</v>
      </c>
      <c r="F71" s="375">
        <v>11</v>
      </c>
      <c r="H71" s="355">
        <v>249749074</v>
      </c>
      <c r="I71" s="356"/>
      <c r="J71" s="323">
        <v>124729533</v>
      </c>
      <c r="K71" s="323"/>
      <c r="L71" s="355">
        <v>249749074</v>
      </c>
      <c r="M71" s="356"/>
      <c r="N71" s="323">
        <v>124729533</v>
      </c>
    </row>
    <row r="72" spans="1:14" s="320" customFormat="1" ht="16.5" customHeight="1">
      <c r="A72" s="320" t="s">
        <v>181</v>
      </c>
      <c r="F72" s="375">
        <v>11</v>
      </c>
      <c r="H72" s="355">
        <v>5981289321</v>
      </c>
      <c r="I72" s="356"/>
      <c r="J72" s="323">
        <v>3998377529</v>
      </c>
      <c r="K72" s="323"/>
      <c r="L72" s="355">
        <v>5981289321</v>
      </c>
      <c r="M72" s="356"/>
      <c r="N72" s="323">
        <v>3998377529</v>
      </c>
    </row>
    <row r="73" spans="1:14" s="320" customFormat="1" ht="16.5" customHeight="1">
      <c r="A73" s="320" t="s">
        <v>182</v>
      </c>
      <c r="F73" s="365"/>
      <c r="H73" s="355">
        <v>8795540</v>
      </c>
      <c r="I73" s="356"/>
      <c r="J73" s="323">
        <v>0</v>
      </c>
      <c r="K73" s="323"/>
      <c r="L73" s="355">
        <v>8228168</v>
      </c>
      <c r="M73" s="356"/>
      <c r="N73" s="323">
        <v>0</v>
      </c>
    </row>
    <row r="74" spans="1:14" ht="16.5" customHeight="1">
      <c r="A74" s="408" t="s">
        <v>251</v>
      </c>
      <c r="D74" s="320"/>
      <c r="E74" s="320"/>
      <c r="F74" s="365"/>
      <c r="H74" s="355">
        <v>49083918</v>
      </c>
      <c r="I74" s="356"/>
      <c r="J74" s="323">
        <v>29983988</v>
      </c>
      <c r="L74" s="355">
        <v>0</v>
      </c>
      <c r="M74" s="356"/>
      <c r="N74" s="323">
        <v>0</v>
      </c>
    </row>
    <row r="75" spans="1:14" ht="16.5" customHeight="1">
      <c r="A75" s="320" t="s">
        <v>183</v>
      </c>
      <c r="D75" s="320"/>
      <c r="E75" s="320"/>
      <c r="F75" s="365"/>
      <c r="H75" s="355"/>
      <c r="I75" s="356"/>
      <c r="L75" s="355"/>
      <c r="M75" s="356"/>
    </row>
    <row r="76" spans="1:14" ht="16.5" customHeight="1">
      <c r="A76" s="324"/>
      <c r="B76" s="320" t="s">
        <v>184</v>
      </c>
      <c r="D76" s="320"/>
      <c r="E76" s="320"/>
      <c r="F76" s="365"/>
      <c r="H76" s="355">
        <v>248848320</v>
      </c>
      <c r="I76" s="356"/>
      <c r="J76" s="323">
        <v>242915209</v>
      </c>
      <c r="L76" s="355">
        <v>0</v>
      </c>
      <c r="M76" s="356"/>
      <c r="N76" s="323">
        <v>0</v>
      </c>
    </row>
    <row r="77" spans="1:14" ht="16.5" customHeight="1">
      <c r="A77" s="320" t="s">
        <v>33</v>
      </c>
      <c r="D77" s="320"/>
      <c r="E77" s="320"/>
      <c r="F77" s="365"/>
      <c r="H77" s="357">
        <v>14818393</v>
      </c>
      <c r="I77" s="356"/>
      <c r="J77" s="358">
        <v>28452287</v>
      </c>
      <c r="L77" s="357">
        <v>10080057</v>
      </c>
      <c r="M77" s="356"/>
      <c r="N77" s="358">
        <v>21541148</v>
      </c>
    </row>
    <row r="78" spans="1:14" ht="16.5" customHeight="1">
      <c r="F78" s="351"/>
      <c r="H78" s="352"/>
      <c r="I78" s="338"/>
      <c r="J78" s="353"/>
      <c r="K78" s="338"/>
      <c r="L78" s="359"/>
      <c r="M78" s="353"/>
      <c r="N78" s="338"/>
    </row>
    <row r="79" spans="1:14" ht="16.5" customHeight="1">
      <c r="A79" s="374" t="s">
        <v>34</v>
      </c>
      <c r="F79" s="375"/>
      <c r="H79" s="357">
        <f>SUM(H67:H77)</f>
        <v>7002986773</v>
      </c>
      <c r="I79" s="338"/>
      <c r="J79" s="358">
        <f>SUM(J67:J77)</f>
        <v>6481672521</v>
      </c>
      <c r="K79" s="338"/>
      <c r="L79" s="357">
        <f>SUM(L67:L77)</f>
        <v>6520838951</v>
      </c>
      <c r="M79" s="338"/>
      <c r="N79" s="358">
        <f>SUM(N67:N77)</f>
        <v>6104281564</v>
      </c>
    </row>
    <row r="80" spans="1:14" ht="16.5" customHeight="1">
      <c r="F80" s="375"/>
      <c r="H80" s="352"/>
      <c r="I80" s="338"/>
      <c r="J80" s="353"/>
      <c r="K80" s="338"/>
      <c r="L80" s="359"/>
      <c r="M80" s="353"/>
      <c r="N80" s="338"/>
    </row>
    <row r="81" spans="1:14" ht="16.5" customHeight="1">
      <c r="A81" s="374" t="s">
        <v>35</v>
      </c>
      <c r="F81" s="375"/>
      <c r="H81" s="352"/>
      <c r="I81" s="338"/>
      <c r="J81" s="353"/>
      <c r="K81" s="338"/>
      <c r="L81" s="359"/>
      <c r="M81" s="353"/>
      <c r="N81" s="338"/>
    </row>
    <row r="82" spans="1:14" ht="16.5" customHeight="1">
      <c r="F82" s="375"/>
      <c r="H82" s="352"/>
      <c r="I82" s="338"/>
      <c r="J82" s="353"/>
      <c r="K82" s="338"/>
      <c r="L82" s="359"/>
      <c r="M82" s="353"/>
      <c r="N82" s="338"/>
    </row>
    <row r="83" spans="1:14" ht="16.5" customHeight="1">
      <c r="A83" s="320" t="s">
        <v>36</v>
      </c>
      <c r="F83" s="324"/>
      <c r="G83" s="324"/>
      <c r="H83" s="352"/>
      <c r="I83" s="353"/>
      <c r="J83" s="353"/>
      <c r="K83" s="353"/>
      <c r="L83" s="352"/>
      <c r="M83" s="353"/>
      <c r="N83" s="353"/>
    </row>
    <row r="84" spans="1:14" ht="16.5" customHeight="1">
      <c r="B84" s="320" t="s">
        <v>158</v>
      </c>
      <c r="F84" s="375">
        <v>11</v>
      </c>
      <c r="G84" s="366"/>
      <c r="H84" s="355">
        <v>749505655</v>
      </c>
      <c r="I84" s="356"/>
      <c r="J84" s="323">
        <v>874343972</v>
      </c>
      <c r="L84" s="355">
        <v>749505655</v>
      </c>
      <c r="M84" s="356"/>
      <c r="N84" s="323">
        <v>874343972</v>
      </c>
    </row>
    <row r="85" spans="1:14" ht="16.5" customHeight="1">
      <c r="A85" s="377" t="s">
        <v>185</v>
      </c>
      <c r="F85" s="375">
        <v>11</v>
      </c>
      <c r="H85" s="355">
        <v>5603277467</v>
      </c>
      <c r="I85" s="356"/>
      <c r="J85" s="323">
        <v>4994265166</v>
      </c>
      <c r="K85" s="353"/>
      <c r="L85" s="355">
        <v>5603277467</v>
      </c>
      <c r="M85" s="353"/>
      <c r="N85" s="323">
        <v>4994265166</v>
      </c>
    </row>
    <row r="86" spans="1:14" ht="16.5" customHeight="1">
      <c r="A86" s="378" t="s">
        <v>37</v>
      </c>
      <c r="F86" s="375"/>
      <c r="H86" s="355">
        <v>128972611</v>
      </c>
      <c r="I86" s="356"/>
      <c r="J86" s="323">
        <v>122793288</v>
      </c>
      <c r="L86" s="355">
        <v>84486168</v>
      </c>
      <c r="M86" s="356"/>
      <c r="N86" s="323">
        <v>93301174</v>
      </c>
    </row>
    <row r="87" spans="1:14" ht="16.5" customHeight="1">
      <c r="A87" s="320" t="s">
        <v>145</v>
      </c>
      <c r="F87" s="375"/>
      <c r="H87" s="355">
        <v>343974936</v>
      </c>
      <c r="I87" s="356"/>
      <c r="J87" s="323">
        <v>340466383</v>
      </c>
      <c r="L87" s="355">
        <v>335501044</v>
      </c>
      <c r="M87" s="356"/>
      <c r="N87" s="323">
        <v>332485373</v>
      </c>
    </row>
    <row r="88" spans="1:14" ht="16.5" customHeight="1">
      <c r="A88" s="320" t="s">
        <v>38</v>
      </c>
      <c r="F88" s="375"/>
      <c r="H88" s="355">
        <v>20845259</v>
      </c>
      <c r="I88" s="356"/>
      <c r="J88" s="323">
        <v>18838462</v>
      </c>
      <c r="L88" s="355">
        <v>20845259</v>
      </c>
      <c r="M88" s="356"/>
      <c r="N88" s="323">
        <v>18838462</v>
      </c>
    </row>
    <row r="89" spans="1:14" ht="16.5" customHeight="1">
      <c r="A89" s="320" t="s">
        <v>186</v>
      </c>
      <c r="F89" s="375"/>
      <c r="H89" s="355">
        <v>234556448</v>
      </c>
      <c r="I89" s="356"/>
      <c r="J89" s="323">
        <v>0</v>
      </c>
      <c r="L89" s="355">
        <v>165797168</v>
      </c>
      <c r="M89" s="356"/>
      <c r="N89" s="323">
        <v>0</v>
      </c>
    </row>
    <row r="90" spans="1:14" ht="16.5" customHeight="1">
      <c r="A90" s="379" t="s">
        <v>39</v>
      </c>
      <c r="F90" s="375"/>
      <c r="H90" s="357">
        <v>23276155</v>
      </c>
      <c r="I90" s="356"/>
      <c r="J90" s="358">
        <v>27070351</v>
      </c>
      <c r="L90" s="357">
        <v>13510202</v>
      </c>
      <c r="M90" s="356"/>
      <c r="N90" s="358">
        <v>15590508</v>
      </c>
    </row>
    <row r="91" spans="1:14" ht="16.5" customHeight="1">
      <c r="F91" s="351"/>
      <c r="H91" s="352"/>
      <c r="I91" s="338"/>
      <c r="J91" s="353"/>
      <c r="K91" s="338"/>
      <c r="L91" s="359"/>
      <c r="M91" s="353"/>
      <c r="N91" s="338"/>
    </row>
    <row r="92" spans="1:14" s="320" customFormat="1" ht="16.5" customHeight="1">
      <c r="A92" s="360" t="s">
        <v>40</v>
      </c>
      <c r="D92" s="324"/>
      <c r="E92" s="321"/>
      <c r="F92" s="375"/>
      <c r="G92" s="321"/>
      <c r="H92" s="357">
        <f>SUM(H84:H90)</f>
        <v>7104408531</v>
      </c>
      <c r="I92" s="338"/>
      <c r="J92" s="358">
        <f>SUM(J84:J90)</f>
        <v>6377777622</v>
      </c>
      <c r="K92" s="338"/>
      <c r="L92" s="380">
        <f>SUM(L84:L90)</f>
        <v>6972922963</v>
      </c>
      <c r="M92" s="353"/>
      <c r="N92" s="381">
        <f>SUM(N84:N90)</f>
        <v>6328824655</v>
      </c>
    </row>
    <row r="93" spans="1:14" ht="16.5" customHeight="1">
      <c r="D93" s="382"/>
      <c r="F93" s="375"/>
      <c r="H93" s="352"/>
      <c r="I93" s="338"/>
      <c r="J93" s="353"/>
      <c r="K93" s="338"/>
      <c r="L93" s="359"/>
      <c r="M93" s="353"/>
      <c r="N93" s="338"/>
    </row>
    <row r="94" spans="1:14" ht="16.5" customHeight="1">
      <c r="A94" s="360" t="s">
        <v>41</v>
      </c>
      <c r="E94" s="324"/>
      <c r="H94" s="357">
        <f>SUM(H79+H92)</f>
        <v>14107395304</v>
      </c>
      <c r="I94" s="338"/>
      <c r="J94" s="358">
        <f>SUM(J79+J92)</f>
        <v>12859450143</v>
      </c>
      <c r="K94" s="338"/>
      <c r="L94" s="380">
        <f>SUM(L79+L92)</f>
        <v>13493761914</v>
      </c>
      <c r="M94" s="353"/>
      <c r="N94" s="381">
        <f>SUM(N79+N92)</f>
        <v>12433106219</v>
      </c>
    </row>
    <row r="95" spans="1:14" ht="16.5" customHeight="1">
      <c r="D95" s="320"/>
      <c r="E95" s="320"/>
      <c r="F95" s="351"/>
      <c r="I95" s="338"/>
      <c r="K95" s="338"/>
      <c r="L95" s="368"/>
      <c r="M95" s="338"/>
      <c r="N95" s="368"/>
    </row>
    <row r="96" spans="1:14" ht="16.5" customHeight="1">
      <c r="D96" s="320"/>
      <c r="E96" s="320"/>
      <c r="F96" s="351"/>
      <c r="H96" s="353"/>
      <c r="I96" s="338"/>
      <c r="J96" s="353"/>
      <c r="K96" s="338"/>
      <c r="L96" s="338"/>
      <c r="M96" s="338"/>
      <c r="N96" s="338"/>
    </row>
    <row r="97" spans="1:14" ht="16.5" customHeight="1">
      <c r="D97" s="320"/>
      <c r="E97" s="320"/>
      <c r="F97" s="351"/>
      <c r="H97" s="353"/>
      <c r="I97" s="338"/>
      <c r="J97" s="353"/>
      <c r="K97" s="338"/>
      <c r="L97" s="338"/>
      <c r="M97" s="338"/>
      <c r="N97" s="338"/>
    </row>
    <row r="98" spans="1:14" ht="16.5" customHeight="1">
      <c r="D98" s="320"/>
      <c r="E98" s="320"/>
      <c r="F98" s="351"/>
      <c r="H98" s="353"/>
      <c r="I98" s="338"/>
      <c r="J98" s="353"/>
      <c r="K98" s="338"/>
      <c r="L98" s="338"/>
      <c r="M98" s="338"/>
      <c r="N98" s="338"/>
    </row>
    <row r="99" spans="1:14" ht="16.5" customHeight="1">
      <c r="B99" s="324"/>
      <c r="F99" s="351"/>
      <c r="H99" s="353"/>
      <c r="I99" s="338"/>
      <c r="J99" s="353"/>
      <c r="K99" s="338"/>
      <c r="L99" s="338"/>
      <c r="M99" s="338"/>
      <c r="N99" s="338"/>
    </row>
    <row r="100" spans="1:14" ht="6" customHeight="1">
      <c r="A100" s="343"/>
      <c r="F100" s="375"/>
      <c r="H100" s="353"/>
      <c r="I100" s="353"/>
      <c r="J100" s="353"/>
      <c r="K100" s="353"/>
      <c r="L100" s="353"/>
      <c r="M100" s="353"/>
      <c r="N100" s="353"/>
    </row>
    <row r="101" spans="1:14" ht="21.95" customHeight="1">
      <c r="A101" s="372" t="str">
        <f>+A50</f>
        <v>The condensed notes to the interim financial information are an integral part of these interim financial information.</v>
      </c>
      <c r="B101" s="372"/>
      <c r="C101" s="372"/>
      <c r="D101" s="373"/>
      <c r="E101" s="373"/>
      <c r="F101" s="373"/>
      <c r="G101" s="373"/>
      <c r="H101" s="358"/>
      <c r="I101" s="358"/>
      <c r="J101" s="358"/>
      <c r="K101" s="358"/>
      <c r="L101" s="358"/>
      <c r="M101" s="358"/>
      <c r="N101" s="358"/>
    </row>
    <row r="102" spans="1:14" ht="16.5" customHeight="1">
      <c r="A102" s="374" t="str">
        <f>A1</f>
        <v xml:space="preserve">WHA Utilities and Power Public Company Limited
   </v>
      </c>
      <c r="F102" s="321"/>
    </row>
    <row r="103" spans="1:14" s="325" customFormat="1" ht="16.5" customHeight="1">
      <c r="A103" s="419" t="s">
        <v>1</v>
      </c>
      <c r="B103" s="419"/>
      <c r="C103" s="419"/>
      <c r="D103" s="419"/>
      <c r="E103" s="419"/>
      <c r="F103" s="419"/>
      <c r="G103" s="419"/>
      <c r="H103" s="419"/>
      <c r="I103" s="419"/>
      <c r="J103" s="419"/>
      <c r="K103" s="419"/>
      <c r="L103" s="419"/>
      <c r="M103" s="419"/>
      <c r="N103" s="419"/>
    </row>
    <row r="104" spans="1:14" s="325" customFormat="1" ht="16.5" customHeight="1">
      <c r="A104" s="420" t="str">
        <f>A3</f>
        <v>As at 30 June 2020</v>
      </c>
      <c r="B104" s="420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N104" s="420"/>
    </row>
    <row r="105" spans="1:14" s="325" customFormat="1" ht="16.5" customHeight="1">
      <c r="A105" s="319"/>
      <c r="B105" s="319"/>
      <c r="C105" s="319"/>
      <c r="D105" s="319"/>
      <c r="E105" s="319"/>
      <c r="F105" s="319"/>
      <c r="G105" s="319"/>
      <c r="H105" s="327"/>
      <c r="I105" s="327"/>
      <c r="J105" s="327"/>
      <c r="K105" s="327"/>
      <c r="L105" s="327"/>
      <c r="M105" s="327"/>
      <c r="N105" s="327"/>
    </row>
    <row r="106" spans="1:14" s="325" customFormat="1" ht="16.5" customHeight="1">
      <c r="A106" s="319"/>
      <c r="B106" s="319"/>
      <c r="C106" s="319"/>
      <c r="D106" s="319"/>
      <c r="E106" s="319"/>
      <c r="F106" s="319"/>
      <c r="G106" s="319"/>
      <c r="H106" s="327"/>
      <c r="I106" s="327"/>
      <c r="J106" s="327"/>
      <c r="K106" s="327"/>
      <c r="L106" s="327"/>
      <c r="M106" s="327"/>
      <c r="N106" s="327"/>
    </row>
    <row r="107" spans="1:14" ht="16.5" customHeight="1">
      <c r="H107" s="421" t="s">
        <v>2</v>
      </c>
      <c r="I107" s="421"/>
      <c r="J107" s="421"/>
      <c r="K107" s="327"/>
      <c r="L107" s="421" t="s">
        <v>3</v>
      </c>
      <c r="M107" s="421"/>
      <c r="N107" s="421"/>
    </row>
    <row r="108" spans="1:14" s="325" customFormat="1" ht="16.5" customHeight="1">
      <c r="A108" s="328"/>
      <c r="F108" s="322"/>
      <c r="G108" s="321"/>
      <c r="H108" s="422" t="s">
        <v>4</v>
      </c>
      <c r="I108" s="422"/>
      <c r="J108" s="422"/>
      <c r="K108" s="329"/>
      <c r="L108" s="422" t="s">
        <v>4</v>
      </c>
      <c r="M108" s="422"/>
      <c r="N108" s="422"/>
    </row>
    <row r="109" spans="1:14" s="325" customFormat="1" ht="16.5" customHeight="1">
      <c r="A109" s="328"/>
      <c r="F109" s="322"/>
      <c r="G109" s="321"/>
      <c r="H109" s="330" t="s">
        <v>209</v>
      </c>
      <c r="I109" s="330"/>
      <c r="J109" s="330" t="s">
        <v>210</v>
      </c>
      <c r="K109" s="330"/>
      <c r="L109" s="330" t="s">
        <v>209</v>
      </c>
      <c r="M109" s="330"/>
      <c r="N109" s="330" t="s">
        <v>210</v>
      </c>
    </row>
    <row r="110" spans="1:14" s="325" customFormat="1" ht="16.5" customHeight="1">
      <c r="A110" s="328"/>
      <c r="F110" s="322"/>
      <c r="G110" s="321"/>
      <c r="H110" s="387" t="s">
        <v>5</v>
      </c>
      <c r="I110" s="330"/>
      <c r="J110" s="330" t="s">
        <v>6</v>
      </c>
      <c r="K110" s="330"/>
      <c r="L110" s="387" t="s">
        <v>5</v>
      </c>
      <c r="M110" s="330"/>
      <c r="N110" s="330" t="s">
        <v>6</v>
      </c>
    </row>
    <row r="111" spans="1:14" ht="16.5" customHeight="1">
      <c r="A111" s="328"/>
      <c r="F111" s="331"/>
      <c r="G111" s="331"/>
      <c r="H111" s="332" t="s">
        <v>172</v>
      </c>
      <c r="I111" s="333"/>
      <c r="J111" s="332" t="s">
        <v>7</v>
      </c>
      <c r="K111" s="333"/>
      <c r="L111" s="332" t="s">
        <v>172</v>
      </c>
      <c r="M111" s="333"/>
      <c r="N111" s="332" t="s">
        <v>7</v>
      </c>
    </row>
    <row r="112" spans="1:14" ht="16.5" customHeight="1">
      <c r="F112"/>
      <c r="G112" s="335"/>
      <c r="H112" s="336" t="s">
        <v>9</v>
      </c>
      <c r="I112" s="337"/>
      <c r="J112" s="336" t="s">
        <v>9</v>
      </c>
      <c r="K112" s="338"/>
      <c r="L112" s="339" t="s">
        <v>9</v>
      </c>
      <c r="M112" s="337"/>
      <c r="N112" s="339" t="s">
        <v>9</v>
      </c>
    </row>
    <row r="113" spans="1:14" ht="16.5" customHeight="1">
      <c r="H113" s="355"/>
      <c r="L113" s="355"/>
    </row>
    <row r="114" spans="1:14" ht="16.5" customHeight="1">
      <c r="A114" s="374" t="s">
        <v>263</v>
      </c>
      <c r="D114" s="324"/>
      <c r="E114" s="324"/>
      <c r="F114" s="351"/>
      <c r="G114" s="324"/>
      <c r="H114" s="348"/>
      <c r="I114" s="349"/>
      <c r="J114" s="350"/>
      <c r="K114" s="349"/>
      <c r="L114" s="348"/>
      <c r="M114" s="349"/>
      <c r="N114" s="350"/>
    </row>
    <row r="115" spans="1:14" ht="16.5" customHeight="1">
      <c r="A115" s="374"/>
      <c r="B115" s="324"/>
      <c r="D115" s="324"/>
      <c r="E115" s="324"/>
      <c r="F115" s="351"/>
      <c r="G115" s="324"/>
      <c r="H115" s="348"/>
      <c r="I115" s="349"/>
      <c r="J115" s="350"/>
      <c r="K115" s="349"/>
      <c r="L115" s="348"/>
      <c r="M115" s="349"/>
      <c r="N115" s="350"/>
    </row>
    <row r="116" spans="1:14" ht="16.5" customHeight="1">
      <c r="A116" s="374" t="s">
        <v>43</v>
      </c>
      <c r="F116" s="375"/>
      <c r="H116" s="352"/>
      <c r="I116" s="338"/>
      <c r="J116" s="353"/>
      <c r="K116" s="338"/>
      <c r="L116" s="359"/>
      <c r="M116" s="353"/>
      <c r="N116" s="338"/>
    </row>
    <row r="117" spans="1:14" ht="16.5" customHeight="1">
      <c r="F117" s="375"/>
      <c r="H117" s="352"/>
      <c r="I117" s="338"/>
      <c r="J117" s="353"/>
      <c r="K117" s="338"/>
      <c r="L117" s="359"/>
      <c r="M117" s="353"/>
      <c r="N117" s="338"/>
    </row>
    <row r="118" spans="1:14" ht="16.5" customHeight="1">
      <c r="A118" s="320" t="s">
        <v>44</v>
      </c>
      <c r="D118" s="320"/>
      <c r="E118" s="320"/>
      <c r="F118" s="320"/>
      <c r="G118" s="320"/>
      <c r="H118" s="352"/>
      <c r="I118" s="338"/>
      <c r="J118" s="353"/>
      <c r="K118" s="338"/>
      <c r="L118" s="359"/>
      <c r="M118" s="353"/>
      <c r="N118" s="338"/>
    </row>
    <row r="119" spans="1:14" ht="16.5" customHeight="1">
      <c r="B119" s="320" t="s">
        <v>45</v>
      </c>
      <c r="D119" s="320"/>
      <c r="E119" s="320"/>
      <c r="F119" s="375"/>
      <c r="H119" s="352"/>
      <c r="I119" s="338"/>
      <c r="J119" s="353"/>
      <c r="K119" s="338"/>
      <c r="L119" s="359"/>
      <c r="M119" s="353"/>
      <c r="N119" s="338"/>
    </row>
    <row r="120" spans="1:14" ht="16.5" customHeight="1">
      <c r="C120" s="378" t="s">
        <v>46</v>
      </c>
      <c r="D120" s="378"/>
      <c r="E120" s="320"/>
      <c r="F120" s="375"/>
      <c r="H120" s="352"/>
      <c r="I120" s="338"/>
      <c r="J120" s="353"/>
      <c r="K120" s="338"/>
      <c r="L120" s="359"/>
      <c r="M120" s="353"/>
      <c r="N120" s="338"/>
    </row>
    <row r="121" spans="1:14" ht="16.5" customHeight="1" thickBot="1">
      <c r="C121" s="377"/>
      <c r="D121" s="378" t="s">
        <v>187</v>
      </c>
      <c r="E121" s="320"/>
      <c r="F121" s="351"/>
      <c r="H121" s="383">
        <v>3825000000</v>
      </c>
      <c r="I121" s="356"/>
      <c r="J121" s="384">
        <v>3825000000</v>
      </c>
      <c r="K121" s="356"/>
      <c r="L121" s="383">
        <v>3825000000</v>
      </c>
      <c r="M121" s="353"/>
      <c r="N121" s="384">
        <v>3825000000</v>
      </c>
    </row>
    <row r="122" spans="1:14" ht="16.5" customHeight="1" thickTop="1">
      <c r="D122" s="320"/>
      <c r="E122" s="320"/>
      <c r="F122" s="351"/>
      <c r="H122" s="352"/>
      <c r="I122" s="338"/>
      <c r="J122" s="353"/>
      <c r="K122" s="338"/>
      <c r="L122" s="359"/>
      <c r="M122" s="353"/>
      <c r="N122" s="338"/>
    </row>
    <row r="123" spans="1:14" ht="16.5" customHeight="1">
      <c r="B123" s="320" t="s">
        <v>47</v>
      </c>
      <c r="D123" s="320"/>
      <c r="E123" s="320"/>
      <c r="F123" s="351"/>
      <c r="H123" s="352"/>
      <c r="I123" s="338"/>
      <c r="J123" s="353"/>
      <c r="K123" s="338"/>
      <c r="L123" s="359"/>
      <c r="M123" s="353"/>
      <c r="N123" s="338"/>
    </row>
    <row r="124" spans="1:14" ht="16.5" customHeight="1">
      <c r="C124" s="378" t="s">
        <v>188</v>
      </c>
      <c r="D124" s="378"/>
      <c r="E124" s="320"/>
      <c r="F124" s="351"/>
      <c r="H124" s="355"/>
      <c r="I124" s="356"/>
      <c r="K124" s="353"/>
      <c r="L124" s="355"/>
      <c r="M124" s="353"/>
    </row>
    <row r="125" spans="1:14" ht="16.5" customHeight="1">
      <c r="C125" s="378"/>
      <c r="D125" s="378" t="s">
        <v>189</v>
      </c>
      <c r="E125" s="320"/>
      <c r="F125" s="351"/>
      <c r="H125" s="355">
        <v>3825000000</v>
      </c>
      <c r="I125" s="356"/>
      <c r="J125" s="323">
        <v>3825000000</v>
      </c>
      <c r="K125" s="353"/>
      <c r="L125" s="355">
        <v>3825000000</v>
      </c>
      <c r="M125" s="353"/>
      <c r="N125" s="323">
        <v>3825000000</v>
      </c>
    </row>
    <row r="126" spans="1:14" ht="16.5" customHeight="1">
      <c r="A126" s="378" t="s">
        <v>48</v>
      </c>
      <c r="C126" s="378"/>
      <c r="D126" s="378"/>
      <c r="E126" s="320"/>
      <c r="F126" s="351"/>
      <c r="H126" s="355">
        <v>2557841248</v>
      </c>
      <c r="I126" s="356"/>
      <c r="J126" s="323">
        <v>2557841248</v>
      </c>
      <c r="K126" s="353"/>
      <c r="L126" s="355">
        <v>2557841248</v>
      </c>
      <c r="M126" s="353"/>
      <c r="N126" s="323">
        <v>2557841248</v>
      </c>
    </row>
    <row r="127" spans="1:14" ht="16.5" customHeight="1">
      <c r="A127" s="320" t="s">
        <v>49</v>
      </c>
      <c r="D127" s="320"/>
      <c r="E127" s="320"/>
      <c r="F127" s="351"/>
      <c r="H127" s="352"/>
      <c r="I127" s="338"/>
      <c r="J127" s="353"/>
      <c r="K127" s="338"/>
      <c r="L127" s="359"/>
      <c r="M127" s="353"/>
      <c r="N127" s="338"/>
    </row>
    <row r="128" spans="1:14" ht="16.5" customHeight="1">
      <c r="B128" s="320" t="s">
        <v>50</v>
      </c>
      <c r="D128" s="320"/>
      <c r="E128" s="320"/>
      <c r="F128" s="351"/>
      <c r="H128" s="355">
        <v>164386579</v>
      </c>
      <c r="I128" s="356"/>
      <c r="J128" s="323">
        <v>164386579</v>
      </c>
      <c r="L128" s="355">
        <v>164386579</v>
      </c>
      <c r="M128" s="356"/>
      <c r="N128" s="323">
        <v>164386579</v>
      </c>
    </row>
    <row r="129" spans="1:14" ht="16.5" customHeight="1">
      <c r="B129" s="320" t="s">
        <v>51</v>
      </c>
      <c r="D129" s="320"/>
      <c r="E129" s="320"/>
      <c r="F129" s="351"/>
      <c r="H129" s="355">
        <v>3300016781</v>
      </c>
      <c r="I129" s="356"/>
      <c r="J129" s="323">
        <v>3491991192</v>
      </c>
      <c r="L129" s="355">
        <v>1090666063</v>
      </c>
      <c r="M129" s="356"/>
      <c r="N129" s="323">
        <v>627094013</v>
      </c>
    </row>
    <row r="130" spans="1:14" ht="16.5" customHeight="1">
      <c r="A130" s="320" t="s">
        <v>52</v>
      </c>
      <c r="D130" s="320"/>
      <c r="E130" s="320"/>
      <c r="F130" s="351"/>
      <c r="H130" s="357">
        <v>1987477487</v>
      </c>
      <c r="I130" s="356"/>
      <c r="J130" s="358">
        <v>3520048146</v>
      </c>
      <c r="L130" s="357">
        <v>1277915676</v>
      </c>
      <c r="M130" s="356"/>
      <c r="N130" s="358">
        <v>1277915676</v>
      </c>
    </row>
    <row r="131" spans="1:14" ht="16.5" customHeight="1">
      <c r="F131" s="351"/>
      <c r="H131" s="352"/>
      <c r="I131" s="338"/>
      <c r="J131" s="353"/>
      <c r="K131" s="338"/>
      <c r="L131" s="359"/>
      <c r="M131" s="353"/>
      <c r="N131" s="338"/>
    </row>
    <row r="132" spans="1:14" ht="16.5" customHeight="1">
      <c r="A132" s="385" t="s">
        <v>218</v>
      </c>
      <c r="B132" s="374"/>
      <c r="C132" s="324"/>
      <c r="D132" s="324"/>
      <c r="F132" s="375"/>
      <c r="H132" s="352"/>
      <c r="I132" s="324"/>
      <c r="J132" s="324"/>
      <c r="K132" s="324"/>
      <c r="L132" s="352"/>
      <c r="M132" s="324"/>
      <c r="N132" s="324"/>
    </row>
    <row r="133" spans="1:14" ht="16.5" customHeight="1">
      <c r="A133" s="385"/>
      <c r="B133" s="374" t="s">
        <v>53</v>
      </c>
      <c r="C133" s="324"/>
      <c r="D133" s="324"/>
      <c r="F133" s="375"/>
      <c r="H133" s="355">
        <f>SUM(H124:H130)</f>
        <v>11834722095</v>
      </c>
      <c r="I133" s="338"/>
      <c r="J133" s="323">
        <f>SUM(J124:J130)</f>
        <v>13559267165</v>
      </c>
      <c r="K133" s="338"/>
      <c r="L133" s="367">
        <f>SUM(L124:L130)</f>
        <v>8915809566</v>
      </c>
      <c r="M133" s="353"/>
      <c r="N133" s="368">
        <f>SUM(N124:N130)</f>
        <v>8452237516</v>
      </c>
    </row>
    <row r="134" spans="1:14" ht="16.5" customHeight="1">
      <c r="A134" s="320" t="s">
        <v>54</v>
      </c>
      <c r="B134" s="324"/>
      <c r="F134" s="351" t="s">
        <v>55</v>
      </c>
      <c r="H134" s="357">
        <v>135</v>
      </c>
      <c r="I134" s="356"/>
      <c r="J134" s="358">
        <v>122</v>
      </c>
      <c r="L134" s="357">
        <v>0</v>
      </c>
      <c r="M134" s="356"/>
      <c r="N134" s="358">
        <v>0</v>
      </c>
    </row>
    <row r="135" spans="1:14" ht="16.5" customHeight="1">
      <c r="F135" s="351"/>
      <c r="H135" s="352"/>
      <c r="I135" s="353"/>
      <c r="J135" s="353"/>
      <c r="K135" s="353"/>
      <c r="L135" s="352"/>
      <c r="M135" s="353"/>
      <c r="N135" s="353"/>
    </row>
    <row r="136" spans="1:14" ht="16.5" customHeight="1">
      <c r="A136" s="382" t="s">
        <v>56</v>
      </c>
      <c r="D136" s="324"/>
      <c r="F136" s="375"/>
      <c r="H136" s="361">
        <f>SUM(H133:H134)</f>
        <v>11834722230</v>
      </c>
      <c r="I136" s="353"/>
      <c r="J136" s="362">
        <f>SUM(J133:J134)</f>
        <v>13559267287</v>
      </c>
      <c r="K136" s="353"/>
      <c r="L136" s="361">
        <f>SUM(L133:L134)</f>
        <v>8915809566</v>
      </c>
      <c r="M136" s="353"/>
      <c r="N136" s="362">
        <f>SUM(N133:N134)</f>
        <v>8452237516</v>
      </c>
    </row>
    <row r="137" spans="1:14" ht="16.5" customHeight="1">
      <c r="D137" s="382"/>
      <c r="F137" s="375"/>
      <c r="H137" s="352"/>
      <c r="I137" s="353"/>
      <c r="J137" s="353"/>
      <c r="K137" s="353"/>
      <c r="L137" s="352"/>
      <c r="M137" s="353"/>
      <c r="N137" s="353"/>
    </row>
    <row r="138" spans="1:14" ht="16.5" customHeight="1" thickBot="1">
      <c r="A138" s="343" t="s">
        <v>57</v>
      </c>
      <c r="F138" s="375"/>
      <c r="H138" s="370">
        <f>SUM(H94+H136)</f>
        <v>25942117534</v>
      </c>
      <c r="I138" s="353"/>
      <c r="J138" s="371">
        <f>SUM(J94+J136)</f>
        <v>26418717430</v>
      </c>
      <c r="K138" s="353"/>
      <c r="L138" s="370">
        <f>SUM(L94+L136)</f>
        <v>22409571480</v>
      </c>
      <c r="M138" s="353"/>
      <c r="N138" s="371">
        <f>SUM(N94+N136)</f>
        <v>20885343735</v>
      </c>
    </row>
    <row r="139" spans="1:14" ht="16.5" customHeight="1" thickTop="1"/>
    <row r="140" spans="1:14" ht="16.5" customHeight="1">
      <c r="H140" s="386"/>
    </row>
    <row r="146" spans="1:14" ht="16.5" customHeight="1">
      <c r="F146" s="418"/>
    </row>
    <row r="148" spans="1:14" ht="19.5" customHeight="1"/>
    <row r="149" spans="1:14" ht="21.95" customHeight="1"/>
    <row r="150" spans="1:14" ht="14.25" customHeight="1">
      <c r="A150" s="324"/>
      <c r="B150" s="324"/>
      <c r="C150" s="324"/>
      <c r="D150" s="324"/>
      <c r="E150" s="324"/>
      <c r="F150" s="324"/>
      <c r="G150" s="324"/>
      <c r="H150" s="324"/>
      <c r="I150" s="324"/>
      <c r="J150" s="324"/>
      <c r="K150" s="324"/>
      <c r="L150" s="324"/>
      <c r="M150" s="324"/>
      <c r="N150" s="324"/>
    </row>
    <row r="151" spans="1:14" ht="21.95" customHeight="1">
      <c r="A151" s="372" t="str">
        <f>A101</f>
        <v>The condensed notes to the interim financial information are an integral part of these interim financial information.</v>
      </c>
      <c r="B151" s="372"/>
      <c r="C151" s="372"/>
      <c r="D151" s="373"/>
      <c r="E151" s="373"/>
      <c r="F151" s="373"/>
      <c r="G151" s="373"/>
      <c r="H151" s="358"/>
      <c r="I151" s="358"/>
      <c r="J151" s="358"/>
      <c r="K151" s="358"/>
      <c r="L151" s="358"/>
      <c r="M151" s="358"/>
      <c r="N151" s="358"/>
    </row>
  </sheetData>
  <mergeCells count="19">
    <mergeCell ref="H57:J57"/>
    <mergeCell ref="L57:N57"/>
    <mergeCell ref="A2:N2"/>
    <mergeCell ref="A3:N3"/>
    <mergeCell ref="H6:J6"/>
    <mergeCell ref="L6:N6"/>
    <mergeCell ref="H7:J7"/>
    <mergeCell ref="L7:N7"/>
    <mergeCell ref="A48:N48"/>
    <mergeCell ref="A52:N52"/>
    <mergeCell ref="A53:N53"/>
    <mergeCell ref="H56:J56"/>
    <mergeCell ref="L56:N56"/>
    <mergeCell ref="A103:N103"/>
    <mergeCell ref="A104:N104"/>
    <mergeCell ref="H107:J107"/>
    <mergeCell ref="L107:N107"/>
    <mergeCell ref="H108:J108"/>
    <mergeCell ref="L108:N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topLeftCell="A14" zoomScaleNormal="100" zoomScaleSheetLayoutView="100" workbookViewId="0">
      <selection activeCell="R11" sqref="R11"/>
    </sheetView>
  </sheetViews>
  <sheetFormatPr defaultRowHeight="16.5" customHeight="1"/>
  <cols>
    <col min="1" max="1" width="1.7109375" style="1" customWidth="1"/>
    <col min="2" max="4" width="1.7109375" style="10" customWidth="1"/>
    <col min="5" max="5" width="30.42578125" style="10" customWidth="1"/>
    <col min="6" max="6" width="6.140625" style="3" customWidth="1"/>
    <col min="7" max="7" width="0.7109375" style="4" customWidth="1"/>
    <col min="8" max="8" width="12.28515625" style="15" customWidth="1"/>
    <col min="9" max="9" width="0.7109375" style="15" customWidth="1"/>
    <col min="10" max="10" width="12.28515625" style="15" customWidth="1"/>
    <col min="11" max="11" width="0.7109375" style="15" customWidth="1"/>
    <col min="12" max="12" width="12.28515625" style="15" customWidth="1"/>
    <col min="13" max="13" width="0.7109375" style="15" customWidth="1"/>
    <col min="14" max="14" width="12.28515625" style="15" customWidth="1"/>
  </cols>
  <sheetData>
    <row r="1" spans="1:14" ht="16.5" customHeight="1">
      <c r="A1" s="425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</row>
    <row r="2" spans="1:14" ht="16.5" customHeight="1">
      <c r="A2" s="33" t="s">
        <v>58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>
      <c r="A3" s="35" t="s">
        <v>191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>
      <c r="A4" s="37"/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</row>
    <row r="5" spans="1:14" ht="16.5" customHeight="1">
      <c r="A5" s="23"/>
      <c r="B5" s="23"/>
      <c r="C5" s="23"/>
      <c r="D5" s="23"/>
      <c r="E5" s="23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>
      <c r="A6" s="23"/>
      <c r="B6" s="23"/>
      <c r="C6" s="23"/>
      <c r="D6" s="23"/>
      <c r="E6" s="23"/>
      <c r="F6" s="39"/>
      <c r="G6" s="39"/>
      <c r="H6" s="426" t="s">
        <v>2</v>
      </c>
      <c r="I6" s="426"/>
      <c r="J6" s="426"/>
      <c r="K6" s="2"/>
      <c r="L6" s="427" t="s">
        <v>3</v>
      </c>
      <c r="M6" s="427"/>
      <c r="N6" s="427"/>
    </row>
    <row r="7" spans="1:14" ht="15" customHeight="1">
      <c r="F7" s="40"/>
      <c r="G7" s="41"/>
      <c r="H7" s="428" t="s">
        <v>4</v>
      </c>
      <c r="I7" s="428"/>
      <c r="J7" s="428"/>
      <c r="K7" s="5"/>
      <c r="L7" s="429" t="s">
        <v>4</v>
      </c>
      <c r="M7" s="429"/>
      <c r="N7" s="429"/>
    </row>
    <row r="8" spans="1:14" ht="15" customHeight="1">
      <c r="A8" s="42"/>
      <c r="B8" s="1"/>
      <c r="C8" s="1"/>
      <c r="D8" s="1"/>
      <c r="E8" s="1"/>
      <c r="H8" s="8" t="s">
        <v>5</v>
      </c>
      <c r="I8" s="9"/>
      <c r="J8" s="8" t="s">
        <v>5</v>
      </c>
      <c r="K8" s="9"/>
      <c r="L8" s="8" t="s">
        <v>5</v>
      </c>
      <c r="M8" s="9"/>
      <c r="N8" s="8" t="s">
        <v>5</v>
      </c>
    </row>
    <row r="9" spans="1:14" ht="15" customHeight="1">
      <c r="A9" s="42"/>
      <c r="G9" s="11"/>
      <c r="H9" s="7" t="s">
        <v>172</v>
      </c>
      <c r="I9" s="43"/>
      <c r="J9" s="7" t="s">
        <v>7</v>
      </c>
      <c r="K9" s="44"/>
      <c r="L9" s="7" t="s">
        <v>172</v>
      </c>
      <c r="M9" s="43"/>
      <c r="N9" s="7" t="s">
        <v>7</v>
      </c>
    </row>
    <row r="10" spans="1:14" ht="15" customHeight="1">
      <c r="A10" s="10"/>
      <c r="F10" s="334" t="s">
        <v>42</v>
      </c>
      <c r="G10" s="12"/>
      <c r="H10" s="13" t="s">
        <v>9</v>
      </c>
      <c r="I10" s="6"/>
      <c r="J10" s="13" t="s">
        <v>9</v>
      </c>
      <c r="K10" s="6"/>
      <c r="L10" s="13" t="s">
        <v>9</v>
      </c>
      <c r="M10" s="6"/>
      <c r="N10" s="13" t="s">
        <v>9</v>
      </c>
    </row>
    <row r="11" spans="1:14" ht="6" customHeight="1">
      <c r="H11" s="32"/>
      <c r="J11" s="18"/>
      <c r="L11" s="32"/>
      <c r="N11" s="18"/>
    </row>
    <row r="12" spans="1:14" ht="15" customHeight="1">
      <c r="A12" s="10" t="s">
        <v>59</v>
      </c>
      <c r="H12" s="45">
        <v>354519817</v>
      </c>
      <c r="I12" s="46"/>
      <c r="J12" s="55">
        <v>414916482</v>
      </c>
      <c r="K12" s="47"/>
      <c r="L12" s="32">
        <v>277295209</v>
      </c>
      <c r="M12" s="47"/>
      <c r="N12" s="18">
        <v>327514301</v>
      </c>
    </row>
    <row r="13" spans="1:14" ht="15" customHeight="1">
      <c r="A13" s="10" t="s">
        <v>60</v>
      </c>
      <c r="H13" s="45">
        <v>48891426</v>
      </c>
      <c r="I13" s="46"/>
      <c r="J13" s="55">
        <v>60211477</v>
      </c>
      <c r="K13" s="47"/>
      <c r="L13" s="32">
        <v>47550552</v>
      </c>
      <c r="M13" s="47"/>
      <c r="N13" s="18">
        <v>64129704</v>
      </c>
    </row>
    <row r="14" spans="1:14" ht="15" customHeight="1">
      <c r="A14" s="10" t="s">
        <v>238</v>
      </c>
      <c r="H14" s="48">
        <v>450888</v>
      </c>
      <c r="I14" s="46"/>
      <c r="J14" s="391">
        <v>0</v>
      </c>
      <c r="K14" s="47"/>
      <c r="L14" s="16">
        <v>0</v>
      </c>
      <c r="M14" s="47"/>
      <c r="N14" s="17">
        <v>0</v>
      </c>
    </row>
    <row r="15" spans="1:14" ht="6" customHeight="1">
      <c r="H15" s="32"/>
      <c r="I15" s="49"/>
      <c r="J15" s="18"/>
      <c r="K15" s="49"/>
      <c r="L15" s="32"/>
      <c r="N15" s="18"/>
    </row>
    <row r="16" spans="1:14" ht="15" customHeight="1">
      <c r="A16" s="50" t="s">
        <v>61</v>
      </c>
      <c r="B16" s="24"/>
      <c r="C16" s="24"/>
      <c r="D16" s="24"/>
      <c r="E16" s="24"/>
      <c r="G16" s="26"/>
      <c r="H16" s="16">
        <f>SUM(H12:H14)</f>
        <v>403862131</v>
      </c>
      <c r="I16" s="49"/>
      <c r="J16" s="17">
        <f>SUM(J12:J14)</f>
        <v>475127959</v>
      </c>
      <c r="K16" s="49"/>
      <c r="L16" s="16">
        <f>SUM(L12:L14)</f>
        <v>324845761</v>
      </c>
      <c r="N16" s="17">
        <f>SUM(N12:N14)</f>
        <v>391644005</v>
      </c>
    </row>
    <row r="17" spans="1:14" ht="12.2" customHeight="1">
      <c r="A17" s="50"/>
      <c r="B17" s="24"/>
      <c r="C17" s="24"/>
      <c r="D17" s="24"/>
      <c r="E17" s="24"/>
      <c r="G17" s="26"/>
      <c r="H17" s="32"/>
      <c r="I17" s="49"/>
      <c r="J17" s="18"/>
      <c r="K17" s="49"/>
      <c r="L17" s="32"/>
      <c r="N17" s="18"/>
    </row>
    <row r="18" spans="1:14" ht="15" customHeight="1">
      <c r="A18" s="430" t="s">
        <v>62</v>
      </c>
      <c r="B18" s="430"/>
      <c r="C18" s="430"/>
      <c r="D18" s="430"/>
      <c r="E18" s="430"/>
      <c r="G18" s="26"/>
      <c r="H18" s="32">
        <v>-239709972</v>
      </c>
      <c r="I18" s="49"/>
      <c r="J18" s="18">
        <v>-247217565</v>
      </c>
      <c r="K18" s="52"/>
      <c r="L18" s="32">
        <v>-219529082</v>
      </c>
      <c r="M18" s="53"/>
      <c r="N18" s="18">
        <v>-234479244</v>
      </c>
    </row>
    <row r="19" spans="1:14" ht="15" customHeight="1">
      <c r="A19" s="54" t="s">
        <v>63</v>
      </c>
      <c r="B19" s="24"/>
      <c r="C19" s="24"/>
      <c r="D19" s="24"/>
      <c r="E19" s="24"/>
      <c r="G19" s="26"/>
      <c r="H19" s="48">
        <v>-45241374</v>
      </c>
      <c r="I19" s="46"/>
      <c r="J19" s="391">
        <v>-36172695</v>
      </c>
      <c r="K19" s="47"/>
      <c r="L19" s="16">
        <v>-36808922</v>
      </c>
      <c r="M19" s="47"/>
      <c r="N19" s="17">
        <v>-35172207</v>
      </c>
    </row>
    <row r="20" spans="1:14" ht="6" customHeight="1">
      <c r="A20" s="54"/>
      <c r="B20" s="24"/>
      <c r="C20" s="24"/>
      <c r="D20" s="24"/>
      <c r="E20" s="24"/>
      <c r="G20" s="26"/>
      <c r="H20" s="45"/>
      <c r="I20" s="46"/>
      <c r="J20" s="55"/>
      <c r="K20" s="46"/>
      <c r="L20" s="45"/>
      <c r="M20" s="46"/>
      <c r="N20" s="55"/>
    </row>
    <row r="21" spans="1:14" ht="15" customHeight="1">
      <c r="A21" s="50" t="s">
        <v>64</v>
      </c>
      <c r="B21" s="24"/>
      <c r="C21" s="24"/>
      <c r="D21" s="24"/>
      <c r="E21" s="24"/>
      <c r="G21" s="26"/>
      <c r="H21" s="16">
        <f>H18+H19</f>
        <v>-284951346</v>
      </c>
      <c r="I21" s="49"/>
      <c r="J21" s="17">
        <f>J18+J19</f>
        <v>-283390260</v>
      </c>
      <c r="K21" s="49"/>
      <c r="L21" s="16">
        <f>L18+L19</f>
        <v>-256338004</v>
      </c>
      <c r="N21" s="17">
        <f>N18+N19</f>
        <v>-269651451</v>
      </c>
    </row>
    <row r="22" spans="1:14" ht="12.2" customHeight="1">
      <c r="H22" s="32"/>
      <c r="I22" s="49"/>
      <c r="J22" s="18"/>
      <c r="K22" s="49"/>
      <c r="L22" s="32"/>
      <c r="N22" s="18"/>
    </row>
    <row r="23" spans="1:14" ht="15" customHeight="1">
      <c r="A23" s="50" t="s">
        <v>65</v>
      </c>
      <c r="B23" s="24"/>
      <c r="C23" s="24"/>
      <c r="D23" s="24"/>
      <c r="E23" s="24"/>
      <c r="G23" s="26"/>
      <c r="H23" s="32">
        <f>+H16+H21</f>
        <v>118910785</v>
      </c>
      <c r="I23" s="49"/>
      <c r="J23" s="18">
        <f>+J16+J21</f>
        <v>191737699</v>
      </c>
      <c r="K23" s="49"/>
      <c r="L23" s="32">
        <f>+L16+L21</f>
        <v>68507757</v>
      </c>
      <c r="N23" s="18">
        <f>+N16+N21</f>
        <v>121992554</v>
      </c>
    </row>
    <row r="24" spans="1:14" ht="15" customHeight="1">
      <c r="A24" s="1" t="s">
        <v>66</v>
      </c>
      <c r="B24" s="24"/>
      <c r="C24" s="24"/>
      <c r="D24" s="24"/>
      <c r="E24" s="24"/>
      <c r="F24" s="411">
        <v>12</v>
      </c>
      <c r="G24" s="26"/>
      <c r="H24" s="56">
        <v>12548694</v>
      </c>
      <c r="I24" s="57"/>
      <c r="J24" s="392">
        <v>49863960</v>
      </c>
      <c r="K24" s="58"/>
      <c r="L24" s="32">
        <v>666249232</v>
      </c>
      <c r="M24" s="58"/>
      <c r="N24" s="18">
        <v>172603145</v>
      </c>
    </row>
    <row r="25" spans="1:14" ht="15" customHeight="1">
      <c r="A25" s="1" t="s">
        <v>194</v>
      </c>
      <c r="B25" s="24"/>
      <c r="C25" s="24"/>
      <c r="D25" s="24"/>
      <c r="E25" s="24"/>
      <c r="G25" s="26"/>
      <c r="H25" s="56">
        <v>217743</v>
      </c>
      <c r="I25" s="57"/>
      <c r="J25" s="392">
        <v>0</v>
      </c>
      <c r="K25" s="58"/>
      <c r="L25" s="32">
        <v>217743</v>
      </c>
      <c r="M25" s="58"/>
      <c r="N25" s="18">
        <v>0</v>
      </c>
    </row>
    <row r="26" spans="1:14" ht="15" customHeight="1">
      <c r="A26" s="1" t="s">
        <v>67</v>
      </c>
      <c r="H26" s="14">
        <v>-40267331</v>
      </c>
      <c r="I26" s="59"/>
      <c r="J26" s="15">
        <v>-39414965</v>
      </c>
      <c r="K26" s="60"/>
      <c r="L26" s="32">
        <v>-38548962</v>
      </c>
      <c r="M26" s="60"/>
      <c r="N26" s="18">
        <v>-39075801</v>
      </c>
    </row>
    <row r="27" spans="1:14" ht="15" customHeight="1">
      <c r="A27" s="1" t="s">
        <v>236</v>
      </c>
      <c r="H27" s="14">
        <v>-155926137</v>
      </c>
      <c r="I27" s="59"/>
      <c r="J27" s="15">
        <v>-2240947</v>
      </c>
      <c r="K27" s="60"/>
      <c r="L27" s="32" t="s">
        <v>76</v>
      </c>
      <c r="M27" s="60"/>
      <c r="N27" s="18" t="s">
        <v>76</v>
      </c>
    </row>
    <row r="28" spans="1:14" ht="15" customHeight="1">
      <c r="A28" s="1" t="s">
        <v>68</v>
      </c>
      <c r="H28" s="32">
        <v>-113513504</v>
      </c>
      <c r="I28" s="61"/>
      <c r="J28" s="18">
        <v>-84114422</v>
      </c>
      <c r="K28" s="62"/>
      <c r="L28" s="32">
        <v>-110928276</v>
      </c>
      <c r="M28" s="62"/>
      <c r="N28" s="18">
        <v>-83058898</v>
      </c>
    </row>
    <row r="29" spans="1:14" ht="15" customHeight="1">
      <c r="A29" s="1" t="s">
        <v>252</v>
      </c>
      <c r="F29" s="63"/>
      <c r="H29" s="16">
        <v>465575688</v>
      </c>
      <c r="I29" s="61"/>
      <c r="J29" s="17">
        <v>752692879</v>
      </c>
      <c r="K29" s="62"/>
      <c r="L29" s="16">
        <v>0</v>
      </c>
      <c r="M29" s="62"/>
      <c r="N29" s="17">
        <v>0</v>
      </c>
    </row>
    <row r="30" spans="1:14" ht="12.2" customHeight="1">
      <c r="H30" s="32"/>
      <c r="J30" s="18"/>
      <c r="L30" s="32"/>
      <c r="N30" s="18"/>
    </row>
    <row r="31" spans="1:14" ht="15" customHeight="1">
      <c r="A31" s="50" t="s">
        <v>70</v>
      </c>
      <c r="B31" s="24"/>
      <c r="C31" s="24"/>
      <c r="D31" s="24"/>
      <c r="E31" s="24"/>
      <c r="G31" s="26"/>
      <c r="H31" s="32">
        <f>SUM(H23:H29)</f>
        <v>287545938</v>
      </c>
      <c r="I31" s="18"/>
      <c r="J31" s="18">
        <f>SUM(J23:J29)</f>
        <v>868524204</v>
      </c>
      <c r="K31" s="18"/>
      <c r="L31" s="32">
        <f>SUM(L23:L29)</f>
        <v>585497494</v>
      </c>
      <c r="M31" s="18"/>
      <c r="N31" s="18">
        <f>SUM(N23:N29)</f>
        <v>172461000</v>
      </c>
    </row>
    <row r="32" spans="1:14" ht="15" customHeight="1">
      <c r="A32" s="64" t="s">
        <v>71</v>
      </c>
      <c r="H32" s="16">
        <v>29888742</v>
      </c>
      <c r="I32" s="61"/>
      <c r="J32" s="17">
        <v>-11004335</v>
      </c>
      <c r="K32" s="62"/>
      <c r="L32" s="16">
        <v>3807470</v>
      </c>
      <c r="M32" s="62"/>
      <c r="N32" s="17">
        <v>11186864</v>
      </c>
    </row>
    <row r="33" spans="1:14" ht="12.2" customHeight="1">
      <c r="H33" s="32"/>
      <c r="I33" s="65"/>
      <c r="J33" s="18"/>
      <c r="K33" s="65"/>
      <c r="L33" s="32"/>
      <c r="M33" s="18"/>
      <c r="N33" s="18"/>
    </row>
    <row r="34" spans="1:14" ht="15" customHeight="1">
      <c r="A34" s="50" t="s">
        <v>72</v>
      </c>
      <c r="B34" s="24"/>
      <c r="C34" s="24"/>
      <c r="D34" s="24"/>
      <c r="E34" s="24"/>
      <c r="G34" s="26"/>
      <c r="H34" s="16">
        <f>SUM(H31:H32)</f>
        <v>317434680</v>
      </c>
      <c r="I34" s="49"/>
      <c r="J34" s="17">
        <f>SUM(J31:J32)</f>
        <v>857519869</v>
      </c>
      <c r="K34" s="49"/>
      <c r="L34" s="16">
        <f>SUM(L31:L32)</f>
        <v>589304964</v>
      </c>
      <c r="N34" s="17">
        <f>SUM(N31:N32)</f>
        <v>183647864</v>
      </c>
    </row>
    <row r="35" spans="1:14" ht="12.2" customHeight="1">
      <c r="A35" s="50"/>
      <c r="B35" s="24"/>
      <c r="C35" s="24"/>
      <c r="D35" s="24"/>
      <c r="E35" s="24"/>
      <c r="G35" s="26"/>
      <c r="H35" s="32"/>
      <c r="I35" s="49"/>
      <c r="J35" s="18"/>
      <c r="K35" s="49"/>
      <c r="L35" s="32"/>
      <c r="N35" s="18"/>
    </row>
    <row r="36" spans="1:14" ht="15" customHeight="1">
      <c r="A36" s="24" t="s">
        <v>73</v>
      </c>
      <c r="B36" s="24"/>
      <c r="C36" s="24"/>
      <c r="D36" s="24"/>
      <c r="E36" s="24"/>
      <c r="G36" s="26"/>
      <c r="H36" s="32"/>
      <c r="I36" s="49"/>
      <c r="J36" s="18"/>
      <c r="K36" s="49"/>
      <c r="L36" s="32"/>
      <c r="N36" s="18"/>
    </row>
    <row r="37" spans="1:14" ht="15" customHeight="1">
      <c r="A37" s="24"/>
      <c r="B37" s="10" t="s">
        <v>253</v>
      </c>
      <c r="C37" s="24"/>
      <c r="D37" s="24"/>
      <c r="E37" s="24"/>
      <c r="G37" s="26"/>
      <c r="H37" s="32"/>
      <c r="I37" s="49"/>
      <c r="J37" s="18"/>
      <c r="K37" s="49"/>
      <c r="L37" s="32"/>
      <c r="N37" s="18"/>
    </row>
    <row r="38" spans="1:14" ht="15" customHeight="1">
      <c r="A38" s="24"/>
      <c r="C38" s="10" t="s">
        <v>254</v>
      </c>
      <c r="D38" s="24"/>
      <c r="E38" s="24"/>
      <c r="G38" s="26"/>
      <c r="H38" s="32"/>
      <c r="I38" s="49"/>
      <c r="J38" s="18"/>
      <c r="K38" s="49"/>
      <c r="L38" s="32"/>
      <c r="N38" s="18"/>
    </row>
    <row r="39" spans="1:14" ht="15" customHeight="1">
      <c r="A39" s="24"/>
      <c r="C39" s="89" t="s">
        <v>237</v>
      </c>
      <c r="D39" s="24"/>
      <c r="E39" s="24"/>
      <c r="G39" s="26"/>
      <c r="H39" s="32"/>
      <c r="I39" s="49"/>
      <c r="J39" s="18"/>
      <c r="K39" s="49"/>
      <c r="L39" s="32"/>
      <c r="N39" s="18"/>
    </row>
    <row r="40" spans="1:14" ht="15" customHeight="1">
      <c r="A40" s="24"/>
      <c r="D40" s="10" t="s">
        <v>86</v>
      </c>
      <c r="E40" s="24"/>
      <c r="G40" s="26"/>
      <c r="H40" s="32"/>
      <c r="I40" s="49"/>
      <c r="J40" s="18"/>
      <c r="K40" s="49"/>
      <c r="L40" s="32"/>
      <c r="N40" s="18"/>
    </row>
    <row r="41" spans="1:14" ht="15" customHeight="1">
      <c r="A41" s="10"/>
      <c r="D41" s="19" t="s">
        <v>75</v>
      </c>
      <c r="H41" s="32">
        <v>5436090</v>
      </c>
      <c r="I41" s="49"/>
      <c r="J41" s="18">
        <v>-161200</v>
      </c>
      <c r="K41" s="52"/>
      <c r="L41" s="32">
        <v>0</v>
      </c>
      <c r="M41" s="53"/>
      <c r="N41" s="18">
        <v>0</v>
      </c>
    </row>
    <row r="42" spans="1:14" ht="15" customHeight="1">
      <c r="A42" s="10"/>
      <c r="C42" s="10" t="s">
        <v>249</v>
      </c>
      <c r="H42" s="32"/>
      <c r="I42" s="49"/>
      <c r="J42" s="18"/>
      <c r="K42" s="49"/>
      <c r="L42" s="32"/>
      <c r="N42" s="18"/>
    </row>
    <row r="43" spans="1:14" ht="15" customHeight="1">
      <c r="A43" s="10"/>
      <c r="D43" s="10" t="s">
        <v>255</v>
      </c>
      <c r="H43" s="32"/>
      <c r="I43" s="49"/>
      <c r="J43" s="18"/>
      <c r="K43" s="49"/>
      <c r="L43" s="32"/>
      <c r="N43" s="18"/>
    </row>
    <row r="44" spans="1:14" ht="15" customHeight="1">
      <c r="A44" s="10"/>
      <c r="D44" s="89" t="s">
        <v>257</v>
      </c>
      <c r="F44" s="66"/>
      <c r="H44" s="32">
        <v>-39823488</v>
      </c>
      <c r="I44" s="49"/>
      <c r="J44" s="18">
        <v>-7385793</v>
      </c>
      <c r="K44" s="67"/>
      <c r="L44" s="32">
        <v>0</v>
      </c>
      <c r="M44" s="51"/>
      <c r="N44" s="18">
        <v>0</v>
      </c>
    </row>
    <row r="45" spans="1:14" ht="15" customHeight="1">
      <c r="A45" s="10"/>
      <c r="C45" s="68" t="s">
        <v>248</v>
      </c>
      <c r="D45" s="69"/>
      <c r="F45" s="66"/>
      <c r="H45" s="32"/>
      <c r="I45" s="49"/>
      <c r="J45" s="18"/>
      <c r="K45" s="49"/>
      <c r="L45" s="32"/>
      <c r="N45" s="18"/>
    </row>
    <row r="46" spans="1:14" ht="15" customHeight="1">
      <c r="A46" s="10"/>
      <c r="C46" s="68"/>
      <c r="D46" s="69" t="s">
        <v>256</v>
      </c>
      <c r="F46" s="66"/>
      <c r="H46" s="32">
        <v>0</v>
      </c>
      <c r="I46" s="49"/>
      <c r="J46" s="18">
        <v>-362425</v>
      </c>
      <c r="K46" s="49"/>
      <c r="L46" s="32">
        <v>0</v>
      </c>
      <c r="N46" s="18">
        <v>-362425</v>
      </c>
    </row>
    <row r="47" spans="1:14" ht="15" customHeight="1">
      <c r="A47" s="24"/>
      <c r="C47" s="68" t="s">
        <v>77</v>
      </c>
      <c r="D47" s="68"/>
      <c r="E47" s="24"/>
      <c r="F47" s="63"/>
      <c r="G47" s="26"/>
      <c r="H47" s="32"/>
      <c r="I47" s="49"/>
      <c r="J47" s="18"/>
      <c r="K47" s="49"/>
      <c r="L47" s="32"/>
      <c r="N47" s="18"/>
    </row>
    <row r="48" spans="1:14" ht="15" customHeight="1">
      <c r="A48" s="24"/>
      <c r="C48" s="68"/>
      <c r="D48" s="68" t="s">
        <v>78</v>
      </c>
      <c r="E48" s="24"/>
      <c r="F48" s="66"/>
      <c r="G48" s="26"/>
      <c r="H48" s="16">
        <v>0</v>
      </c>
      <c r="I48" s="49"/>
      <c r="J48" s="17">
        <v>72485</v>
      </c>
      <c r="K48" s="49"/>
      <c r="L48" s="16">
        <v>0</v>
      </c>
      <c r="N48" s="17">
        <v>72485</v>
      </c>
    </row>
    <row r="49" spans="1:14" ht="6" customHeight="1">
      <c r="A49" s="50"/>
      <c r="B49" s="24"/>
      <c r="E49" s="24"/>
      <c r="F49" s="63"/>
      <c r="G49" s="26"/>
      <c r="H49" s="32"/>
      <c r="I49" s="65"/>
      <c r="J49" s="18"/>
      <c r="K49" s="65"/>
      <c r="L49" s="32"/>
      <c r="M49" s="18"/>
      <c r="N49" s="18"/>
    </row>
    <row r="50" spans="1:14" ht="15" customHeight="1">
      <c r="A50" s="24"/>
      <c r="B50" s="24"/>
      <c r="C50" s="10" t="s">
        <v>79</v>
      </c>
      <c r="D50" s="24"/>
      <c r="E50" s="24"/>
      <c r="F50" s="63"/>
      <c r="G50" s="26"/>
      <c r="H50" s="70"/>
      <c r="I50" s="71"/>
      <c r="J50" s="71"/>
      <c r="K50" s="71"/>
      <c r="L50" s="70"/>
      <c r="M50" s="71"/>
      <c r="N50" s="71"/>
    </row>
    <row r="51" spans="1:14" ht="15" customHeight="1">
      <c r="A51" s="24"/>
      <c r="B51" s="24"/>
      <c r="D51" s="10" t="s">
        <v>197</v>
      </c>
      <c r="E51" s="24"/>
      <c r="F51" s="63"/>
      <c r="G51" s="26"/>
      <c r="H51" s="16">
        <f>SUM(H41:H48)</f>
        <v>-34387398</v>
      </c>
      <c r="I51" s="49"/>
      <c r="J51" s="17">
        <f>SUM(J41:J48)</f>
        <v>-7836933</v>
      </c>
      <c r="K51" s="49"/>
      <c r="L51" s="16">
        <f>SUM(L41:L48)</f>
        <v>0</v>
      </c>
      <c r="M51" s="18"/>
      <c r="N51" s="17">
        <f>SUM(N41:N48)</f>
        <v>-289940</v>
      </c>
    </row>
    <row r="52" spans="1:14" ht="6" customHeight="1">
      <c r="A52" s="24"/>
      <c r="B52" s="24"/>
      <c r="C52" s="72"/>
      <c r="D52" s="24"/>
      <c r="E52" s="24"/>
      <c r="F52" s="63"/>
      <c r="G52" s="26"/>
      <c r="H52" s="32"/>
      <c r="I52" s="49"/>
      <c r="J52" s="18"/>
      <c r="K52" s="49"/>
      <c r="L52" s="32"/>
      <c r="M52" s="18"/>
      <c r="N52" s="18"/>
    </row>
    <row r="53" spans="1:14" ht="15" customHeight="1">
      <c r="A53" s="73" t="s">
        <v>211</v>
      </c>
      <c r="C53" s="24"/>
      <c r="D53" s="24"/>
      <c r="E53" s="24"/>
      <c r="F53" s="63"/>
      <c r="G53" s="26"/>
      <c r="H53" s="70"/>
      <c r="I53" s="71"/>
      <c r="J53" s="71"/>
      <c r="K53" s="71"/>
      <c r="L53" s="70"/>
      <c r="M53" s="71"/>
      <c r="N53" s="71"/>
    </row>
    <row r="54" spans="1:14" ht="15" customHeight="1">
      <c r="A54" s="24"/>
      <c r="B54" s="24"/>
      <c r="C54" s="24" t="s">
        <v>80</v>
      </c>
      <c r="D54" s="24"/>
      <c r="E54" s="24"/>
      <c r="F54" s="74"/>
      <c r="G54" s="26"/>
      <c r="H54" s="16">
        <f>+H51</f>
        <v>-34387398</v>
      </c>
      <c r="I54" s="49"/>
      <c r="J54" s="17">
        <f>+J51</f>
        <v>-7836933</v>
      </c>
      <c r="K54" s="49"/>
      <c r="L54" s="16">
        <f>+L51</f>
        <v>0</v>
      </c>
      <c r="N54" s="17">
        <f>+N51</f>
        <v>-289940</v>
      </c>
    </row>
    <row r="55" spans="1:14" ht="6" customHeight="1">
      <c r="A55" s="24"/>
      <c r="B55" s="24"/>
      <c r="C55" s="24"/>
      <c r="D55" s="24"/>
      <c r="E55" s="24"/>
      <c r="F55" s="74"/>
      <c r="G55" s="26"/>
      <c r="H55" s="32"/>
      <c r="J55" s="18"/>
      <c r="L55" s="32"/>
      <c r="N55" s="18"/>
    </row>
    <row r="56" spans="1:14" ht="15" customHeight="1" thickBot="1">
      <c r="A56" s="24" t="s">
        <v>87</v>
      </c>
      <c r="B56" s="24"/>
      <c r="C56" s="24"/>
      <c r="D56" s="24"/>
      <c r="E56" s="24"/>
      <c r="F56" s="74"/>
      <c r="G56" s="26"/>
      <c r="H56" s="75">
        <f>SUM(H34,H51)</f>
        <v>283047282</v>
      </c>
      <c r="J56" s="76">
        <f>SUM(J34,J51)</f>
        <v>849682936</v>
      </c>
      <c r="L56" s="75">
        <f>SUM(L34,L51)</f>
        <v>589304964</v>
      </c>
      <c r="N56" s="76">
        <f>SUM(N34,N51)</f>
        <v>183357924</v>
      </c>
    </row>
    <row r="57" spans="1:14" ht="15.75" customHeight="1" thickTop="1">
      <c r="A57" s="24"/>
      <c r="B57" s="24"/>
      <c r="C57" s="24"/>
      <c r="D57" s="24"/>
      <c r="E57" s="24"/>
      <c r="F57" s="74"/>
      <c r="G57" s="26"/>
      <c r="H57" s="18"/>
      <c r="J57" s="18"/>
      <c r="L57" s="18"/>
      <c r="N57" s="18"/>
    </row>
    <row r="58" spans="1:14" ht="15.75" customHeight="1">
      <c r="A58" s="24"/>
      <c r="B58" s="24"/>
      <c r="C58" s="24"/>
      <c r="D58" s="24"/>
      <c r="E58" s="24"/>
      <c r="F58" s="74"/>
      <c r="G58" s="26"/>
      <c r="H58" s="18"/>
      <c r="J58" s="18"/>
      <c r="L58" s="18"/>
      <c r="N58" s="18"/>
    </row>
    <row r="59" spans="1:14" ht="12" customHeight="1">
      <c r="A59" s="24"/>
      <c r="B59" s="24"/>
      <c r="C59" s="24"/>
      <c r="D59" s="24"/>
      <c r="E59" s="24"/>
      <c r="F59" s="74"/>
      <c r="G59" s="26"/>
      <c r="H59" s="18"/>
      <c r="J59" s="18"/>
      <c r="L59" s="18"/>
      <c r="N59" s="18"/>
    </row>
    <row r="60" spans="1:14" ht="21.95" customHeight="1">
      <c r="A60" s="21" t="s">
        <v>29</v>
      </c>
      <c r="B60" s="28"/>
      <c r="C60" s="28"/>
      <c r="D60" s="28"/>
      <c r="E60" s="28"/>
      <c r="F60" s="30"/>
      <c r="G60" s="29"/>
      <c r="H60" s="31"/>
      <c r="I60" s="31"/>
      <c r="J60" s="31"/>
      <c r="K60" s="31"/>
      <c r="L60" s="31"/>
      <c r="M60" s="17"/>
      <c r="N60" s="31"/>
    </row>
    <row r="61" spans="1:14" ht="16.5" customHeight="1">
      <c r="A61" s="24" t="s">
        <v>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14" ht="16.5" customHeight="1">
      <c r="A62" s="33" t="s">
        <v>58</v>
      </c>
      <c r="B62" s="33"/>
      <c r="C62" s="33"/>
      <c r="D62" s="33"/>
      <c r="E62" s="33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6.5" customHeight="1">
      <c r="A63" s="35" t="s">
        <v>191</v>
      </c>
      <c r="B63" s="35"/>
      <c r="C63" s="35"/>
      <c r="D63" s="35"/>
      <c r="E63" s="35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6.5" customHeight="1">
      <c r="A64" s="37"/>
      <c r="B64" s="37"/>
      <c r="C64" s="37"/>
      <c r="D64" s="37"/>
      <c r="E64" s="37"/>
      <c r="F64" s="38"/>
      <c r="G64" s="38"/>
      <c r="H64" s="38"/>
      <c r="I64" s="38"/>
      <c r="J64" s="38"/>
      <c r="K64" s="38"/>
      <c r="L64" s="38"/>
      <c r="M64" s="38"/>
      <c r="N64" s="38"/>
    </row>
    <row r="65" spans="1:14" ht="16.5" customHeight="1">
      <c r="A65" s="23"/>
      <c r="B65" s="23"/>
      <c r="C65" s="23"/>
      <c r="D65" s="23"/>
      <c r="E65" s="23"/>
      <c r="F65" s="39"/>
      <c r="G65" s="39"/>
      <c r="H65" s="39"/>
      <c r="I65" s="39"/>
      <c r="J65" s="39"/>
      <c r="K65" s="39"/>
      <c r="L65" s="39"/>
      <c r="M65" s="39"/>
      <c r="N65" s="39"/>
    </row>
    <row r="66" spans="1:14" ht="16.5" customHeight="1">
      <c r="A66" s="23"/>
      <c r="B66" s="23"/>
      <c r="C66" s="23"/>
      <c r="D66" s="23"/>
      <c r="E66" s="23"/>
      <c r="F66" s="39"/>
      <c r="G66" s="39"/>
      <c r="H66" s="426" t="s">
        <v>2</v>
      </c>
      <c r="I66" s="426"/>
      <c r="J66" s="426"/>
      <c r="K66" s="2"/>
      <c r="L66" s="427" t="s">
        <v>3</v>
      </c>
      <c r="M66" s="427"/>
      <c r="N66" s="427"/>
    </row>
    <row r="67" spans="1:14" ht="16.5" customHeight="1">
      <c r="F67" s="40"/>
      <c r="G67" s="41"/>
      <c r="H67" s="428" t="s">
        <v>4</v>
      </c>
      <c r="I67" s="428"/>
      <c r="J67" s="428"/>
      <c r="K67" s="5"/>
      <c r="L67" s="429" t="s">
        <v>4</v>
      </c>
      <c r="M67" s="429"/>
      <c r="N67" s="429"/>
    </row>
    <row r="68" spans="1:14" ht="16.5" customHeight="1">
      <c r="A68" s="42"/>
      <c r="B68" s="1"/>
      <c r="C68" s="1"/>
      <c r="D68" s="1"/>
      <c r="E68" s="1"/>
      <c r="H68" s="8" t="s">
        <v>5</v>
      </c>
      <c r="I68" s="9"/>
      <c r="J68" s="8" t="s">
        <v>5</v>
      </c>
      <c r="K68" s="9"/>
      <c r="L68" s="8" t="s">
        <v>5</v>
      </c>
      <c r="M68" s="9"/>
      <c r="N68" s="8" t="s">
        <v>5</v>
      </c>
    </row>
    <row r="69" spans="1:14" ht="16.5" customHeight="1">
      <c r="A69" s="42"/>
      <c r="F69" s="11"/>
      <c r="G69" s="11"/>
      <c r="H69" s="7" t="s">
        <v>172</v>
      </c>
      <c r="I69" s="43"/>
      <c r="J69" s="7" t="s">
        <v>7</v>
      </c>
      <c r="K69" s="44"/>
      <c r="L69" s="7" t="s">
        <v>172</v>
      </c>
      <c r="M69" s="43"/>
      <c r="N69" s="7" t="s">
        <v>7</v>
      </c>
    </row>
    <row r="70" spans="1:14" ht="16.5" customHeight="1">
      <c r="A70" s="10"/>
      <c r="F70" s="11"/>
      <c r="G70" s="12"/>
      <c r="H70" s="13" t="s">
        <v>9</v>
      </c>
      <c r="I70" s="6"/>
      <c r="J70" s="13" t="s">
        <v>9</v>
      </c>
      <c r="K70" s="6"/>
      <c r="L70" s="13" t="s">
        <v>9</v>
      </c>
      <c r="M70" s="6"/>
      <c r="N70" s="13" t="s">
        <v>9</v>
      </c>
    </row>
    <row r="71" spans="1:14" ht="16.5" customHeight="1">
      <c r="A71" s="24"/>
      <c r="B71" s="24"/>
      <c r="C71" s="24"/>
      <c r="D71" s="24"/>
      <c r="E71" s="24"/>
      <c r="F71" s="74"/>
      <c r="G71" s="26"/>
      <c r="H71" s="78"/>
      <c r="I71" s="27"/>
      <c r="J71" s="77"/>
      <c r="K71" s="27"/>
      <c r="L71" s="78"/>
      <c r="N71" s="77"/>
    </row>
    <row r="72" spans="1:14" ht="16.5" customHeight="1">
      <c r="A72" s="24" t="s">
        <v>82</v>
      </c>
      <c r="F72" s="25"/>
      <c r="H72" s="14"/>
      <c r="L72" s="14"/>
    </row>
    <row r="73" spans="1:14" ht="16.5" customHeight="1">
      <c r="A73" s="10" t="s">
        <v>83</v>
      </c>
      <c r="F73" s="25"/>
      <c r="H73" s="32">
        <f>+H34-H74</f>
        <v>317434711</v>
      </c>
      <c r="I73" s="18"/>
      <c r="J73" s="18">
        <v>857519860</v>
      </c>
      <c r="K73" s="51"/>
      <c r="L73" s="32">
        <f>+L34</f>
        <v>589304964</v>
      </c>
      <c r="M73" s="53"/>
      <c r="N73" s="18">
        <v>183647864</v>
      </c>
    </row>
    <row r="74" spans="1:14" ht="16.5" customHeight="1">
      <c r="A74" s="10" t="s">
        <v>54</v>
      </c>
      <c r="F74" s="63" t="s">
        <v>55</v>
      </c>
      <c r="H74" s="16">
        <v>-31</v>
      </c>
      <c r="J74" s="17">
        <v>9</v>
      </c>
      <c r="K74" s="53"/>
      <c r="L74" s="16">
        <v>0</v>
      </c>
      <c r="M74" s="53"/>
      <c r="N74" s="17">
        <v>0</v>
      </c>
    </row>
    <row r="75" spans="1:14" ht="16.5" customHeight="1">
      <c r="A75" s="10"/>
      <c r="F75" s="63"/>
      <c r="H75" s="32"/>
      <c r="I75" s="18"/>
      <c r="J75" s="18"/>
      <c r="K75" s="18"/>
      <c r="L75" s="32"/>
      <c r="M75" s="18"/>
      <c r="N75" s="18"/>
    </row>
    <row r="76" spans="1:14" ht="16.5" customHeight="1" thickBot="1">
      <c r="A76" s="24"/>
      <c r="B76" s="24"/>
      <c r="C76" s="24"/>
      <c r="D76" s="24"/>
      <c r="E76" s="24"/>
      <c r="F76" s="74"/>
      <c r="G76" s="26"/>
      <c r="H76" s="75">
        <f>SUM(H73:H74)</f>
        <v>317434680</v>
      </c>
      <c r="J76" s="76">
        <f>SUM(J73:J74)</f>
        <v>857519869</v>
      </c>
      <c r="L76" s="75">
        <f>SUM(L73:L74)</f>
        <v>589304964</v>
      </c>
      <c r="N76" s="76">
        <f>SUM(N73:N74)</f>
        <v>183647864</v>
      </c>
    </row>
    <row r="77" spans="1:14" ht="16.5" customHeight="1" thickTop="1">
      <c r="A77" s="24"/>
      <c r="B77" s="24"/>
      <c r="C77" s="24"/>
      <c r="D77" s="24"/>
      <c r="E77" s="24"/>
      <c r="F77" s="74"/>
      <c r="G77" s="26"/>
      <c r="H77" s="78"/>
      <c r="I77" s="27"/>
      <c r="J77" s="77"/>
      <c r="K77" s="27"/>
      <c r="L77" s="78"/>
      <c r="N77" s="77"/>
    </row>
    <row r="78" spans="1:14" ht="16.5" customHeight="1">
      <c r="A78" s="73" t="s">
        <v>212</v>
      </c>
      <c r="B78" s="73"/>
      <c r="F78" s="25"/>
      <c r="H78" s="14"/>
      <c r="L78" s="14"/>
    </row>
    <row r="79" spans="1:14" ht="16.5" customHeight="1">
      <c r="A79" s="398"/>
      <c r="B79" s="398" t="s">
        <v>198</v>
      </c>
      <c r="F79" s="25"/>
      <c r="H79" s="14"/>
      <c r="L79" s="14"/>
    </row>
    <row r="80" spans="1:14" ht="16.5" customHeight="1">
      <c r="A80" s="10" t="s">
        <v>83</v>
      </c>
      <c r="F80" s="25"/>
      <c r="H80" s="14">
        <f>+H56-H81</f>
        <v>283047313</v>
      </c>
      <c r="I80" s="18"/>
      <c r="J80" s="18">
        <v>849682927</v>
      </c>
      <c r="K80" s="51"/>
      <c r="L80" s="14">
        <f>+L56</f>
        <v>589304964</v>
      </c>
      <c r="M80" s="53"/>
      <c r="N80" s="15">
        <v>183357924</v>
      </c>
    </row>
    <row r="81" spans="1:14" ht="16.5" customHeight="1">
      <c r="A81" s="10" t="s">
        <v>54</v>
      </c>
      <c r="F81" s="63" t="s">
        <v>55</v>
      </c>
      <c r="H81" s="16">
        <f>+H74</f>
        <v>-31</v>
      </c>
      <c r="J81" s="17">
        <v>9</v>
      </c>
      <c r="K81" s="53"/>
      <c r="L81" s="16">
        <v>0</v>
      </c>
      <c r="M81" s="53"/>
      <c r="N81" s="17">
        <v>0</v>
      </c>
    </row>
    <row r="82" spans="1:14" ht="16.5" customHeight="1">
      <c r="F82" s="63"/>
      <c r="H82" s="32"/>
      <c r="I82" s="18"/>
      <c r="J82" s="18"/>
      <c r="K82" s="18"/>
      <c r="L82" s="32"/>
      <c r="M82" s="18"/>
      <c r="N82" s="18"/>
    </row>
    <row r="83" spans="1:14" ht="16.5" customHeight="1" thickBot="1">
      <c r="A83" s="50"/>
      <c r="B83" s="24"/>
      <c r="C83" s="24"/>
      <c r="D83" s="24"/>
      <c r="E83" s="24"/>
      <c r="F83" s="74"/>
      <c r="G83" s="26"/>
      <c r="H83" s="75">
        <f>SUM(H80:H81)</f>
        <v>283047282</v>
      </c>
      <c r="J83" s="76">
        <f>SUM(J80:J81)</f>
        <v>849682936</v>
      </c>
      <c r="L83" s="75">
        <f>SUM(L80:L81)</f>
        <v>589304964</v>
      </c>
      <c r="N83" s="76">
        <f>SUM(N80:N81)</f>
        <v>183357924</v>
      </c>
    </row>
    <row r="84" spans="1:14" ht="16.5" customHeight="1" thickTop="1">
      <c r="A84" s="50"/>
      <c r="B84" s="24"/>
      <c r="C84" s="24"/>
      <c r="D84" s="24"/>
      <c r="E84" s="24"/>
      <c r="F84" s="74"/>
      <c r="G84" s="26"/>
      <c r="H84" s="32"/>
      <c r="J84" s="18"/>
      <c r="L84" s="32"/>
      <c r="N84" s="18"/>
    </row>
    <row r="85" spans="1:14" ht="16.5" customHeight="1">
      <c r="A85" s="50"/>
      <c r="B85" s="24"/>
      <c r="C85" s="24"/>
      <c r="D85" s="24"/>
      <c r="E85" s="24"/>
      <c r="F85" s="74"/>
      <c r="G85" s="26"/>
      <c r="H85" s="32"/>
      <c r="J85" s="18"/>
      <c r="L85" s="32"/>
      <c r="N85" s="18"/>
    </row>
    <row r="86" spans="1:14" ht="16.5" customHeight="1">
      <c r="A86" s="79" t="s">
        <v>84</v>
      </c>
      <c r="B86" s="80"/>
      <c r="C86" s="24"/>
      <c r="D86" s="24"/>
      <c r="E86" s="24"/>
      <c r="F86" s="74"/>
      <c r="G86" s="26"/>
      <c r="H86" s="32"/>
      <c r="J86" s="18"/>
      <c r="L86" s="32"/>
      <c r="N86" s="18"/>
    </row>
    <row r="87" spans="1:14" ht="16.5" customHeight="1">
      <c r="A87" s="79"/>
      <c r="B87" s="80"/>
      <c r="C87" s="24"/>
      <c r="D87" s="24"/>
      <c r="E87" s="24"/>
      <c r="F87" s="74"/>
      <c r="G87" s="26"/>
      <c r="H87" s="32"/>
      <c r="J87" s="18"/>
      <c r="L87" s="32"/>
      <c r="N87" s="18"/>
    </row>
    <row r="88" spans="1:14" ht="16.5" customHeight="1" thickBot="1">
      <c r="A88" s="80" t="s">
        <v>85</v>
      </c>
      <c r="B88" s="24"/>
      <c r="C88" s="80"/>
      <c r="F88" s="25"/>
      <c r="G88" s="26"/>
      <c r="H88" s="81">
        <f>+H73/3825000000</f>
        <v>8.2989466928104577E-2</v>
      </c>
      <c r="I88" s="82"/>
      <c r="J88" s="393">
        <f>+J73/3825000000</f>
        <v>0.22418819869281045</v>
      </c>
      <c r="K88" s="82"/>
      <c r="L88" s="81">
        <f>+L73/3825000000</f>
        <v>0.15406665725490196</v>
      </c>
      <c r="M88" s="82"/>
      <c r="N88" s="393">
        <f>+N73/3825000000</f>
        <v>4.8012513464052289E-2</v>
      </c>
    </row>
    <row r="89" spans="1:14" ht="16.5" customHeight="1" thickTop="1">
      <c r="A89" s="80"/>
      <c r="B89" s="24"/>
      <c r="C89" s="80"/>
      <c r="F89" s="25"/>
      <c r="G89" s="26"/>
      <c r="H89" s="82"/>
      <c r="I89" s="82"/>
      <c r="J89" s="82"/>
      <c r="K89" s="82"/>
      <c r="L89" s="82"/>
      <c r="M89" s="82"/>
      <c r="N89" s="82"/>
    </row>
    <row r="90" spans="1:14" ht="16.5" customHeight="1">
      <c r="A90" s="80"/>
      <c r="B90" s="24"/>
      <c r="C90" s="80"/>
      <c r="F90" s="25"/>
      <c r="G90" s="26"/>
      <c r="H90" s="82"/>
      <c r="I90" s="82"/>
      <c r="J90" s="82"/>
      <c r="K90" s="82"/>
      <c r="L90" s="82"/>
      <c r="M90" s="82"/>
      <c r="N90" s="82"/>
    </row>
    <row r="91" spans="1:14" ht="16.5" customHeight="1">
      <c r="A91" s="80"/>
      <c r="B91" s="24"/>
      <c r="C91" s="80"/>
      <c r="F91" s="25"/>
      <c r="G91" s="26"/>
      <c r="H91" s="82"/>
      <c r="I91" s="82"/>
      <c r="J91" s="82"/>
      <c r="K91" s="82"/>
      <c r="L91" s="82"/>
      <c r="M91" s="82"/>
      <c r="N91" s="82"/>
    </row>
    <row r="92" spans="1:14" ht="16.5" customHeight="1">
      <c r="A92" s="80"/>
      <c r="B92" s="24"/>
      <c r="C92" s="80"/>
      <c r="F92" s="25"/>
      <c r="G92" s="26"/>
      <c r="H92" s="82"/>
      <c r="I92" s="82"/>
      <c r="J92" s="82"/>
      <c r="K92" s="82"/>
      <c r="L92" s="82"/>
      <c r="M92" s="82"/>
      <c r="N92" s="82"/>
    </row>
    <row r="93" spans="1:14" ht="16.5" customHeight="1">
      <c r="A93" s="80"/>
      <c r="B93" s="24"/>
      <c r="C93" s="80"/>
      <c r="F93" s="25"/>
      <c r="G93" s="26"/>
      <c r="H93" s="82"/>
      <c r="I93" s="82"/>
      <c r="J93" s="82"/>
      <c r="K93" s="82"/>
      <c r="L93" s="82"/>
      <c r="M93" s="82"/>
      <c r="N93" s="82"/>
    </row>
    <row r="94" spans="1:14" ht="16.5" customHeight="1">
      <c r="A94" s="80"/>
      <c r="B94" s="24"/>
      <c r="C94" s="80"/>
      <c r="F94" s="25"/>
      <c r="G94" s="26"/>
      <c r="H94" s="82"/>
      <c r="I94" s="82"/>
      <c r="J94" s="82"/>
      <c r="K94" s="82"/>
      <c r="L94" s="82"/>
      <c r="M94" s="82"/>
      <c r="N94" s="82"/>
    </row>
    <row r="95" spans="1:14" ht="16.5" customHeight="1">
      <c r="A95" s="80"/>
      <c r="B95" s="24"/>
      <c r="C95" s="80"/>
      <c r="F95" s="25"/>
      <c r="G95" s="26"/>
      <c r="H95" s="82"/>
      <c r="I95" s="82"/>
      <c r="J95" s="82"/>
      <c r="K95" s="82"/>
      <c r="L95" s="82"/>
      <c r="M95" s="82"/>
      <c r="N95" s="82"/>
    </row>
    <row r="96" spans="1:14" ht="16.5" customHeight="1">
      <c r="A96" s="80"/>
      <c r="B96" s="24"/>
      <c r="C96" s="80"/>
      <c r="F96" s="25"/>
      <c r="G96" s="26"/>
      <c r="H96" s="82"/>
      <c r="I96" s="82"/>
      <c r="J96" s="82"/>
      <c r="K96" s="82"/>
      <c r="L96" s="82"/>
      <c r="M96" s="82"/>
      <c r="N96" s="82"/>
    </row>
    <row r="97" spans="1:14" ht="16.5" customHeight="1">
      <c r="A97" s="80"/>
      <c r="B97" s="24"/>
      <c r="C97" s="80"/>
      <c r="F97" s="25"/>
      <c r="G97" s="26"/>
      <c r="H97" s="82"/>
      <c r="I97" s="82"/>
      <c r="J97" s="82"/>
      <c r="K97" s="82"/>
      <c r="L97" s="82"/>
      <c r="M97" s="82"/>
      <c r="N97" s="82"/>
    </row>
    <row r="98" spans="1:14" ht="16.5" customHeight="1">
      <c r="A98" s="80"/>
      <c r="B98" s="24"/>
      <c r="C98" s="80"/>
      <c r="F98" s="25"/>
      <c r="G98" s="26"/>
      <c r="H98" s="82"/>
      <c r="I98" s="82"/>
      <c r="J98" s="82"/>
      <c r="K98" s="82"/>
      <c r="L98" s="82"/>
      <c r="M98" s="82"/>
      <c r="N98" s="82"/>
    </row>
    <row r="99" spans="1:14" ht="16.5" customHeight="1">
      <c r="A99" s="80"/>
      <c r="B99" s="24"/>
      <c r="C99" s="80"/>
      <c r="F99" s="25"/>
      <c r="G99" s="26"/>
      <c r="H99" s="82"/>
      <c r="I99" s="82"/>
      <c r="J99" s="82"/>
      <c r="K99" s="82"/>
      <c r="L99" s="82"/>
      <c r="M99" s="82"/>
      <c r="N99" s="82"/>
    </row>
    <row r="100" spans="1:14" ht="16.5" customHeight="1">
      <c r="A100" s="80"/>
      <c r="B100" s="24"/>
      <c r="C100" s="80"/>
      <c r="F100" s="25"/>
      <c r="G100" s="26"/>
      <c r="H100" s="82"/>
      <c r="I100" s="82"/>
      <c r="J100" s="82"/>
      <c r="K100" s="82"/>
      <c r="L100" s="82"/>
      <c r="M100" s="82"/>
      <c r="N100" s="82"/>
    </row>
    <row r="101" spans="1:14" ht="16.5" customHeight="1">
      <c r="A101" s="80"/>
      <c r="B101" s="24"/>
      <c r="C101" s="80"/>
      <c r="F101" s="25"/>
      <c r="G101" s="26"/>
      <c r="H101" s="82"/>
      <c r="I101" s="82"/>
      <c r="J101" s="82"/>
      <c r="K101" s="82"/>
      <c r="L101" s="82"/>
      <c r="M101" s="82"/>
      <c r="N101" s="82"/>
    </row>
    <row r="102" spans="1:14" ht="16.5" customHeight="1">
      <c r="A102" s="80"/>
      <c r="B102" s="24"/>
      <c r="C102" s="80"/>
      <c r="F102" s="25"/>
      <c r="G102" s="26"/>
      <c r="H102" s="82"/>
      <c r="I102" s="82"/>
      <c r="J102" s="82"/>
      <c r="K102" s="82"/>
      <c r="L102" s="82"/>
      <c r="M102" s="82"/>
      <c r="N102" s="82"/>
    </row>
    <row r="103" spans="1:14" ht="16.5" customHeight="1">
      <c r="A103" s="80"/>
      <c r="B103" s="24"/>
      <c r="C103" s="80"/>
      <c r="F103" s="25"/>
      <c r="G103" s="26"/>
      <c r="H103" s="82"/>
      <c r="I103" s="82"/>
      <c r="J103" s="82"/>
      <c r="K103" s="82"/>
      <c r="L103" s="82"/>
      <c r="M103" s="82"/>
      <c r="N103" s="82"/>
    </row>
    <row r="104" spans="1:14" ht="16.5" customHeight="1">
      <c r="A104" s="80"/>
      <c r="B104" s="24"/>
      <c r="C104" s="80"/>
      <c r="F104" s="25"/>
      <c r="G104" s="26"/>
      <c r="H104" s="82"/>
      <c r="I104" s="82"/>
      <c r="J104" s="82"/>
      <c r="K104" s="82"/>
      <c r="L104" s="82"/>
      <c r="M104" s="82"/>
      <c r="N104" s="82"/>
    </row>
    <row r="105" spans="1:14" ht="16.5" customHeight="1">
      <c r="A105" s="80"/>
      <c r="B105" s="24"/>
      <c r="C105" s="80"/>
      <c r="F105" s="25"/>
      <c r="G105" s="26"/>
      <c r="H105" s="82"/>
      <c r="I105" s="82"/>
      <c r="J105" s="82"/>
      <c r="K105" s="82"/>
      <c r="L105" s="82"/>
      <c r="M105" s="82"/>
      <c r="N105" s="82"/>
    </row>
    <row r="106" spans="1:14" ht="16.5" customHeight="1">
      <c r="A106" s="80"/>
      <c r="B106" s="24"/>
      <c r="C106" s="80"/>
      <c r="F106" s="25"/>
      <c r="G106" s="26"/>
      <c r="H106" s="82"/>
      <c r="I106" s="82"/>
      <c r="J106" s="82"/>
      <c r="K106" s="82"/>
      <c r="L106" s="82"/>
      <c r="M106" s="82"/>
      <c r="N106" s="82"/>
    </row>
    <row r="107" spans="1:14" ht="16.5" customHeight="1">
      <c r="A107" s="80"/>
      <c r="B107" s="24"/>
      <c r="C107" s="80"/>
      <c r="F107" s="25"/>
      <c r="G107" s="26"/>
      <c r="H107" s="82"/>
      <c r="I107" s="82"/>
      <c r="J107" s="82"/>
      <c r="K107" s="82"/>
      <c r="L107" s="82"/>
      <c r="M107" s="82"/>
      <c r="N107" s="82"/>
    </row>
    <row r="108" spans="1:14" ht="16.5" customHeight="1">
      <c r="A108" s="80"/>
      <c r="B108" s="24"/>
      <c r="C108" s="80"/>
      <c r="F108" s="25"/>
      <c r="G108" s="26"/>
      <c r="H108" s="82"/>
      <c r="I108" s="82"/>
      <c r="J108" s="82"/>
      <c r="K108" s="82"/>
      <c r="L108" s="82"/>
      <c r="M108" s="82"/>
      <c r="N108" s="82"/>
    </row>
    <row r="109" spans="1:14" ht="16.5" customHeight="1">
      <c r="A109" s="80"/>
      <c r="B109" s="24"/>
      <c r="C109" s="80"/>
      <c r="F109" s="25"/>
      <c r="G109" s="26"/>
      <c r="H109" s="82"/>
      <c r="I109" s="82"/>
      <c r="J109" s="82"/>
      <c r="K109" s="82"/>
      <c r="L109" s="82"/>
      <c r="M109" s="82"/>
      <c r="N109" s="82"/>
    </row>
    <row r="110" spans="1:14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318"/>
      <c r="K110" s="20"/>
      <c r="L110" s="20"/>
      <c r="M110" s="20"/>
      <c r="N110" s="318"/>
    </row>
    <row r="111" spans="1:14" ht="21.95" customHeight="1">
      <c r="A111" s="21" t="s">
        <v>29</v>
      </c>
      <c r="B111" s="21"/>
      <c r="C111" s="21"/>
      <c r="D111" s="21"/>
      <c r="E111" s="21"/>
      <c r="F111" s="83"/>
      <c r="G111" s="22"/>
      <c r="H111" s="17"/>
      <c r="I111" s="84"/>
      <c r="J111" s="17"/>
      <c r="K111" s="17"/>
      <c r="L111" s="17"/>
      <c r="M111" s="31"/>
      <c r="N111" s="17"/>
    </row>
    <row r="112" spans="1:14" ht="16.5" customHeight="1">
      <c r="A112" s="80"/>
      <c r="B112" s="80"/>
      <c r="F112" s="25"/>
      <c r="H112" s="18"/>
      <c r="I112" s="18"/>
      <c r="J112" s="18"/>
      <c r="K112" s="18"/>
      <c r="L112" s="18"/>
      <c r="M112" s="18"/>
      <c r="N112" s="18"/>
    </row>
    <row r="113" spans="1:14" ht="16.5" customHeight="1">
      <c r="A113" s="80"/>
      <c r="B113" s="80"/>
      <c r="F113" s="25"/>
      <c r="H113" s="18"/>
      <c r="I113" s="65"/>
      <c r="J113" s="18"/>
      <c r="K113" s="65"/>
      <c r="L113" s="18"/>
      <c r="M113" s="65"/>
      <c r="N113" s="18"/>
    </row>
    <row r="114" spans="1:14" ht="16.5" customHeight="1">
      <c r="A114" s="80"/>
      <c r="B114" s="80"/>
      <c r="F114" s="25"/>
      <c r="H114" s="18"/>
      <c r="I114" s="65"/>
      <c r="J114" s="18"/>
      <c r="K114" s="65"/>
      <c r="L114" s="18"/>
      <c r="M114" s="65"/>
      <c r="N114" s="18"/>
    </row>
  </sheetData>
  <mergeCells count="10">
    <mergeCell ref="A18:E18"/>
    <mergeCell ref="H66:J66"/>
    <mergeCell ref="L66:N66"/>
    <mergeCell ref="H67:J67"/>
    <mergeCell ref="L67:N67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5"/>
  <sheetViews>
    <sheetView topLeftCell="A4" zoomScaleNormal="100" zoomScaleSheetLayoutView="100" workbookViewId="0">
      <selection activeCell="R11" sqref="R11"/>
    </sheetView>
  </sheetViews>
  <sheetFormatPr defaultRowHeight="15"/>
  <cols>
    <col min="1" max="1" width="1.7109375" style="88" customWidth="1"/>
    <col min="2" max="4" width="1.7109375" style="89" customWidth="1"/>
    <col min="5" max="5" width="32" style="89" customWidth="1"/>
    <col min="6" max="6" width="6.140625" style="90" customWidth="1"/>
    <col min="7" max="7" width="0.42578125" style="69" customWidth="1"/>
    <col min="8" max="8" width="12.42578125" style="93" customWidth="1"/>
    <col min="9" max="9" width="0.42578125" style="93" customWidth="1"/>
    <col min="10" max="10" width="12.42578125" style="93" customWidth="1"/>
    <col min="11" max="11" width="0.42578125" style="93" customWidth="1"/>
    <col min="12" max="12" width="12.42578125" style="93" customWidth="1"/>
    <col min="13" max="13" width="0.42578125" style="93" customWidth="1"/>
    <col min="14" max="14" width="12.42578125" style="93" customWidth="1"/>
  </cols>
  <sheetData>
    <row r="1" spans="1:14">
      <c r="A1" s="431" t="s">
        <v>0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</row>
    <row r="2" spans="1:14">
      <c r="A2" s="33" t="s">
        <v>58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192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>
      <c r="A4" s="37"/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</row>
    <row r="5" spans="1:14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  <c r="M5" s="86"/>
      <c r="N5" s="86"/>
    </row>
    <row r="6" spans="1:14">
      <c r="A6" s="85"/>
      <c r="B6" s="85"/>
      <c r="C6" s="85"/>
      <c r="D6" s="85"/>
      <c r="E6" s="85"/>
      <c r="F6" s="86"/>
      <c r="G6" s="86"/>
      <c r="H6" s="426" t="s">
        <v>2</v>
      </c>
      <c r="I6" s="426"/>
      <c r="J6" s="426"/>
      <c r="K6" s="87"/>
      <c r="L6" s="432" t="s">
        <v>3</v>
      </c>
      <c r="M6" s="432"/>
      <c r="N6" s="432"/>
    </row>
    <row r="7" spans="1:14">
      <c r="F7" s="40"/>
      <c r="G7" s="41"/>
      <c r="H7" s="428" t="s">
        <v>4</v>
      </c>
      <c r="I7" s="428"/>
      <c r="J7" s="428"/>
      <c r="K7" s="5"/>
      <c r="L7" s="433" t="s">
        <v>4</v>
      </c>
      <c r="M7" s="433"/>
      <c r="N7" s="433"/>
    </row>
    <row r="8" spans="1:14">
      <c r="A8" s="42"/>
      <c r="B8" s="88"/>
      <c r="C8" s="88"/>
      <c r="D8" s="88"/>
      <c r="E8" s="88"/>
      <c r="H8" s="8" t="s">
        <v>5</v>
      </c>
      <c r="I8" s="9"/>
      <c r="J8" s="8" t="s">
        <v>5</v>
      </c>
      <c r="K8" s="9"/>
      <c r="L8" s="8" t="s">
        <v>5</v>
      </c>
      <c r="M8" s="9"/>
      <c r="N8" s="8" t="s">
        <v>5</v>
      </c>
    </row>
    <row r="9" spans="1:14">
      <c r="A9" s="42"/>
      <c r="F9" s="11"/>
      <c r="G9" s="11"/>
      <c r="H9" s="7" t="s">
        <v>172</v>
      </c>
      <c r="I9" s="43"/>
      <c r="J9" s="7" t="s">
        <v>7</v>
      </c>
      <c r="K9" s="44"/>
      <c r="L9" s="7" t="s">
        <v>172</v>
      </c>
      <c r="M9" s="43"/>
      <c r="N9" s="7" t="s">
        <v>7</v>
      </c>
    </row>
    <row r="10" spans="1:14">
      <c r="A10" s="89"/>
      <c r="F10" s="334" t="s">
        <v>42</v>
      </c>
      <c r="G10" s="12"/>
      <c r="H10" s="13" t="s">
        <v>9</v>
      </c>
      <c r="I10" s="6"/>
      <c r="J10" s="13" t="s">
        <v>9</v>
      </c>
      <c r="K10" s="6"/>
      <c r="L10" s="13" t="s">
        <v>9</v>
      </c>
      <c r="M10" s="6"/>
      <c r="N10" s="13" t="s">
        <v>9</v>
      </c>
    </row>
    <row r="11" spans="1:14">
      <c r="F11" s="91"/>
      <c r="H11" s="92"/>
      <c r="J11" s="94"/>
      <c r="L11" s="92"/>
      <c r="N11" s="94"/>
    </row>
    <row r="12" spans="1:14">
      <c r="A12" s="89" t="s">
        <v>59</v>
      </c>
      <c r="F12" s="95"/>
      <c r="H12" s="96">
        <v>738484707</v>
      </c>
      <c r="I12" s="97"/>
      <c r="J12" s="111">
        <v>821060387</v>
      </c>
      <c r="K12" s="99"/>
      <c r="L12" s="100">
        <v>589988272</v>
      </c>
      <c r="M12" s="99"/>
      <c r="N12" s="98">
        <v>658246791</v>
      </c>
    </row>
    <row r="13" spans="1:14">
      <c r="A13" s="89" t="s">
        <v>60</v>
      </c>
      <c r="F13" s="95"/>
      <c r="H13" s="96">
        <v>95217746</v>
      </c>
      <c r="I13" s="97"/>
      <c r="J13" s="111">
        <v>113454414</v>
      </c>
      <c r="K13" s="99"/>
      <c r="L13" s="100">
        <v>100243493</v>
      </c>
      <c r="M13" s="99"/>
      <c r="N13" s="98">
        <v>121380750</v>
      </c>
    </row>
    <row r="14" spans="1:14">
      <c r="A14" s="89" t="s">
        <v>238</v>
      </c>
      <c r="F14" s="95"/>
      <c r="H14" s="101">
        <v>450888</v>
      </c>
      <c r="I14" s="97"/>
      <c r="J14" s="394">
        <v>0</v>
      </c>
      <c r="K14" s="99"/>
      <c r="L14" s="103">
        <v>0</v>
      </c>
      <c r="M14" s="99"/>
      <c r="N14" s="102">
        <v>0</v>
      </c>
    </row>
    <row r="15" spans="1:14">
      <c r="F15" s="95"/>
      <c r="H15" s="92"/>
      <c r="I15" s="49"/>
      <c r="J15" s="94"/>
      <c r="K15" s="49"/>
      <c r="L15" s="92"/>
      <c r="N15" s="94"/>
    </row>
    <row r="16" spans="1:14">
      <c r="A16" s="50" t="s">
        <v>61</v>
      </c>
      <c r="B16" s="104"/>
      <c r="C16" s="104"/>
      <c r="D16" s="104"/>
      <c r="E16" s="104"/>
      <c r="F16" s="105"/>
      <c r="G16" s="106"/>
      <c r="H16" s="107">
        <f>SUM(H12:H14)</f>
        <v>834153341</v>
      </c>
      <c r="I16" s="49"/>
      <c r="J16" s="108">
        <f>SUM(J12:J14)</f>
        <v>934514801</v>
      </c>
      <c r="K16" s="49"/>
      <c r="L16" s="107">
        <f>SUM(L12:L14)</f>
        <v>690231765</v>
      </c>
      <c r="N16" s="108">
        <f>SUM(N12:N14)</f>
        <v>779627541</v>
      </c>
    </row>
    <row r="17" spans="1:14">
      <c r="A17" s="50"/>
      <c r="B17" s="104"/>
      <c r="C17" s="104"/>
      <c r="D17" s="104"/>
      <c r="E17" s="104"/>
      <c r="F17" s="105"/>
      <c r="G17" s="106"/>
      <c r="H17" s="92"/>
      <c r="I17" s="49"/>
      <c r="J17" s="94"/>
      <c r="K17" s="49"/>
      <c r="L17" s="92"/>
      <c r="N17" s="94"/>
    </row>
    <row r="18" spans="1:14">
      <c r="A18" s="430" t="s">
        <v>62</v>
      </c>
      <c r="B18" s="430"/>
      <c r="C18" s="430"/>
      <c r="D18" s="430"/>
      <c r="E18" s="430"/>
      <c r="F18" s="105"/>
      <c r="G18" s="106"/>
      <c r="H18" s="92">
        <v>-492197832</v>
      </c>
      <c r="I18" s="49"/>
      <c r="J18" s="94">
        <v>-491766439</v>
      </c>
      <c r="K18" s="109"/>
      <c r="L18" s="100">
        <v>-454491075</v>
      </c>
      <c r="M18" s="110"/>
      <c r="N18" s="98">
        <v>-465788915</v>
      </c>
    </row>
    <row r="19" spans="1:14">
      <c r="A19" s="54" t="s">
        <v>63</v>
      </c>
      <c r="B19" s="104"/>
      <c r="C19" s="104"/>
      <c r="D19" s="104"/>
      <c r="E19" s="104"/>
      <c r="F19" s="105"/>
      <c r="G19" s="106"/>
      <c r="H19" s="101">
        <v>-86561285</v>
      </c>
      <c r="I19" s="97"/>
      <c r="J19" s="394">
        <v>-67644278</v>
      </c>
      <c r="K19" s="99"/>
      <c r="L19" s="103">
        <v>-73455329</v>
      </c>
      <c r="M19" s="99"/>
      <c r="N19" s="102">
        <v>-66033156</v>
      </c>
    </row>
    <row r="20" spans="1:14">
      <c r="A20" s="54"/>
      <c r="B20" s="104"/>
      <c r="C20" s="104"/>
      <c r="D20" s="104"/>
      <c r="E20" s="104"/>
      <c r="F20" s="105"/>
      <c r="G20" s="106"/>
      <c r="H20" s="96"/>
      <c r="I20" s="97"/>
      <c r="J20" s="111"/>
      <c r="K20" s="97"/>
      <c r="L20" s="96"/>
      <c r="M20" s="97"/>
      <c r="N20" s="111"/>
    </row>
    <row r="21" spans="1:14">
      <c r="A21" s="50" t="s">
        <v>64</v>
      </c>
      <c r="B21" s="104"/>
      <c r="C21" s="104"/>
      <c r="D21" s="104"/>
      <c r="E21" s="104"/>
      <c r="F21" s="105"/>
      <c r="G21" s="106"/>
      <c r="H21" s="107">
        <f>H18+H19</f>
        <v>-578759117</v>
      </c>
      <c r="I21" s="49"/>
      <c r="J21" s="108">
        <f>J18+J19</f>
        <v>-559410717</v>
      </c>
      <c r="K21" s="49"/>
      <c r="L21" s="107">
        <f>L18+L19</f>
        <v>-527946404</v>
      </c>
      <c r="N21" s="108">
        <f>N18+N19</f>
        <v>-531822071</v>
      </c>
    </row>
    <row r="22" spans="1:14">
      <c r="F22" s="112"/>
      <c r="H22" s="92"/>
      <c r="I22" s="49"/>
      <c r="J22" s="94"/>
      <c r="K22" s="49"/>
      <c r="L22" s="92"/>
      <c r="N22" s="94"/>
    </row>
    <row r="23" spans="1:14">
      <c r="A23" s="50" t="s">
        <v>65</v>
      </c>
      <c r="B23" s="104"/>
      <c r="C23" s="104"/>
      <c r="D23" s="104"/>
      <c r="E23" s="104"/>
      <c r="F23" s="113"/>
      <c r="G23" s="106"/>
      <c r="H23" s="92">
        <f>+H16+H21</f>
        <v>255394224</v>
      </c>
      <c r="I23" s="49"/>
      <c r="J23" s="94">
        <v>375104084</v>
      </c>
      <c r="K23" s="49"/>
      <c r="L23" s="92">
        <f>+L16+L21</f>
        <v>162285361</v>
      </c>
      <c r="N23" s="94">
        <f>+N16+N21</f>
        <v>247805470</v>
      </c>
    </row>
    <row r="24" spans="1:14">
      <c r="A24" s="88" t="s">
        <v>66</v>
      </c>
      <c r="B24" s="104"/>
      <c r="C24" s="104"/>
      <c r="D24" s="104"/>
      <c r="E24" s="104"/>
      <c r="F24" s="112">
        <v>12</v>
      </c>
      <c r="G24" s="106"/>
      <c r="H24" s="56">
        <v>22978933</v>
      </c>
      <c r="I24" s="57"/>
      <c r="J24" s="392">
        <v>68926670</v>
      </c>
      <c r="K24" s="115"/>
      <c r="L24" s="116">
        <v>1191482748</v>
      </c>
      <c r="M24" s="115"/>
      <c r="N24" s="114">
        <v>450374978</v>
      </c>
    </row>
    <row r="25" spans="1:14">
      <c r="A25" s="88" t="s">
        <v>194</v>
      </c>
      <c r="B25" s="104"/>
      <c r="C25" s="104"/>
      <c r="D25" s="104"/>
      <c r="E25" s="104"/>
      <c r="F25" s="112"/>
      <c r="G25" s="106"/>
      <c r="H25" s="116">
        <v>-1010425</v>
      </c>
      <c r="I25" s="57"/>
      <c r="J25" s="392">
        <v>0</v>
      </c>
      <c r="K25" s="115"/>
      <c r="L25" s="116">
        <v>-1010425</v>
      </c>
      <c r="M25" s="115"/>
      <c r="N25" s="114">
        <v>0</v>
      </c>
    </row>
    <row r="26" spans="1:14">
      <c r="A26" s="88" t="s">
        <v>67</v>
      </c>
      <c r="F26" s="112"/>
      <c r="H26" s="117">
        <v>-80341593</v>
      </c>
      <c r="I26" s="118"/>
      <c r="J26" s="93">
        <v>-73920597</v>
      </c>
      <c r="K26" s="119"/>
      <c r="L26" s="120">
        <v>-76138964</v>
      </c>
      <c r="M26" s="119"/>
      <c r="N26" s="110">
        <v>-68726989</v>
      </c>
    </row>
    <row r="27" spans="1:14">
      <c r="A27" s="1" t="s">
        <v>264</v>
      </c>
      <c r="F27" s="112"/>
      <c r="H27" s="117">
        <v>60057415</v>
      </c>
      <c r="I27" s="118"/>
      <c r="J27" s="93">
        <v>-1887443</v>
      </c>
      <c r="K27" s="119"/>
      <c r="L27" s="120" t="s">
        <v>76</v>
      </c>
      <c r="M27" s="119"/>
      <c r="N27" s="110" t="s">
        <v>76</v>
      </c>
    </row>
    <row r="28" spans="1:14">
      <c r="A28" s="88" t="s">
        <v>68</v>
      </c>
      <c r="F28" s="121"/>
      <c r="H28" s="92">
        <v>-218618803</v>
      </c>
      <c r="I28" s="122"/>
      <c r="J28" s="94">
        <v>-161042675</v>
      </c>
      <c r="K28" s="99"/>
      <c r="L28" s="100">
        <v>-214226570</v>
      </c>
      <c r="M28" s="99"/>
      <c r="N28" s="98">
        <v>-159170258</v>
      </c>
    </row>
    <row r="29" spans="1:14">
      <c r="A29" s="1" t="s">
        <v>252</v>
      </c>
      <c r="F29" s="112"/>
      <c r="H29" s="107">
        <v>326934032</v>
      </c>
      <c r="I29" s="122"/>
      <c r="J29" s="108">
        <v>1091913880</v>
      </c>
      <c r="K29" s="99"/>
      <c r="L29" s="103">
        <v>0</v>
      </c>
      <c r="M29" s="99"/>
      <c r="N29" s="102">
        <v>0</v>
      </c>
    </row>
    <row r="30" spans="1:14">
      <c r="F30" s="112"/>
      <c r="H30" s="92"/>
      <c r="J30" s="94"/>
      <c r="L30" s="92"/>
      <c r="N30" s="94"/>
    </row>
    <row r="31" spans="1:14">
      <c r="A31" s="50" t="s">
        <v>70</v>
      </c>
      <c r="B31" s="104"/>
      <c r="C31" s="104"/>
      <c r="D31" s="104"/>
      <c r="E31" s="104"/>
      <c r="F31" s="112"/>
      <c r="G31" s="106"/>
      <c r="H31" s="92">
        <f>SUM(H23:H29)</f>
        <v>365393783</v>
      </c>
      <c r="I31" s="94"/>
      <c r="J31" s="94">
        <f>SUM(J23:J29)</f>
        <v>1299093919</v>
      </c>
      <c r="K31" s="94"/>
      <c r="L31" s="92">
        <f>SUM(L23:L29)</f>
        <v>1062392150</v>
      </c>
      <c r="M31" s="94"/>
      <c r="N31" s="94">
        <f>SUM(N23:N29)</f>
        <v>470283201</v>
      </c>
    </row>
    <row r="32" spans="1:14">
      <c r="A32" s="64" t="s">
        <v>71</v>
      </c>
      <c r="F32" s="112"/>
      <c r="H32" s="107">
        <v>-4460483</v>
      </c>
      <c r="I32" s="122"/>
      <c r="J32" s="108">
        <v>-17339781</v>
      </c>
      <c r="K32" s="99"/>
      <c r="L32" s="103">
        <v>14180810</v>
      </c>
      <c r="M32" s="99"/>
      <c r="N32" s="102">
        <v>14516636</v>
      </c>
    </row>
    <row r="33" spans="1:14">
      <c r="F33" s="112"/>
      <c r="H33" s="92"/>
      <c r="I33" s="65"/>
      <c r="J33" s="94"/>
      <c r="K33" s="65"/>
      <c r="L33" s="92"/>
      <c r="M33" s="94"/>
      <c r="N33" s="94"/>
    </row>
    <row r="34" spans="1:14">
      <c r="A34" s="50" t="s">
        <v>72</v>
      </c>
      <c r="B34" s="104"/>
      <c r="C34" s="104"/>
      <c r="D34" s="104"/>
      <c r="E34" s="104"/>
      <c r="F34" s="112" t="s">
        <v>55</v>
      </c>
      <c r="G34" s="106"/>
      <c r="H34" s="107">
        <f>SUM(H31:H32)</f>
        <v>360933300</v>
      </c>
      <c r="I34" s="49"/>
      <c r="J34" s="108">
        <f>SUM(J31:J32)</f>
        <v>1281754138</v>
      </c>
      <c r="K34" s="49"/>
      <c r="L34" s="107">
        <f>SUM(L31:L32)</f>
        <v>1076572960</v>
      </c>
      <c r="N34" s="108">
        <f>SUM(N31:N32)</f>
        <v>484799837</v>
      </c>
    </row>
    <row r="35" spans="1:14">
      <c r="A35" s="50"/>
      <c r="B35" s="104"/>
      <c r="C35" s="104"/>
      <c r="D35" s="104"/>
      <c r="E35" s="104"/>
      <c r="F35" s="112"/>
      <c r="G35" s="106"/>
      <c r="H35" s="92"/>
      <c r="I35" s="49"/>
      <c r="J35" s="94"/>
      <c r="K35" s="49"/>
      <c r="L35" s="92"/>
      <c r="N35" s="94"/>
    </row>
    <row r="36" spans="1:14">
      <c r="A36" s="104" t="s">
        <v>73</v>
      </c>
      <c r="B36" s="104"/>
      <c r="C36" s="104"/>
      <c r="D36" s="104"/>
      <c r="E36" s="104"/>
      <c r="F36" s="112"/>
      <c r="G36" s="106"/>
      <c r="H36" s="92"/>
      <c r="I36" s="49"/>
      <c r="J36" s="94"/>
      <c r="K36" s="49"/>
      <c r="L36" s="92"/>
      <c r="N36" s="94"/>
    </row>
    <row r="37" spans="1:14">
      <c r="A37" s="104"/>
      <c r="B37" s="89" t="s">
        <v>74</v>
      </c>
      <c r="C37" s="104"/>
      <c r="D37" s="104"/>
      <c r="E37" s="104"/>
      <c r="F37" s="112"/>
      <c r="G37" s="106"/>
      <c r="H37" s="92"/>
      <c r="I37" s="49"/>
      <c r="J37" s="94"/>
      <c r="K37" s="49"/>
      <c r="L37" s="92"/>
      <c r="N37" s="94"/>
    </row>
    <row r="38" spans="1:14">
      <c r="A38" s="104"/>
      <c r="C38" s="89" t="s">
        <v>237</v>
      </c>
      <c r="D38" s="104"/>
      <c r="E38" s="104"/>
      <c r="F38" s="112"/>
      <c r="G38" s="106"/>
      <c r="H38" s="92"/>
      <c r="I38" s="49"/>
      <c r="J38" s="94"/>
      <c r="K38" s="49"/>
      <c r="L38" s="92"/>
      <c r="N38" s="94"/>
    </row>
    <row r="39" spans="1:14">
      <c r="A39" s="104"/>
      <c r="D39" s="89" t="s">
        <v>86</v>
      </c>
      <c r="E39" s="104"/>
      <c r="F39" s="112"/>
      <c r="G39" s="106"/>
      <c r="H39" s="92"/>
      <c r="I39" s="49"/>
      <c r="J39" s="94"/>
      <c r="K39" s="49"/>
      <c r="L39" s="92"/>
      <c r="N39" s="94"/>
    </row>
    <row r="40" spans="1:14">
      <c r="A40" s="89"/>
      <c r="D40" s="123" t="s">
        <v>75</v>
      </c>
      <c r="F40" s="112"/>
      <c r="H40" s="92">
        <v>1478734</v>
      </c>
      <c r="I40" s="49"/>
      <c r="J40" s="94">
        <v>-480022</v>
      </c>
      <c r="K40" s="109"/>
      <c r="L40" s="92">
        <v>0</v>
      </c>
      <c r="M40" s="124"/>
      <c r="N40" s="94">
        <v>0</v>
      </c>
    </row>
    <row r="41" spans="1:14">
      <c r="A41" s="89"/>
      <c r="C41" s="10" t="s">
        <v>249</v>
      </c>
      <c r="D41" s="10"/>
      <c r="E41" s="10"/>
      <c r="F41" s="112"/>
      <c r="H41" s="92"/>
      <c r="I41" s="49"/>
      <c r="J41" s="94"/>
      <c r="K41" s="49"/>
      <c r="L41" s="92"/>
      <c r="N41" s="94"/>
    </row>
    <row r="42" spans="1:14">
      <c r="A42" s="89"/>
      <c r="C42" s="10"/>
      <c r="D42" s="10" t="s">
        <v>255</v>
      </c>
      <c r="E42" s="10"/>
      <c r="F42" s="112"/>
      <c r="H42" s="92"/>
      <c r="I42" s="49"/>
      <c r="J42" s="94"/>
      <c r="K42" s="49"/>
      <c r="L42" s="92"/>
      <c r="N42" s="94"/>
    </row>
    <row r="43" spans="1:14">
      <c r="A43" s="89"/>
      <c r="C43" s="10"/>
      <c r="D43" s="89" t="s">
        <v>257</v>
      </c>
      <c r="E43" s="10"/>
      <c r="F43" s="125"/>
      <c r="H43" s="107">
        <v>-396092368</v>
      </c>
      <c r="I43" s="49"/>
      <c r="J43" s="108">
        <v>-11419094</v>
      </c>
      <c r="K43" s="49"/>
      <c r="L43" s="107">
        <v>0</v>
      </c>
      <c r="N43" s="108">
        <v>0</v>
      </c>
    </row>
    <row r="44" spans="1:14">
      <c r="A44" s="50"/>
      <c r="B44" s="104"/>
      <c r="E44" s="104"/>
      <c r="F44" s="112"/>
      <c r="G44" s="106"/>
      <c r="H44" s="92"/>
      <c r="I44" s="65"/>
      <c r="J44" s="94"/>
      <c r="K44" s="65"/>
      <c r="L44" s="92"/>
      <c r="M44" s="94"/>
      <c r="N44" s="94"/>
    </row>
    <row r="45" spans="1:14">
      <c r="A45" s="104"/>
      <c r="B45" s="104"/>
      <c r="C45" s="89" t="s">
        <v>79</v>
      </c>
      <c r="D45" s="104"/>
      <c r="E45" s="104"/>
      <c r="F45" s="112"/>
      <c r="G45" s="106"/>
      <c r="H45" s="126"/>
      <c r="I45" s="127"/>
      <c r="J45" s="127"/>
      <c r="K45" s="127"/>
      <c r="L45" s="126"/>
      <c r="M45" s="127"/>
      <c r="N45" s="127"/>
    </row>
    <row r="46" spans="1:14">
      <c r="A46" s="104"/>
      <c r="B46" s="104"/>
      <c r="D46" s="89" t="s">
        <v>197</v>
      </c>
      <c r="E46" s="104"/>
      <c r="F46" s="112"/>
      <c r="G46" s="106"/>
      <c r="H46" s="107">
        <f>SUM(H40:H43)</f>
        <v>-394613634</v>
      </c>
      <c r="I46" s="49"/>
      <c r="J46" s="108">
        <f>SUM(J40:J43)</f>
        <v>-11899116</v>
      </c>
      <c r="K46" s="49"/>
      <c r="L46" s="107">
        <f>SUM(L40:L43)</f>
        <v>0</v>
      </c>
      <c r="M46" s="94"/>
      <c r="N46" s="108">
        <f>SUM(N40:N43)</f>
        <v>0</v>
      </c>
    </row>
    <row r="47" spans="1:14">
      <c r="A47" s="104"/>
      <c r="B47" s="104"/>
      <c r="C47" s="128"/>
      <c r="D47" s="104"/>
      <c r="E47" s="104"/>
      <c r="F47" s="112"/>
      <c r="G47" s="106"/>
      <c r="H47" s="92"/>
      <c r="I47" s="49"/>
      <c r="J47" s="94"/>
      <c r="K47" s="49"/>
      <c r="L47" s="92"/>
      <c r="M47" s="94"/>
      <c r="N47" s="94"/>
    </row>
    <row r="48" spans="1:14">
      <c r="A48" s="129" t="s">
        <v>211</v>
      </c>
      <c r="C48" s="104"/>
      <c r="D48" s="104"/>
      <c r="E48" s="104"/>
      <c r="F48" s="112"/>
      <c r="G48" s="106"/>
      <c r="H48" s="126"/>
      <c r="I48" s="127"/>
      <c r="J48" s="127"/>
      <c r="K48" s="127"/>
      <c r="L48" s="126"/>
      <c r="M48" s="127"/>
      <c r="N48" s="127"/>
    </row>
    <row r="49" spans="1:14">
      <c r="A49" s="104"/>
      <c r="B49" s="104"/>
      <c r="C49" s="104" t="s">
        <v>80</v>
      </c>
      <c r="D49" s="104"/>
      <c r="E49" s="104"/>
      <c r="F49" s="130"/>
      <c r="G49" s="106"/>
      <c r="H49" s="107">
        <f>+H46</f>
        <v>-394613634</v>
      </c>
      <c r="I49" s="49"/>
      <c r="J49" s="108">
        <f>+J46</f>
        <v>-11899116</v>
      </c>
      <c r="K49" s="49"/>
      <c r="L49" s="107">
        <f>+L46</f>
        <v>0</v>
      </c>
      <c r="N49" s="108">
        <f>+N46</f>
        <v>0</v>
      </c>
    </row>
    <row r="50" spans="1:14">
      <c r="A50" s="104"/>
      <c r="B50" s="104"/>
      <c r="C50" s="104"/>
      <c r="D50" s="104"/>
      <c r="E50" s="104"/>
      <c r="F50" s="130"/>
      <c r="G50" s="106"/>
      <c r="H50" s="92"/>
      <c r="J50" s="94"/>
      <c r="L50" s="92"/>
      <c r="N50" s="94"/>
    </row>
    <row r="51" spans="1:14">
      <c r="A51" s="104" t="s">
        <v>199</v>
      </c>
      <c r="B51" s="104"/>
      <c r="C51" s="104"/>
      <c r="D51" s="104"/>
      <c r="E51" s="104"/>
      <c r="F51" s="130"/>
      <c r="G51" s="106"/>
      <c r="H51" s="92"/>
      <c r="J51" s="94"/>
      <c r="L51" s="92"/>
      <c r="N51" s="94"/>
    </row>
    <row r="52" spans="1:14" ht="15.75" thickBot="1">
      <c r="B52" s="104"/>
      <c r="C52" s="104" t="s">
        <v>81</v>
      </c>
      <c r="D52" s="104"/>
      <c r="E52" s="104"/>
      <c r="F52" s="130"/>
      <c r="G52" s="106"/>
      <c r="H52" s="131">
        <f>SUM(H34,H46)</f>
        <v>-33680334</v>
      </c>
      <c r="J52" s="132">
        <f>SUM(J34,J46)</f>
        <v>1269855022</v>
      </c>
      <c r="L52" s="131">
        <f>SUM(L34,L46)</f>
        <v>1076572960</v>
      </c>
      <c r="N52" s="132">
        <f>SUM(N34,N46)</f>
        <v>484799837</v>
      </c>
    </row>
    <row r="53" spans="1:14" ht="15.75" thickTop="1">
      <c r="A53" s="104"/>
      <c r="B53" s="104"/>
      <c r="C53" s="104"/>
      <c r="D53" s="104"/>
      <c r="E53" s="104"/>
      <c r="F53" s="130"/>
      <c r="G53" s="106"/>
      <c r="H53" s="127"/>
      <c r="I53" s="127"/>
      <c r="J53" s="127"/>
      <c r="K53" s="127"/>
      <c r="L53" s="127"/>
      <c r="M53" s="127"/>
      <c r="N53" s="127"/>
    </row>
    <row r="54" spans="1:14" ht="20.25" customHeight="1">
      <c r="A54" s="104"/>
      <c r="B54" s="104"/>
      <c r="C54" s="104"/>
      <c r="D54" s="104"/>
      <c r="E54" s="104"/>
      <c r="F54" s="130"/>
      <c r="G54" s="106"/>
      <c r="H54" s="127"/>
      <c r="I54" s="127"/>
      <c r="J54" s="127"/>
      <c r="K54" s="127"/>
      <c r="L54" s="127"/>
      <c r="M54" s="127"/>
      <c r="N54" s="127"/>
    </row>
    <row r="55" spans="1:14" ht="17.45" customHeight="1">
      <c r="A55" s="104"/>
      <c r="B55" s="104"/>
      <c r="C55" s="104"/>
      <c r="D55" s="104"/>
      <c r="E55" s="104"/>
      <c r="F55" s="130"/>
      <c r="G55" s="106"/>
      <c r="H55" s="133"/>
      <c r="I55" s="134"/>
      <c r="J55" s="133"/>
      <c r="K55" s="134"/>
      <c r="L55" s="133"/>
      <c r="N55" s="133"/>
    </row>
    <row r="56" spans="1:14" ht="21.95" customHeight="1">
      <c r="A56" s="135" t="s">
        <v>29</v>
      </c>
      <c r="B56" s="136"/>
      <c r="C56" s="136"/>
      <c r="D56" s="136"/>
      <c r="E56" s="136"/>
      <c r="F56" s="137"/>
      <c r="G56" s="138"/>
      <c r="H56" s="139"/>
      <c r="I56" s="139"/>
      <c r="J56" s="139"/>
      <c r="K56" s="139"/>
      <c r="L56" s="139"/>
      <c r="M56" s="108"/>
      <c r="N56" s="139"/>
    </row>
    <row r="57" spans="1:14">
      <c r="A57" s="104" t="s">
        <v>0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</row>
    <row r="58" spans="1:14">
      <c r="A58" s="33" t="s">
        <v>58</v>
      </c>
      <c r="B58" s="33"/>
      <c r="C58" s="33"/>
      <c r="D58" s="33"/>
      <c r="E58" s="33"/>
      <c r="F58" s="34"/>
      <c r="G58" s="34"/>
      <c r="H58" s="34"/>
      <c r="I58" s="34"/>
      <c r="J58" s="34"/>
      <c r="K58" s="34"/>
      <c r="L58" s="34"/>
      <c r="M58" s="34"/>
      <c r="N58" s="34"/>
    </row>
    <row r="59" spans="1:14">
      <c r="A59" s="35" t="str">
        <f>A3</f>
        <v>For the six-month period ended 30 June 2020</v>
      </c>
      <c r="B59" s="35"/>
      <c r="C59" s="35"/>
      <c r="D59" s="35"/>
      <c r="E59" s="35"/>
      <c r="F59" s="36"/>
      <c r="G59" s="36"/>
      <c r="H59" s="36"/>
      <c r="I59" s="36"/>
      <c r="J59" s="36"/>
      <c r="K59" s="36"/>
      <c r="L59" s="36"/>
      <c r="M59" s="36"/>
      <c r="N59" s="36"/>
    </row>
    <row r="60" spans="1:14">
      <c r="A60" s="37"/>
      <c r="B60" s="37"/>
      <c r="C60" s="37"/>
      <c r="D60" s="37"/>
      <c r="E60" s="37"/>
      <c r="F60" s="38"/>
      <c r="G60" s="38"/>
      <c r="H60" s="38"/>
      <c r="I60" s="38"/>
      <c r="J60" s="38"/>
      <c r="K60" s="38"/>
      <c r="L60" s="38"/>
      <c r="M60" s="38"/>
      <c r="N60" s="38"/>
    </row>
    <row r="61" spans="1:14">
      <c r="A61" s="85"/>
      <c r="B61" s="85"/>
      <c r="C61" s="85"/>
      <c r="D61" s="85"/>
      <c r="E61" s="85"/>
      <c r="F61" s="86"/>
      <c r="G61" s="86"/>
      <c r="H61" s="86"/>
      <c r="I61" s="86"/>
      <c r="J61" s="86"/>
      <c r="K61" s="86"/>
      <c r="L61" s="86"/>
      <c r="M61" s="86"/>
      <c r="N61" s="86"/>
    </row>
    <row r="62" spans="1:14">
      <c r="A62" s="85"/>
      <c r="B62" s="85"/>
      <c r="C62" s="85"/>
      <c r="D62" s="85"/>
      <c r="E62" s="85"/>
      <c r="F62" s="86"/>
      <c r="G62" s="86"/>
      <c r="H62" s="426" t="s">
        <v>2</v>
      </c>
      <c r="I62" s="426"/>
      <c r="J62" s="426"/>
      <c r="K62" s="87"/>
      <c r="L62" s="432" t="s">
        <v>3</v>
      </c>
      <c r="M62" s="432"/>
      <c r="N62" s="432"/>
    </row>
    <row r="63" spans="1:14">
      <c r="F63" s="40"/>
      <c r="G63" s="41"/>
      <c r="H63" s="428" t="s">
        <v>4</v>
      </c>
      <c r="I63" s="428"/>
      <c r="J63" s="428"/>
      <c r="K63" s="5"/>
      <c r="L63" s="433" t="s">
        <v>4</v>
      </c>
      <c r="M63" s="433"/>
      <c r="N63" s="433"/>
    </row>
    <row r="64" spans="1:14">
      <c r="A64" s="42"/>
      <c r="B64" s="88"/>
      <c r="C64" s="88"/>
      <c r="D64" s="88"/>
      <c r="E64" s="88"/>
      <c r="H64" s="8" t="s">
        <v>5</v>
      </c>
      <c r="I64" s="9"/>
      <c r="J64" s="8" t="s">
        <v>5</v>
      </c>
      <c r="K64" s="9"/>
      <c r="L64" s="8" t="s">
        <v>5</v>
      </c>
      <c r="M64" s="9"/>
      <c r="N64" s="8" t="s">
        <v>5</v>
      </c>
    </row>
    <row r="65" spans="1:14">
      <c r="A65" s="42"/>
      <c r="F65" s="11"/>
      <c r="G65" s="11"/>
      <c r="H65" s="7" t="s">
        <v>172</v>
      </c>
      <c r="I65" s="43"/>
      <c r="J65" s="7" t="s">
        <v>7</v>
      </c>
      <c r="K65" s="44"/>
      <c r="L65" s="7" t="s">
        <v>172</v>
      </c>
      <c r="M65" s="43"/>
      <c r="N65" s="7" t="s">
        <v>7</v>
      </c>
    </row>
    <row r="66" spans="1:14">
      <c r="A66" s="89"/>
      <c r="F66" s="11"/>
      <c r="G66" s="12"/>
      <c r="H66" s="13" t="s">
        <v>9</v>
      </c>
      <c r="I66" s="6"/>
      <c r="J66" s="13" t="s">
        <v>9</v>
      </c>
      <c r="K66" s="6"/>
      <c r="L66" s="13" t="s">
        <v>9</v>
      </c>
      <c r="M66" s="6"/>
      <c r="N66" s="13" t="s">
        <v>9</v>
      </c>
    </row>
    <row r="67" spans="1:14">
      <c r="A67" s="104"/>
      <c r="B67" s="104"/>
      <c r="C67" s="104"/>
      <c r="D67" s="104"/>
      <c r="E67" s="104"/>
      <c r="F67" s="130"/>
      <c r="G67" s="106"/>
      <c r="H67" s="140"/>
      <c r="I67" s="134"/>
      <c r="J67" s="133"/>
      <c r="K67" s="134"/>
      <c r="L67" s="140"/>
      <c r="N67" s="133"/>
    </row>
    <row r="68" spans="1:14">
      <c r="A68" s="104" t="s">
        <v>82</v>
      </c>
      <c r="F68" s="141"/>
      <c r="H68" s="117"/>
      <c r="L68" s="117"/>
    </row>
    <row r="69" spans="1:14">
      <c r="A69" s="89" t="s">
        <v>83</v>
      </c>
      <c r="F69" s="141"/>
      <c r="H69" s="142">
        <f>+H34-H70</f>
        <v>360933263</v>
      </c>
      <c r="I69" s="143"/>
      <c r="J69" s="143">
        <v>1281754120</v>
      </c>
      <c r="K69" s="144"/>
      <c r="L69" s="145">
        <f>+L34</f>
        <v>1076572960</v>
      </c>
      <c r="M69" s="146"/>
      <c r="N69" s="144">
        <v>484799837</v>
      </c>
    </row>
    <row r="70" spans="1:14">
      <c r="A70" s="89" t="s">
        <v>54</v>
      </c>
      <c r="F70" s="112" t="s">
        <v>55</v>
      </c>
      <c r="H70" s="147">
        <v>37</v>
      </c>
      <c r="I70" s="148"/>
      <c r="J70" s="395">
        <v>18</v>
      </c>
      <c r="K70" s="146"/>
      <c r="L70" s="150">
        <v>0</v>
      </c>
      <c r="M70" s="146"/>
      <c r="N70" s="149">
        <v>0</v>
      </c>
    </row>
    <row r="71" spans="1:14">
      <c r="A71" s="89"/>
      <c r="F71" s="112"/>
      <c r="H71" s="142"/>
      <c r="I71" s="143"/>
      <c r="J71" s="143"/>
      <c r="K71" s="143"/>
      <c r="L71" s="142"/>
      <c r="M71" s="143"/>
      <c r="N71" s="143"/>
    </row>
    <row r="72" spans="1:14" ht="15.75" thickBot="1">
      <c r="A72" s="104"/>
      <c r="B72" s="104"/>
      <c r="C72" s="104"/>
      <c r="D72" s="104"/>
      <c r="E72" s="104"/>
      <c r="F72" s="130"/>
      <c r="G72" s="106"/>
      <c r="H72" s="151">
        <f>SUM(H69:H70)</f>
        <v>360933300</v>
      </c>
      <c r="I72" s="148"/>
      <c r="J72" s="152">
        <f>SUM(J69:J70)</f>
        <v>1281754138</v>
      </c>
      <c r="K72" s="148"/>
      <c r="L72" s="151">
        <f>SUM(L69:L70)</f>
        <v>1076572960</v>
      </c>
      <c r="M72" s="148"/>
      <c r="N72" s="152">
        <f>SUM(N69:N70)</f>
        <v>484799837</v>
      </c>
    </row>
    <row r="73" spans="1:14" ht="15.75" thickTop="1">
      <c r="A73" s="104"/>
      <c r="B73" s="104"/>
      <c r="C73" s="104"/>
      <c r="D73" s="104"/>
      <c r="E73" s="104"/>
      <c r="F73" s="130"/>
      <c r="G73" s="106"/>
      <c r="H73" s="153"/>
      <c r="I73" s="154"/>
      <c r="J73" s="155"/>
      <c r="K73" s="154"/>
      <c r="L73" s="153"/>
      <c r="M73" s="148"/>
      <c r="N73" s="155"/>
    </row>
    <row r="74" spans="1:14">
      <c r="A74" s="129" t="s">
        <v>199</v>
      </c>
      <c r="F74" s="141"/>
      <c r="H74" s="156"/>
      <c r="I74" s="148"/>
      <c r="J74" s="148"/>
      <c r="K74" s="148"/>
      <c r="L74" s="156"/>
      <c r="M74" s="148"/>
      <c r="N74" s="148"/>
    </row>
    <row r="75" spans="1:14">
      <c r="A75" s="399"/>
      <c r="B75" s="398" t="s">
        <v>198</v>
      </c>
      <c r="F75" s="141"/>
      <c r="H75" s="156"/>
      <c r="I75" s="148"/>
      <c r="J75" s="148"/>
      <c r="K75" s="148"/>
      <c r="L75" s="156"/>
      <c r="M75" s="148"/>
      <c r="N75" s="148"/>
    </row>
    <row r="76" spans="1:14">
      <c r="A76" s="89" t="s">
        <v>83</v>
      </c>
      <c r="F76" s="141"/>
      <c r="H76" s="142">
        <f>+H52-H77</f>
        <v>-33680371</v>
      </c>
      <c r="I76" s="143"/>
      <c r="J76" s="143">
        <v>1269855004</v>
      </c>
      <c r="K76" s="144"/>
      <c r="L76" s="145">
        <f>+L52</f>
        <v>1076572960</v>
      </c>
      <c r="M76" s="146"/>
      <c r="N76" s="144">
        <v>484799837</v>
      </c>
    </row>
    <row r="77" spans="1:14">
      <c r="A77" s="89" t="s">
        <v>54</v>
      </c>
      <c r="F77" s="112" t="s">
        <v>55</v>
      </c>
      <c r="H77" s="147">
        <f>+H70</f>
        <v>37</v>
      </c>
      <c r="I77" s="148"/>
      <c r="J77" s="395">
        <v>18</v>
      </c>
      <c r="K77" s="146"/>
      <c r="L77" s="150">
        <v>0</v>
      </c>
      <c r="M77" s="146"/>
      <c r="N77" s="149">
        <v>0</v>
      </c>
    </row>
    <row r="78" spans="1:14">
      <c r="F78" s="112"/>
      <c r="H78" s="142"/>
      <c r="I78" s="143"/>
      <c r="J78" s="143"/>
      <c r="K78" s="143"/>
      <c r="L78" s="142"/>
      <c r="M78" s="143"/>
      <c r="N78" s="143"/>
    </row>
    <row r="79" spans="1:14" ht="15.75" thickBot="1">
      <c r="A79" s="50"/>
      <c r="B79" s="104"/>
      <c r="C79" s="104"/>
      <c r="D79" s="104"/>
      <c r="E79" s="104"/>
      <c r="F79" s="130"/>
      <c r="G79" s="106"/>
      <c r="H79" s="151">
        <f>SUM(H76:H77)</f>
        <v>-33680334</v>
      </c>
      <c r="I79" s="148"/>
      <c r="J79" s="152">
        <f>SUM(J76:J77)</f>
        <v>1269855022</v>
      </c>
      <c r="K79" s="148"/>
      <c r="L79" s="151">
        <f>SUM(L76:L77)</f>
        <v>1076572960</v>
      </c>
      <c r="M79" s="148"/>
      <c r="N79" s="152">
        <f>SUM(N76:N77)</f>
        <v>484799837</v>
      </c>
    </row>
    <row r="80" spans="1:14" ht="15.75" thickTop="1">
      <c r="A80" s="50"/>
      <c r="B80" s="104"/>
      <c r="C80" s="104"/>
      <c r="D80" s="104"/>
      <c r="E80" s="104"/>
      <c r="F80" s="130"/>
      <c r="G80" s="106"/>
      <c r="H80" s="142"/>
      <c r="I80" s="148"/>
      <c r="J80" s="143"/>
      <c r="K80" s="148"/>
      <c r="L80" s="142"/>
      <c r="M80" s="148"/>
      <c r="N80" s="143"/>
    </row>
    <row r="81" spans="1:14">
      <c r="A81" s="50"/>
      <c r="B81" s="104"/>
      <c r="C81" s="104"/>
      <c r="D81" s="104"/>
      <c r="E81" s="104"/>
      <c r="F81" s="130"/>
      <c r="G81" s="106"/>
      <c r="H81" s="142"/>
      <c r="I81" s="148"/>
      <c r="J81" s="143"/>
      <c r="K81" s="148"/>
      <c r="L81" s="142"/>
      <c r="M81" s="148"/>
      <c r="N81" s="143"/>
    </row>
    <row r="82" spans="1:14">
      <c r="A82" s="79" t="s">
        <v>84</v>
      </c>
      <c r="B82" s="80"/>
      <c r="C82" s="104"/>
      <c r="D82" s="104"/>
      <c r="E82" s="104"/>
      <c r="F82" s="130"/>
      <c r="G82" s="106"/>
      <c r="H82" s="142"/>
      <c r="I82" s="148"/>
      <c r="J82" s="143"/>
      <c r="K82" s="148"/>
      <c r="L82" s="142"/>
      <c r="M82" s="148"/>
      <c r="N82" s="143"/>
    </row>
    <row r="83" spans="1:14">
      <c r="A83" s="79"/>
      <c r="B83" s="80"/>
      <c r="C83" s="104"/>
      <c r="D83" s="104"/>
      <c r="E83" s="104"/>
      <c r="F83" s="130"/>
      <c r="G83" s="106"/>
      <c r="H83" s="142"/>
      <c r="I83" s="148"/>
      <c r="J83" s="143"/>
      <c r="K83" s="148"/>
      <c r="L83" s="142"/>
      <c r="M83" s="148"/>
      <c r="N83" s="143"/>
    </row>
    <row r="84" spans="1:14" ht="15.75" thickBot="1">
      <c r="A84" s="80" t="s">
        <v>85</v>
      </c>
      <c r="B84" s="104"/>
      <c r="C84" s="80"/>
      <c r="F84" s="141"/>
      <c r="G84" s="106"/>
      <c r="H84" s="157">
        <f>+H69/3825000000</f>
        <v>9.4361637385620908E-2</v>
      </c>
      <c r="I84" s="158"/>
      <c r="J84" s="396">
        <f>+J69/3825000000</f>
        <v>0.33509911633986927</v>
      </c>
      <c r="K84" s="158"/>
      <c r="L84" s="157">
        <f>+L69/3825000000</f>
        <v>0.28145698300653593</v>
      </c>
      <c r="M84" s="158"/>
      <c r="N84" s="396">
        <f>+N69/3825000000</f>
        <v>0.12674505542483661</v>
      </c>
    </row>
    <row r="85" spans="1:14" ht="15.75" thickTop="1">
      <c r="A85" s="80"/>
      <c r="B85" s="104"/>
      <c r="C85" s="80"/>
      <c r="F85" s="141"/>
      <c r="G85" s="106"/>
      <c r="H85" s="159"/>
      <c r="I85" s="159"/>
      <c r="J85" s="159"/>
      <c r="K85" s="159"/>
      <c r="L85" s="159"/>
      <c r="M85" s="159"/>
      <c r="N85" s="159"/>
    </row>
    <row r="86" spans="1:14">
      <c r="A86" s="80"/>
      <c r="B86" s="104"/>
      <c r="C86" s="80"/>
      <c r="F86" s="141"/>
      <c r="G86" s="106"/>
      <c r="H86" s="159"/>
      <c r="I86" s="159"/>
      <c r="J86" s="159"/>
      <c r="K86" s="159"/>
      <c r="L86" s="159"/>
      <c r="M86" s="159"/>
      <c r="N86" s="159"/>
    </row>
    <row r="87" spans="1:14">
      <c r="A87" s="80"/>
      <c r="B87" s="104"/>
      <c r="C87" s="80"/>
      <c r="F87" s="141"/>
      <c r="G87" s="106"/>
      <c r="H87" s="159"/>
      <c r="I87" s="159"/>
      <c r="J87" s="159"/>
      <c r="K87" s="159"/>
      <c r="L87" s="159"/>
      <c r="M87" s="159"/>
      <c r="N87" s="159"/>
    </row>
    <row r="88" spans="1:14">
      <c r="A88" s="80"/>
      <c r="B88" s="104"/>
      <c r="C88" s="80"/>
      <c r="F88" s="141"/>
      <c r="G88" s="106"/>
      <c r="H88" s="159"/>
      <c r="I88" s="159"/>
      <c r="J88" s="159"/>
      <c r="K88" s="159"/>
      <c r="L88" s="159"/>
      <c r="M88" s="159"/>
      <c r="N88" s="159"/>
    </row>
    <row r="89" spans="1:14">
      <c r="A89" s="80"/>
      <c r="B89" s="104"/>
      <c r="C89" s="80"/>
      <c r="F89" s="141"/>
      <c r="G89" s="106"/>
      <c r="H89" s="159"/>
      <c r="I89" s="159"/>
      <c r="J89" s="159"/>
      <c r="K89" s="159"/>
      <c r="L89" s="159"/>
      <c r="M89" s="159"/>
      <c r="N89" s="159"/>
    </row>
    <row r="90" spans="1:14">
      <c r="A90" s="80"/>
      <c r="B90" s="104"/>
      <c r="C90" s="80"/>
      <c r="F90" s="141"/>
      <c r="G90" s="106"/>
      <c r="H90" s="159"/>
      <c r="I90" s="159"/>
      <c r="J90" s="159"/>
      <c r="K90" s="159"/>
      <c r="L90" s="159"/>
      <c r="M90" s="159"/>
      <c r="N90" s="159"/>
    </row>
    <row r="91" spans="1:14">
      <c r="A91" s="80"/>
      <c r="B91" s="104"/>
      <c r="C91" s="80"/>
      <c r="F91" s="141"/>
      <c r="G91" s="106"/>
      <c r="H91" s="159"/>
      <c r="I91" s="159"/>
      <c r="J91" s="159"/>
      <c r="K91" s="159"/>
      <c r="L91" s="159"/>
      <c r="M91" s="159"/>
      <c r="N91" s="159"/>
    </row>
    <row r="92" spans="1:14">
      <c r="A92" s="80"/>
      <c r="B92" s="104"/>
      <c r="C92" s="80"/>
      <c r="F92" s="141"/>
      <c r="G92" s="106"/>
      <c r="H92" s="159"/>
      <c r="I92" s="159"/>
      <c r="J92" s="159"/>
      <c r="K92" s="159"/>
      <c r="L92" s="159"/>
      <c r="M92" s="159"/>
      <c r="N92" s="159"/>
    </row>
    <row r="93" spans="1:14">
      <c r="A93" s="80"/>
      <c r="B93" s="104"/>
      <c r="C93" s="80"/>
      <c r="F93" s="141"/>
      <c r="G93" s="106"/>
      <c r="H93" s="159"/>
      <c r="I93" s="159"/>
      <c r="J93" s="159"/>
      <c r="K93" s="159"/>
      <c r="L93" s="159"/>
      <c r="M93" s="159"/>
      <c r="N93" s="159"/>
    </row>
    <row r="94" spans="1:14">
      <c r="A94" s="80"/>
      <c r="B94" s="104"/>
      <c r="C94" s="80"/>
      <c r="F94" s="141"/>
      <c r="G94" s="106"/>
      <c r="H94" s="159"/>
      <c r="I94" s="159"/>
      <c r="J94" s="159"/>
      <c r="K94" s="159"/>
      <c r="L94" s="159"/>
      <c r="M94" s="159"/>
      <c r="N94" s="159"/>
    </row>
    <row r="95" spans="1:14">
      <c r="A95" s="80"/>
      <c r="B95" s="104"/>
      <c r="C95" s="80"/>
      <c r="F95" s="141"/>
      <c r="G95" s="106"/>
      <c r="H95" s="159"/>
      <c r="I95" s="159"/>
      <c r="J95" s="159"/>
      <c r="K95" s="159"/>
      <c r="L95" s="159"/>
      <c r="M95" s="159"/>
      <c r="N95" s="159"/>
    </row>
    <row r="96" spans="1:14">
      <c r="A96" s="80"/>
      <c r="B96" s="104"/>
      <c r="C96" s="80"/>
      <c r="F96" s="141"/>
      <c r="G96" s="106"/>
      <c r="H96" s="159"/>
      <c r="I96" s="159"/>
      <c r="J96" s="159"/>
      <c r="K96" s="159"/>
      <c r="L96" s="159"/>
      <c r="M96" s="159"/>
      <c r="N96" s="159"/>
    </row>
    <row r="97" spans="1:14">
      <c r="A97" s="80"/>
      <c r="B97" s="104"/>
      <c r="C97" s="80"/>
      <c r="F97" s="141"/>
      <c r="G97" s="106"/>
      <c r="H97" s="159"/>
      <c r="I97" s="159"/>
      <c r="J97" s="159"/>
      <c r="K97" s="159"/>
      <c r="L97" s="159"/>
      <c r="M97" s="159"/>
      <c r="N97" s="159"/>
    </row>
    <row r="98" spans="1:14">
      <c r="A98" s="80"/>
      <c r="B98" s="104"/>
      <c r="C98" s="80"/>
      <c r="F98" s="141"/>
      <c r="G98" s="106"/>
      <c r="H98" s="159"/>
      <c r="I98" s="159"/>
      <c r="J98" s="159"/>
      <c r="K98" s="159"/>
      <c r="L98" s="159"/>
      <c r="M98" s="159"/>
      <c r="N98" s="159"/>
    </row>
    <row r="99" spans="1:14">
      <c r="A99" s="80"/>
      <c r="B99" s="104"/>
      <c r="C99" s="80"/>
      <c r="F99" s="141"/>
      <c r="G99" s="106"/>
      <c r="H99" s="159"/>
      <c r="I99" s="159"/>
      <c r="J99" s="159"/>
      <c r="K99" s="159"/>
      <c r="L99" s="159"/>
      <c r="M99" s="159"/>
      <c r="N99" s="159"/>
    </row>
    <row r="100" spans="1:14">
      <c r="A100" s="80"/>
      <c r="B100" s="104"/>
      <c r="C100" s="80"/>
      <c r="F100" s="141"/>
      <c r="G100" s="106"/>
      <c r="H100" s="159"/>
      <c r="I100" s="159"/>
      <c r="J100" s="159"/>
      <c r="K100" s="159"/>
      <c r="L100" s="159"/>
      <c r="M100" s="159"/>
      <c r="N100" s="159"/>
    </row>
    <row r="101" spans="1:14">
      <c r="A101" s="80"/>
      <c r="B101" s="104"/>
      <c r="C101" s="80"/>
      <c r="F101" s="141"/>
      <c r="G101" s="106"/>
      <c r="H101" s="159"/>
      <c r="I101" s="159"/>
      <c r="J101" s="159"/>
      <c r="K101" s="159"/>
      <c r="L101" s="159"/>
      <c r="M101" s="159"/>
      <c r="N101" s="159"/>
    </row>
    <row r="102" spans="1:14">
      <c r="A102" s="80"/>
      <c r="B102" s="104"/>
      <c r="C102" s="80"/>
      <c r="F102" s="141"/>
      <c r="G102" s="106"/>
      <c r="H102" s="159"/>
      <c r="I102" s="159"/>
      <c r="J102" s="159"/>
      <c r="K102" s="159"/>
      <c r="L102" s="159"/>
      <c r="M102" s="159"/>
      <c r="N102" s="159"/>
    </row>
    <row r="103" spans="1:14">
      <c r="A103" s="80"/>
      <c r="B103" s="104"/>
      <c r="C103" s="80"/>
      <c r="F103" s="141"/>
      <c r="G103" s="106"/>
      <c r="H103" s="159"/>
      <c r="I103" s="159"/>
      <c r="J103" s="159"/>
      <c r="K103" s="159"/>
      <c r="L103" s="159"/>
      <c r="M103" s="159"/>
      <c r="N103" s="159"/>
    </row>
    <row r="104" spans="1:14">
      <c r="A104" s="80"/>
      <c r="B104" s="104"/>
      <c r="C104" s="80"/>
      <c r="F104" s="141"/>
      <c r="G104" s="106"/>
      <c r="H104" s="159"/>
      <c r="I104" s="159"/>
      <c r="J104" s="159"/>
      <c r="K104" s="159"/>
      <c r="L104" s="159"/>
      <c r="M104" s="159"/>
      <c r="N104" s="159"/>
    </row>
    <row r="105" spans="1:14">
      <c r="A105" s="80"/>
      <c r="B105" s="104"/>
      <c r="C105" s="80"/>
      <c r="F105" s="141"/>
      <c r="G105" s="106"/>
      <c r="H105" s="159"/>
      <c r="I105" s="159"/>
      <c r="J105" s="159"/>
      <c r="K105" s="159"/>
      <c r="L105" s="159"/>
      <c r="M105" s="159"/>
      <c r="N105" s="159"/>
    </row>
    <row r="106" spans="1:14">
      <c r="A106" s="80"/>
      <c r="B106" s="104"/>
      <c r="C106" s="80"/>
      <c r="F106" s="141"/>
      <c r="G106" s="106"/>
      <c r="H106" s="159"/>
      <c r="I106" s="159"/>
      <c r="J106" s="159"/>
      <c r="K106" s="159"/>
      <c r="L106" s="159"/>
      <c r="M106" s="159"/>
      <c r="N106" s="159"/>
    </row>
    <row r="107" spans="1:14">
      <c r="A107" s="80"/>
      <c r="B107" s="104"/>
      <c r="C107" s="80"/>
      <c r="F107" s="141"/>
      <c r="G107" s="106"/>
      <c r="H107" s="159"/>
      <c r="I107" s="159"/>
      <c r="J107" s="159"/>
      <c r="K107" s="159"/>
      <c r="L107" s="159"/>
      <c r="M107" s="159"/>
      <c r="N107" s="159"/>
    </row>
    <row r="108" spans="1:14">
      <c r="A108" s="80"/>
      <c r="B108" s="104"/>
      <c r="C108" s="80"/>
      <c r="F108" s="141"/>
      <c r="G108" s="106"/>
      <c r="H108" s="159"/>
      <c r="I108" s="159"/>
      <c r="J108" s="159"/>
      <c r="K108" s="159"/>
      <c r="L108" s="159"/>
      <c r="M108" s="159"/>
      <c r="N108" s="159"/>
    </row>
    <row r="109" spans="1:14">
      <c r="A109" s="80"/>
      <c r="B109" s="104"/>
      <c r="C109" s="80"/>
      <c r="F109" s="141"/>
      <c r="G109" s="106"/>
      <c r="H109" s="159"/>
      <c r="I109" s="159"/>
      <c r="J109" s="159"/>
      <c r="K109" s="159"/>
      <c r="L109" s="159"/>
      <c r="M109" s="159"/>
      <c r="N109" s="159"/>
    </row>
    <row r="110" spans="1:14">
      <c r="A110" s="80"/>
      <c r="B110" s="104"/>
      <c r="C110" s="80"/>
      <c r="F110" s="141"/>
      <c r="G110" s="106"/>
      <c r="H110" s="159"/>
      <c r="I110" s="159"/>
      <c r="J110" s="159"/>
      <c r="K110" s="159"/>
      <c r="L110" s="159"/>
      <c r="M110" s="159"/>
      <c r="N110" s="159"/>
    </row>
    <row r="111" spans="1:14" ht="19.5" customHeight="1">
      <c r="A111" s="80"/>
      <c r="B111" s="104"/>
      <c r="C111" s="80"/>
      <c r="F111" s="141"/>
      <c r="G111" s="106"/>
      <c r="H111" s="159"/>
      <c r="I111" s="159"/>
      <c r="J111" s="159"/>
      <c r="K111" s="159"/>
      <c r="L111" s="159"/>
      <c r="M111" s="159"/>
      <c r="N111" s="159"/>
    </row>
    <row r="112" spans="1:14" ht="21.95" customHeight="1">
      <c r="A112" s="135" t="s">
        <v>29</v>
      </c>
      <c r="B112" s="135"/>
      <c r="C112" s="135"/>
      <c r="D112" s="135"/>
      <c r="E112" s="135"/>
      <c r="F112" s="160"/>
      <c r="G112" s="161"/>
      <c r="H112" s="108"/>
      <c r="I112" s="84"/>
      <c r="J112" s="108"/>
      <c r="K112" s="108"/>
      <c r="L112" s="108"/>
      <c r="M112" s="139"/>
      <c r="N112" s="108"/>
    </row>
    <row r="113" spans="1:14">
      <c r="A113" s="80"/>
      <c r="B113" s="80"/>
      <c r="F113" s="141"/>
      <c r="H113" s="94"/>
      <c r="I113" s="94"/>
      <c r="J113" s="94"/>
      <c r="K113" s="94"/>
      <c r="L113" s="94"/>
      <c r="M113" s="94"/>
      <c r="N113" s="94"/>
    </row>
    <row r="114" spans="1:14">
      <c r="A114" s="80"/>
      <c r="B114" s="80"/>
      <c r="F114" s="141"/>
      <c r="H114" s="94"/>
      <c r="I114" s="65"/>
      <c r="J114" s="94"/>
      <c r="K114" s="65"/>
      <c r="L114" s="94"/>
      <c r="M114" s="65"/>
      <c r="N114" s="94"/>
    </row>
    <row r="115" spans="1:14">
      <c r="A115" s="80"/>
      <c r="B115" s="80"/>
      <c r="F115" s="141"/>
      <c r="H115" s="94"/>
      <c r="I115" s="65"/>
      <c r="J115" s="94"/>
      <c r="K115" s="65"/>
      <c r="L115" s="94"/>
      <c r="M115" s="65"/>
      <c r="N115" s="94"/>
    </row>
  </sheetData>
  <mergeCells count="10">
    <mergeCell ref="A18:E18"/>
    <mergeCell ref="H62:J62"/>
    <mergeCell ref="L62:N62"/>
    <mergeCell ref="H63:J63"/>
    <mergeCell ref="L63:N63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8"/>
  <sheetViews>
    <sheetView tabSelected="1" zoomScaleNormal="100" zoomScaleSheetLayoutView="115" workbookViewId="0">
      <selection activeCell="AE17" sqref="AE17"/>
    </sheetView>
  </sheetViews>
  <sheetFormatPr defaultRowHeight="15"/>
  <cols>
    <col min="1" max="2" width="1.7109375" style="207" customWidth="1"/>
    <col min="3" max="3" width="1.7109375" style="206" customWidth="1"/>
    <col min="4" max="4" width="23.85546875" style="206" customWidth="1"/>
    <col min="5" max="5" width="4.42578125" style="206" customWidth="1"/>
    <col min="6" max="6" width="0.7109375" style="199" customWidth="1"/>
    <col min="7" max="7" width="9.140625" style="199" customWidth="1"/>
    <col min="8" max="8" width="0.7109375" style="199" customWidth="1"/>
    <col min="9" max="9" width="11.42578125" style="199" customWidth="1"/>
    <col min="10" max="10" width="0.7109375" style="199" customWidth="1"/>
    <col min="11" max="11" width="9.140625" style="199" customWidth="1"/>
    <col min="12" max="12" width="0.7109375" style="199" customWidth="1"/>
    <col min="13" max="13" width="10.28515625" style="199" customWidth="1"/>
    <col min="14" max="14" width="0.7109375" style="199" customWidth="1"/>
    <col min="15" max="15" width="12.28515625" style="199" customWidth="1"/>
    <col min="16" max="16" width="0.7109375" style="199" customWidth="1"/>
    <col min="17" max="17" width="13.85546875" style="199" hidden="1" customWidth="1"/>
    <col min="18" max="18" width="0.42578125" style="199" hidden="1" customWidth="1"/>
    <col min="19" max="19" width="13" style="199" customWidth="1"/>
    <col min="20" max="20" width="0.7109375" style="199" customWidth="1"/>
    <col min="21" max="21" width="12" style="199" customWidth="1"/>
    <col min="22" max="22" width="0.7109375" style="199" customWidth="1"/>
    <col min="23" max="23" width="10.140625" style="199" customWidth="1"/>
    <col min="24" max="24" width="0.7109375" style="199" customWidth="1"/>
    <col min="25" max="25" width="10.28515625" style="199" bestFit="1" customWidth="1"/>
    <col min="26" max="26" width="0.7109375" style="199" customWidth="1"/>
    <col min="27" max="27" width="10.140625" style="199" customWidth="1"/>
    <col min="28" max="28" width="0.7109375" style="199" customWidth="1"/>
    <col min="29" max="29" width="10.140625" style="199" customWidth="1"/>
  </cols>
  <sheetData>
    <row r="1" spans="1:29" ht="16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</row>
    <row r="2" spans="1:29" ht="16.5" customHeight="1">
      <c r="A2" s="197" t="s">
        <v>213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</row>
    <row r="3" spans="1:29" ht="16.5" customHeight="1">
      <c r="A3" s="162" t="s">
        <v>192</v>
      </c>
      <c r="B3" s="162"/>
      <c r="C3" s="162"/>
      <c r="D3" s="162"/>
      <c r="E3" s="162"/>
      <c r="F3" s="162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</row>
    <row r="4" spans="1:29" ht="12.2" customHeight="1">
      <c r="A4" s="164"/>
      <c r="B4" s="164"/>
      <c r="C4" s="164"/>
      <c r="D4" s="164"/>
      <c r="E4" s="164"/>
      <c r="F4" s="165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7"/>
      <c r="AB4" s="167"/>
      <c r="AC4" s="167"/>
    </row>
    <row r="5" spans="1:29" ht="12.2" customHeight="1">
      <c r="A5" s="164"/>
      <c r="B5" s="164"/>
      <c r="C5" s="164"/>
      <c r="D5" s="164"/>
      <c r="E5" s="164"/>
      <c r="F5" s="165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7"/>
      <c r="AB5" s="167"/>
      <c r="AC5" s="167"/>
    </row>
    <row r="6" spans="1:29" ht="13.7" customHeight="1">
      <c r="A6" s="168"/>
      <c r="B6" s="168"/>
      <c r="C6" s="168"/>
      <c r="D6" s="168"/>
      <c r="E6" s="168"/>
      <c r="F6" s="168"/>
      <c r="G6" s="434" t="s">
        <v>214</v>
      </c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</row>
    <row r="7" spans="1:29" ht="13.7" customHeight="1">
      <c r="A7" s="169"/>
      <c r="B7" s="169"/>
      <c r="C7" s="170"/>
      <c r="D7" s="170"/>
      <c r="E7" s="170"/>
      <c r="F7" s="170"/>
      <c r="G7" s="435" t="s">
        <v>88</v>
      </c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171"/>
      <c r="AA7" s="172"/>
      <c r="AB7" s="172"/>
      <c r="AC7" s="173"/>
    </row>
    <row r="8" spans="1:29" ht="13.7" customHeight="1">
      <c r="A8" s="169"/>
      <c r="B8" s="169"/>
      <c r="C8" s="170"/>
      <c r="D8" s="170"/>
      <c r="E8" s="170"/>
      <c r="F8" s="172"/>
      <c r="G8" s="174"/>
      <c r="H8" s="174"/>
      <c r="I8" s="174"/>
      <c r="J8" s="172"/>
      <c r="K8" s="175"/>
      <c r="L8" s="175"/>
      <c r="M8" s="175"/>
      <c r="N8" s="175"/>
      <c r="O8" s="435" t="s">
        <v>89</v>
      </c>
      <c r="P8" s="435"/>
      <c r="Q8" s="435"/>
      <c r="R8" s="435"/>
      <c r="S8" s="435"/>
      <c r="T8" s="435"/>
      <c r="U8" s="435"/>
      <c r="V8" s="435"/>
      <c r="W8" s="435"/>
      <c r="X8" s="172"/>
      <c r="Y8" s="174"/>
      <c r="Z8" s="172"/>
      <c r="AA8" s="172"/>
      <c r="AB8" s="172"/>
      <c r="AC8" s="174"/>
    </row>
    <row r="9" spans="1:29" ht="13.7" customHeight="1">
      <c r="A9" s="169"/>
      <c r="B9" s="169"/>
      <c r="C9" s="170"/>
      <c r="D9" s="170"/>
      <c r="E9" s="170"/>
      <c r="F9" s="172"/>
      <c r="G9" s="175"/>
      <c r="H9" s="175"/>
      <c r="I9" s="175"/>
      <c r="J9" s="175"/>
      <c r="K9" s="434" t="s">
        <v>90</v>
      </c>
      <c r="L9" s="434"/>
      <c r="M9" s="434"/>
      <c r="N9" s="176"/>
      <c r="O9" s="176"/>
      <c r="P9" s="171"/>
      <c r="Q9" s="171"/>
      <c r="R9" s="171"/>
      <c r="S9" s="435" t="s">
        <v>91</v>
      </c>
      <c r="T9" s="435"/>
      <c r="U9" s="435"/>
      <c r="V9" s="435"/>
      <c r="W9" s="435"/>
      <c r="X9" s="172"/>
      <c r="Y9" s="174"/>
      <c r="Z9" s="172"/>
      <c r="AA9" s="172"/>
      <c r="AB9" s="172"/>
      <c r="AC9" s="175"/>
    </row>
    <row r="10" spans="1:29" ht="13.7" customHeight="1">
      <c r="A10" s="169"/>
      <c r="B10" s="169"/>
      <c r="C10" s="170"/>
      <c r="D10" s="170"/>
      <c r="E10" s="170"/>
      <c r="F10" s="172"/>
      <c r="G10" s="175"/>
      <c r="H10" s="175"/>
      <c r="I10" s="175"/>
      <c r="J10" s="175"/>
      <c r="K10" s="175"/>
      <c r="L10" s="175"/>
      <c r="M10" s="175"/>
      <c r="N10" s="175"/>
      <c r="O10" s="173" t="s">
        <v>92</v>
      </c>
      <c r="P10" s="175"/>
      <c r="Q10" s="175"/>
      <c r="R10" s="175"/>
      <c r="S10" s="173" t="s">
        <v>93</v>
      </c>
      <c r="T10" s="175"/>
      <c r="U10" s="175"/>
      <c r="V10" s="172"/>
      <c r="W10" s="172" t="s">
        <v>96</v>
      </c>
      <c r="X10" s="172"/>
      <c r="Y10" s="174"/>
      <c r="Z10" s="172"/>
      <c r="AA10" s="172"/>
      <c r="AB10" s="172"/>
      <c r="AC10" s="175"/>
    </row>
    <row r="11" spans="1:29" ht="13.7" customHeight="1">
      <c r="A11" s="169"/>
      <c r="B11" s="169"/>
      <c r="C11" s="170"/>
      <c r="D11" s="170"/>
      <c r="E11" s="170"/>
      <c r="F11" s="172"/>
      <c r="G11" s="175"/>
      <c r="H11" s="175"/>
      <c r="I11" s="175"/>
      <c r="J11" s="172"/>
      <c r="K11" s="171"/>
      <c r="L11" s="171"/>
      <c r="M11" s="171"/>
      <c r="N11" s="171"/>
      <c r="O11" s="173" t="s">
        <v>94</v>
      </c>
      <c r="P11" s="175"/>
      <c r="Q11" s="172"/>
      <c r="R11" s="175"/>
      <c r="S11" s="173" t="s">
        <v>95</v>
      </c>
      <c r="T11" s="175"/>
      <c r="U11" s="173" t="s">
        <v>258</v>
      </c>
      <c r="V11" s="172"/>
      <c r="W11" s="172" t="s">
        <v>101</v>
      </c>
      <c r="X11" s="172"/>
      <c r="Y11" s="174"/>
      <c r="Z11" s="172"/>
      <c r="AA11" s="175"/>
      <c r="AB11" s="175"/>
      <c r="AC11" s="175"/>
    </row>
    <row r="12" spans="1:29" ht="13.7" customHeight="1">
      <c r="A12" s="169"/>
      <c r="B12" s="169"/>
      <c r="C12" s="170"/>
      <c r="D12" s="170"/>
      <c r="E12" s="170"/>
      <c r="F12" s="172"/>
      <c r="G12" s="172" t="s">
        <v>97</v>
      </c>
      <c r="H12" s="172"/>
      <c r="I12" s="172"/>
      <c r="J12" s="172"/>
      <c r="K12" s="175"/>
      <c r="L12" s="172"/>
      <c r="M12" s="172"/>
      <c r="N12" s="172"/>
      <c r="O12" s="173" t="s">
        <v>98</v>
      </c>
      <c r="P12" s="171"/>
      <c r="Q12" s="172" t="s">
        <v>99</v>
      </c>
      <c r="R12" s="171"/>
      <c r="S12" s="173" t="s">
        <v>100</v>
      </c>
      <c r="T12" s="171"/>
      <c r="U12" s="173" t="s">
        <v>259</v>
      </c>
      <c r="V12" s="172"/>
      <c r="W12" s="172" t="s">
        <v>207</v>
      </c>
      <c r="X12" s="172"/>
      <c r="Y12" s="175"/>
      <c r="Z12" s="175"/>
      <c r="AA12" s="172" t="s">
        <v>102</v>
      </c>
      <c r="AB12" s="172"/>
      <c r="AC12" s="175"/>
    </row>
    <row r="13" spans="1:29" ht="13.7" customHeight="1">
      <c r="A13" s="169"/>
      <c r="B13" s="169"/>
      <c r="C13" s="170"/>
      <c r="D13" s="170"/>
      <c r="E13" s="170"/>
      <c r="F13" s="172"/>
      <c r="G13" s="172" t="s">
        <v>103</v>
      </c>
      <c r="H13" s="172"/>
      <c r="I13" s="172" t="s">
        <v>104</v>
      </c>
      <c r="J13" s="172"/>
      <c r="K13" s="172" t="s">
        <v>105</v>
      </c>
      <c r="L13" s="172"/>
      <c r="M13" s="172"/>
      <c r="N13" s="172"/>
      <c r="O13" s="173" t="s">
        <v>106</v>
      </c>
      <c r="P13" s="172"/>
      <c r="Q13" s="172" t="s">
        <v>107</v>
      </c>
      <c r="R13" s="172"/>
      <c r="S13" s="172" t="s">
        <v>108</v>
      </c>
      <c r="T13" s="172"/>
      <c r="U13" s="172" t="s">
        <v>260</v>
      </c>
      <c r="V13" s="172"/>
      <c r="W13" s="172" t="s">
        <v>206</v>
      </c>
      <c r="X13" s="172"/>
      <c r="Y13" s="172" t="s">
        <v>262</v>
      </c>
      <c r="Z13" s="172"/>
      <c r="AA13" s="172" t="s">
        <v>109</v>
      </c>
      <c r="AB13" s="172"/>
      <c r="AC13" s="172" t="s">
        <v>110</v>
      </c>
    </row>
    <row r="14" spans="1:29" ht="13.7" customHeight="1">
      <c r="A14" s="169"/>
      <c r="B14" s="169"/>
      <c r="C14" s="170"/>
      <c r="D14" s="170"/>
      <c r="E14" s="170"/>
      <c r="F14" s="173"/>
      <c r="G14" s="173" t="s">
        <v>111</v>
      </c>
      <c r="H14" s="173"/>
      <c r="I14" s="172" t="s">
        <v>112</v>
      </c>
      <c r="J14" s="173"/>
      <c r="K14" s="173" t="s">
        <v>113</v>
      </c>
      <c r="L14" s="173"/>
      <c r="M14" s="173" t="s">
        <v>51</v>
      </c>
      <c r="N14" s="173"/>
      <c r="O14" s="173" t="s">
        <v>114</v>
      </c>
      <c r="P14" s="173"/>
      <c r="Q14" s="173" t="s">
        <v>115</v>
      </c>
      <c r="R14" s="173"/>
      <c r="S14" s="173" t="s">
        <v>116</v>
      </c>
      <c r="T14" s="173"/>
      <c r="U14" s="173" t="s">
        <v>261</v>
      </c>
      <c r="V14" s="173"/>
      <c r="W14" s="172" t="s">
        <v>208</v>
      </c>
      <c r="X14" s="173"/>
      <c r="Y14" s="172" t="s">
        <v>53</v>
      </c>
      <c r="Z14" s="173"/>
      <c r="AA14" s="173" t="s">
        <v>117</v>
      </c>
      <c r="AB14" s="173"/>
      <c r="AC14" s="172" t="s">
        <v>118</v>
      </c>
    </row>
    <row r="15" spans="1:29" ht="13.7" customHeight="1">
      <c r="A15" s="177"/>
      <c r="B15" s="177"/>
      <c r="C15" s="178"/>
      <c r="D15" s="178"/>
      <c r="E15" s="179" t="s">
        <v>8</v>
      </c>
      <c r="F15" s="180"/>
      <c r="G15" s="181" t="s">
        <v>9</v>
      </c>
      <c r="H15" s="182"/>
      <c r="I15" s="181" t="s">
        <v>9</v>
      </c>
      <c r="J15" s="183"/>
      <c r="K15" s="181" t="s">
        <v>9</v>
      </c>
      <c r="L15" s="183"/>
      <c r="M15" s="181" t="s">
        <v>9</v>
      </c>
      <c r="N15" s="182"/>
      <c r="O15" s="181" t="s">
        <v>9</v>
      </c>
      <c r="P15" s="182"/>
      <c r="Q15" s="181" t="s">
        <v>9</v>
      </c>
      <c r="R15" s="182"/>
      <c r="S15" s="181" t="s">
        <v>9</v>
      </c>
      <c r="T15" s="182"/>
      <c r="U15" s="181" t="s">
        <v>9</v>
      </c>
      <c r="V15" s="183"/>
      <c r="W15" s="181" t="s">
        <v>9</v>
      </c>
      <c r="X15" s="183"/>
      <c r="Y15" s="181" t="s">
        <v>9</v>
      </c>
      <c r="Z15" s="183"/>
      <c r="AA15" s="181" t="s">
        <v>9</v>
      </c>
      <c r="AB15" s="183"/>
      <c r="AC15" s="181" t="s">
        <v>9</v>
      </c>
    </row>
    <row r="16" spans="1:29" ht="3.95" customHeight="1">
      <c r="A16" s="177"/>
      <c r="B16" s="178"/>
      <c r="C16" s="178"/>
      <c r="D16" s="178"/>
      <c r="E16" s="178"/>
      <c r="F16" s="183"/>
      <c r="G16" s="182"/>
      <c r="H16" s="182"/>
      <c r="I16" s="182"/>
      <c r="J16" s="183"/>
      <c r="K16" s="182"/>
      <c r="L16" s="183"/>
      <c r="M16" s="182"/>
      <c r="N16" s="182"/>
      <c r="O16" s="182"/>
      <c r="P16" s="182"/>
      <c r="Q16" s="182"/>
      <c r="R16" s="182"/>
      <c r="S16" s="182"/>
      <c r="T16" s="182"/>
      <c r="U16" s="182"/>
      <c r="V16" s="183"/>
      <c r="W16" s="183"/>
      <c r="X16" s="183"/>
      <c r="Y16" s="182"/>
      <c r="Z16" s="183"/>
      <c r="AA16" s="182"/>
      <c r="AB16" s="183"/>
      <c r="AC16" s="182"/>
    </row>
    <row r="17" spans="1:29" ht="13.7" customHeight="1">
      <c r="A17" s="169" t="s">
        <v>200</v>
      </c>
      <c r="B17" s="168"/>
      <c r="C17" s="178"/>
      <c r="D17" s="178"/>
      <c r="E17" s="178"/>
      <c r="F17" s="183"/>
      <c r="G17" s="185">
        <v>3825000000</v>
      </c>
      <c r="H17" s="185"/>
      <c r="I17" s="185">
        <v>2557841248</v>
      </c>
      <c r="J17" s="183"/>
      <c r="K17" s="185">
        <v>112766796</v>
      </c>
      <c r="L17" s="183"/>
      <c r="M17" s="185">
        <v>4000462005</v>
      </c>
      <c r="N17" s="185"/>
      <c r="O17" s="185">
        <v>3576558531</v>
      </c>
      <c r="P17" s="185"/>
      <c r="Q17" s="185">
        <v>0</v>
      </c>
      <c r="R17" s="185"/>
      <c r="S17" s="185">
        <v>-423012</v>
      </c>
      <c r="T17" s="185"/>
      <c r="U17" s="185">
        <v>-1864616</v>
      </c>
      <c r="V17" s="183"/>
      <c r="W17" s="185">
        <v>-21071206</v>
      </c>
      <c r="X17" s="183"/>
      <c r="Y17" s="185">
        <f>SUM(W17,U17,S17,O17,M17,K17,I17,G17)</f>
        <v>14049269746</v>
      </c>
      <c r="Z17" s="183"/>
      <c r="AA17" s="185">
        <v>118</v>
      </c>
      <c r="AB17" s="183"/>
      <c r="AC17" s="186">
        <f>SUM(AA17,Y17)</f>
        <v>14049269864</v>
      </c>
    </row>
    <row r="18" spans="1:29" ht="13.7" customHeight="1">
      <c r="A18" s="177" t="s">
        <v>123</v>
      </c>
      <c r="B18" s="168"/>
      <c r="C18" s="178"/>
      <c r="D18" s="178"/>
      <c r="E18" s="184"/>
      <c r="F18" s="183"/>
      <c r="G18" s="185"/>
      <c r="H18" s="185"/>
      <c r="I18" s="185"/>
      <c r="J18" s="183"/>
      <c r="K18" s="185"/>
      <c r="L18" s="183"/>
      <c r="M18" s="185"/>
      <c r="N18" s="185"/>
      <c r="O18" s="185"/>
      <c r="P18" s="185"/>
      <c r="Q18" s="185"/>
      <c r="R18" s="185"/>
      <c r="S18" s="185"/>
      <c r="T18" s="185"/>
      <c r="U18" s="185"/>
      <c r="V18" s="183"/>
      <c r="W18" s="185"/>
      <c r="X18" s="183"/>
      <c r="Y18" s="185"/>
      <c r="Z18" s="183"/>
      <c r="AA18" s="185"/>
      <c r="AB18" s="183"/>
      <c r="AC18" s="186"/>
    </row>
    <row r="19" spans="1:29" ht="13.7" customHeight="1">
      <c r="A19" s="177"/>
      <c r="B19" s="177" t="s">
        <v>124</v>
      </c>
      <c r="C19" s="178"/>
      <c r="D19" s="178"/>
      <c r="E19" s="184"/>
      <c r="F19" s="183"/>
      <c r="G19" s="188">
        <v>0</v>
      </c>
      <c r="H19" s="185"/>
      <c r="I19" s="188">
        <v>0</v>
      </c>
      <c r="J19" s="183"/>
      <c r="K19" s="188">
        <v>0</v>
      </c>
      <c r="L19" s="183"/>
      <c r="M19" s="188">
        <v>-1431260052</v>
      </c>
      <c r="N19" s="185"/>
      <c r="O19" s="188">
        <v>0</v>
      </c>
      <c r="P19" s="185"/>
      <c r="Q19" s="185">
        <v>0</v>
      </c>
      <c r="R19" s="185"/>
      <c r="S19" s="188">
        <v>0</v>
      </c>
      <c r="T19" s="185"/>
      <c r="U19" s="188">
        <v>0</v>
      </c>
      <c r="V19" s="183"/>
      <c r="W19" s="188">
        <v>0</v>
      </c>
      <c r="X19" s="183"/>
      <c r="Y19" s="188">
        <f>SUM(W19,U19,S19,O19,M19,K19,I19,G19)</f>
        <v>-1431260052</v>
      </c>
      <c r="Z19" s="183"/>
      <c r="AA19" s="188">
        <v>0</v>
      </c>
      <c r="AB19" s="183"/>
      <c r="AC19" s="189">
        <f>SUM(AA19,Y19)</f>
        <v>-1431260052</v>
      </c>
    </row>
    <row r="20" spans="1:29" ht="3.95" customHeight="1">
      <c r="A20" s="177"/>
      <c r="B20" s="177"/>
      <c r="C20" s="178"/>
      <c r="D20" s="178"/>
      <c r="E20" s="184"/>
      <c r="F20" s="183"/>
      <c r="G20" s="185"/>
      <c r="H20" s="185"/>
      <c r="I20" s="185"/>
      <c r="J20" s="183"/>
      <c r="K20" s="185"/>
      <c r="L20" s="183"/>
      <c r="M20" s="185"/>
      <c r="N20" s="185"/>
      <c r="O20" s="185"/>
      <c r="P20" s="185"/>
      <c r="Q20" s="185"/>
      <c r="R20" s="185"/>
      <c r="S20" s="185"/>
      <c r="T20" s="185"/>
      <c r="U20" s="185"/>
      <c r="V20" s="183"/>
      <c r="W20" s="185"/>
      <c r="X20" s="183"/>
      <c r="Y20" s="185"/>
      <c r="Z20" s="183"/>
      <c r="AA20" s="185"/>
      <c r="AB20" s="183"/>
      <c r="AC20" s="186"/>
    </row>
    <row r="21" spans="1:29" s="402" customFormat="1" ht="13.7" customHeight="1">
      <c r="A21" s="169" t="s">
        <v>200</v>
      </c>
      <c r="B21" s="169"/>
      <c r="C21" s="400"/>
      <c r="D21" s="400"/>
      <c r="E21" s="401"/>
      <c r="F21" s="172"/>
      <c r="G21" s="173"/>
      <c r="H21" s="173"/>
      <c r="I21" s="173"/>
      <c r="J21" s="172"/>
      <c r="K21" s="173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2"/>
      <c r="W21" s="173"/>
      <c r="X21" s="172"/>
      <c r="Y21" s="173"/>
      <c r="Z21" s="172"/>
      <c r="AA21" s="173"/>
      <c r="AB21" s="172"/>
      <c r="AC21" s="176"/>
    </row>
    <row r="22" spans="1:29" s="402" customFormat="1" ht="13.7" customHeight="1">
      <c r="A22" s="169"/>
      <c r="B22" s="405" t="s">
        <v>219</v>
      </c>
      <c r="C22" s="400"/>
      <c r="D22" s="400"/>
      <c r="E22" s="401"/>
      <c r="F22" s="172"/>
      <c r="G22" s="185">
        <f>SUM(G17:G19)</f>
        <v>3825000000</v>
      </c>
      <c r="H22" s="185"/>
      <c r="I22" s="185">
        <f>SUM(I17:I19)</f>
        <v>2557841248</v>
      </c>
      <c r="J22" s="183"/>
      <c r="K22" s="185">
        <f>SUM(K17:K19)</f>
        <v>112766796</v>
      </c>
      <c r="L22" s="183"/>
      <c r="M22" s="185">
        <f>SUM(M17:M19)</f>
        <v>2569201953</v>
      </c>
      <c r="N22" s="185"/>
      <c r="O22" s="185">
        <f>SUM(O17:O19)</f>
        <v>3576558531</v>
      </c>
      <c r="P22" s="185"/>
      <c r="Q22" s="185">
        <v>0</v>
      </c>
      <c r="R22" s="185"/>
      <c r="S22" s="185">
        <f>SUM(S17:S19)</f>
        <v>-423012</v>
      </c>
      <c r="T22" s="185"/>
      <c r="U22" s="185">
        <f>SUM(U17:U19)</f>
        <v>-1864616</v>
      </c>
      <c r="V22" s="183"/>
      <c r="W22" s="185">
        <f>SUM(W17:W19)</f>
        <v>-21071206</v>
      </c>
      <c r="X22" s="183"/>
      <c r="Y22" s="185">
        <f>SUM(Y17:Y19)</f>
        <v>12618009694</v>
      </c>
      <c r="Z22" s="183"/>
      <c r="AA22" s="185">
        <f>SUM(AA17:AA19)</f>
        <v>118</v>
      </c>
      <c r="AB22" s="183"/>
      <c r="AC22" s="185">
        <f>SUM(AC17:AC19)</f>
        <v>12618009812</v>
      </c>
    </row>
    <row r="23" spans="1:29" ht="13.7" customHeight="1">
      <c r="A23" s="177" t="s">
        <v>119</v>
      </c>
      <c r="B23" s="177"/>
      <c r="C23" s="178"/>
      <c r="D23" s="178"/>
      <c r="E23" s="184">
        <v>14</v>
      </c>
      <c r="F23" s="185"/>
      <c r="G23" s="185">
        <v>0</v>
      </c>
      <c r="H23" s="185"/>
      <c r="I23" s="185">
        <v>0</v>
      </c>
      <c r="J23" s="185"/>
      <c r="K23" s="185">
        <v>0</v>
      </c>
      <c r="L23" s="185"/>
      <c r="M23" s="185">
        <v>-808987500</v>
      </c>
      <c r="N23" s="185"/>
      <c r="O23" s="185">
        <v>0</v>
      </c>
      <c r="P23" s="185"/>
      <c r="Q23" s="185"/>
      <c r="R23" s="185"/>
      <c r="S23" s="185">
        <v>0</v>
      </c>
      <c r="T23" s="185"/>
      <c r="U23" s="185">
        <v>0</v>
      </c>
      <c r="V23" s="185"/>
      <c r="W23" s="185">
        <v>0</v>
      </c>
      <c r="X23" s="185"/>
      <c r="Y23" s="185">
        <f>SUM(W23,U23,S23,O23,M23,K23,I23,G23)</f>
        <v>-808987500</v>
      </c>
      <c r="Z23" s="185"/>
      <c r="AA23" s="388">
        <v>0</v>
      </c>
      <c r="AB23" s="185"/>
      <c r="AC23" s="186">
        <f>SUM(AA23,Y23)</f>
        <v>-808987500</v>
      </c>
    </row>
    <row r="24" spans="1:29" ht="13.7" customHeight="1">
      <c r="A24" s="177" t="s">
        <v>120</v>
      </c>
      <c r="B24" s="178"/>
      <c r="C24" s="178"/>
      <c r="D24" s="178"/>
      <c r="E24" s="178"/>
      <c r="F24" s="183"/>
      <c r="G24" s="185"/>
      <c r="H24" s="185"/>
      <c r="I24" s="185"/>
      <c r="J24" s="183"/>
      <c r="K24" s="185"/>
      <c r="L24" s="183"/>
      <c r="M24" s="185"/>
      <c r="N24" s="185"/>
      <c r="O24" s="185"/>
      <c r="P24" s="185"/>
      <c r="Q24" s="185"/>
      <c r="R24" s="185"/>
      <c r="S24" s="185"/>
      <c r="T24" s="185"/>
      <c r="U24" s="185"/>
      <c r="V24" s="183"/>
      <c r="W24" s="183"/>
      <c r="X24" s="183"/>
      <c r="Y24" s="185"/>
      <c r="Z24" s="183"/>
      <c r="AA24" s="185"/>
      <c r="AB24" s="183"/>
      <c r="AC24" s="186"/>
    </row>
    <row r="25" spans="1:29" ht="13.7" customHeight="1">
      <c r="A25" s="178"/>
      <c r="B25" s="177" t="s">
        <v>121</v>
      </c>
      <c r="C25" s="178"/>
      <c r="D25" s="178"/>
      <c r="E25" s="178"/>
      <c r="F25" s="185"/>
      <c r="G25" s="185">
        <v>0</v>
      </c>
      <c r="H25" s="185"/>
      <c r="I25" s="185">
        <v>0</v>
      </c>
      <c r="J25" s="185"/>
      <c r="K25" s="185">
        <v>0</v>
      </c>
      <c r="L25" s="185"/>
      <c r="M25" s="185">
        <v>0</v>
      </c>
      <c r="N25" s="185"/>
      <c r="O25" s="185">
        <v>0</v>
      </c>
      <c r="P25" s="185"/>
      <c r="Q25" s="185">
        <v>0</v>
      </c>
      <c r="R25" s="185"/>
      <c r="S25" s="185">
        <v>0</v>
      </c>
      <c r="T25" s="185"/>
      <c r="U25" s="185">
        <v>0</v>
      </c>
      <c r="V25" s="185"/>
      <c r="W25" s="185">
        <v>0</v>
      </c>
      <c r="X25" s="185"/>
      <c r="Y25" s="185">
        <f>SUM(G25:W25)</f>
        <v>0</v>
      </c>
      <c r="Z25" s="185"/>
      <c r="AA25" s="388">
        <v>-20</v>
      </c>
      <c r="AB25" s="185"/>
      <c r="AC25" s="186">
        <f>SUM(Y25:AA25)</f>
        <v>-20</v>
      </c>
    </row>
    <row r="26" spans="1:29" ht="13.7" customHeight="1">
      <c r="A26" s="187" t="s">
        <v>122</v>
      </c>
      <c r="B26" s="177"/>
      <c r="C26" s="178"/>
      <c r="D26" s="178"/>
      <c r="E26" s="178"/>
      <c r="F26" s="185"/>
      <c r="G26" s="185">
        <v>0</v>
      </c>
      <c r="H26" s="185"/>
      <c r="I26" s="185">
        <v>0</v>
      </c>
      <c r="J26" s="185"/>
      <c r="K26" s="185">
        <v>0</v>
      </c>
      <c r="L26" s="185"/>
      <c r="M26" s="185">
        <v>0</v>
      </c>
      <c r="N26" s="185"/>
      <c r="O26" s="185">
        <v>0</v>
      </c>
      <c r="P26" s="185"/>
      <c r="Q26" s="185">
        <v>0</v>
      </c>
      <c r="R26" s="185"/>
      <c r="S26" s="185">
        <v>0</v>
      </c>
      <c r="T26" s="185"/>
      <c r="U26" s="185">
        <v>0</v>
      </c>
      <c r="V26" s="185"/>
      <c r="W26" s="185">
        <v>0</v>
      </c>
      <c r="X26" s="185"/>
      <c r="Y26" s="185">
        <f>SUM(G26:W26)</f>
        <v>0</v>
      </c>
      <c r="Z26" s="185"/>
      <c r="AA26" s="388">
        <v>10</v>
      </c>
      <c r="AB26" s="185"/>
      <c r="AC26" s="186">
        <f>SUM(Y26:AA26)</f>
        <v>10</v>
      </c>
    </row>
    <row r="27" spans="1:29" ht="13.7" customHeight="1">
      <c r="A27" s="177" t="s">
        <v>234</v>
      </c>
      <c r="B27" s="177"/>
      <c r="C27" s="178"/>
      <c r="D27" s="178"/>
      <c r="E27" s="178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388"/>
      <c r="AB27" s="185"/>
      <c r="AC27" s="186"/>
    </row>
    <row r="28" spans="1:29" ht="13.7" customHeight="1">
      <c r="A28" s="177"/>
      <c r="B28" s="177" t="s">
        <v>81</v>
      </c>
      <c r="C28" s="178"/>
      <c r="D28" s="178"/>
      <c r="E28" s="178"/>
      <c r="F28" s="183"/>
      <c r="G28" s="188">
        <v>0</v>
      </c>
      <c r="H28" s="185"/>
      <c r="I28" s="188">
        <v>0</v>
      </c>
      <c r="J28" s="183"/>
      <c r="K28" s="188">
        <v>0</v>
      </c>
      <c r="L28" s="183"/>
      <c r="M28" s="188">
        <v>1281754120</v>
      </c>
      <c r="N28" s="185"/>
      <c r="O28" s="188">
        <v>0</v>
      </c>
      <c r="P28" s="185"/>
      <c r="Q28" s="188">
        <v>0</v>
      </c>
      <c r="R28" s="185"/>
      <c r="S28" s="188">
        <v>-480022</v>
      </c>
      <c r="T28" s="185"/>
      <c r="U28" s="188">
        <v>0</v>
      </c>
      <c r="V28" s="183"/>
      <c r="W28" s="188">
        <v>-11419094</v>
      </c>
      <c r="X28" s="183"/>
      <c r="Y28" s="188">
        <f>SUM(G28:W28)</f>
        <v>1269855004</v>
      </c>
      <c r="Z28" s="183"/>
      <c r="AA28" s="188">
        <v>18</v>
      </c>
      <c r="AB28" s="183"/>
      <c r="AC28" s="189">
        <f>SUM(Y28:AA28)</f>
        <v>1269855022</v>
      </c>
    </row>
    <row r="29" spans="1:29" ht="3.95" customHeight="1">
      <c r="A29" s="177"/>
      <c r="B29" s="178"/>
      <c r="C29" s="178"/>
      <c r="D29" s="178"/>
      <c r="E29" s="178"/>
      <c r="F29" s="183"/>
      <c r="G29" s="185"/>
      <c r="H29" s="185"/>
      <c r="I29" s="185"/>
      <c r="J29" s="183"/>
      <c r="K29" s="185"/>
      <c r="L29" s="183"/>
      <c r="M29" s="185"/>
      <c r="N29" s="185"/>
      <c r="O29" s="185"/>
      <c r="P29" s="185"/>
      <c r="Q29" s="185"/>
      <c r="R29" s="185"/>
      <c r="S29" s="185"/>
      <c r="T29" s="185"/>
      <c r="U29" s="185"/>
      <c r="V29" s="183"/>
      <c r="W29" s="183"/>
      <c r="X29" s="183"/>
      <c r="Y29" s="185"/>
      <c r="Z29" s="183"/>
      <c r="AA29" s="185"/>
      <c r="AB29" s="183"/>
      <c r="AC29" s="185"/>
    </row>
    <row r="30" spans="1:29" ht="13.7" customHeight="1" thickBot="1">
      <c r="A30" s="169" t="s">
        <v>201</v>
      </c>
      <c r="B30" s="168"/>
      <c r="C30" s="198"/>
      <c r="D30" s="198"/>
      <c r="E30" s="198"/>
      <c r="G30" s="190">
        <f>SUM(G22:G28)</f>
        <v>3825000000</v>
      </c>
      <c r="H30" s="185"/>
      <c r="I30" s="190">
        <f>SUM(I22:I28)</f>
        <v>2557841248</v>
      </c>
      <c r="J30" s="183"/>
      <c r="K30" s="190">
        <f>SUM(K22:K28)</f>
        <v>112766796</v>
      </c>
      <c r="L30" s="183"/>
      <c r="M30" s="190">
        <f>SUM(M22:M28)</f>
        <v>3041968573</v>
      </c>
      <c r="N30" s="185"/>
      <c r="O30" s="190">
        <f>SUM(O22:O28)</f>
        <v>3576558531</v>
      </c>
      <c r="P30" s="185"/>
      <c r="Q30" s="190">
        <f>SUM(Q18:Q28)</f>
        <v>0</v>
      </c>
      <c r="R30" s="185"/>
      <c r="S30" s="190">
        <f>SUM(S22:S28)</f>
        <v>-903034</v>
      </c>
      <c r="T30" s="185"/>
      <c r="U30" s="190">
        <f>SUM(U22:U28)</f>
        <v>-1864616</v>
      </c>
      <c r="V30" s="183"/>
      <c r="W30" s="190">
        <f>SUM(W22:W28)</f>
        <v>-32490300</v>
      </c>
      <c r="X30" s="183"/>
      <c r="Y30" s="190">
        <f>SUM(Y22:Y28)</f>
        <v>13078877198</v>
      </c>
      <c r="Z30" s="183"/>
      <c r="AA30" s="190">
        <f>SUM(AA22:AA28)</f>
        <v>126</v>
      </c>
      <c r="AB30" s="183"/>
      <c r="AC30" s="190">
        <f>SUM(AC22:AC28)</f>
        <v>13078877324</v>
      </c>
    </row>
    <row r="31" spans="1:29" ht="13.7" customHeight="1" thickTop="1">
      <c r="A31" s="177"/>
      <c r="B31" s="178"/>
      <c r="C31" s="178"/>
      <c r="D31" s="178"/>
      <c r="E31" s="178"/>
      <c r="F31" s="183"/>
      <c r="G31" s="185"/>
      <c r="H31" s="185"/>
      <c r="I31" s="185"/>
      <c r="J31" s="183"/>
      <c r="K31" s="185"/>
      <c r="L31" s="183"/>
      <c r="M31" s="185"/>
      <c r="N31" s="185"/>
      <c r="O31" s="185"/>
      <c r="P31" s="185"/>
      <c r="Q31" s="185"/>
      <c r="R31" s="185"/>
      <c r="S31" s="185"/>
      <c r="T31" s="185"/>
      <c r="U31" s="185"/>
      <c r="V31" s="183"/>
      <c r="W31" s="183"/>
      <c r="X31" s="183"/>
      <c r="Y31" s="185"/>
      <c r="Z31" s="183"/>
      <c r="AA31" s="185"/>
      <c r="AB31" s="183"/>
      <c r="AC31" s="186"/>
    </row>
    <row r="32" spans="1:29" ht="13.7" customHeight="1">
      <c r="A32" s="177"/>
      <c r="B32" s="178"/>
      <c r="C32" s="178"/>
      <c r="D32" s="178"/>
      <c r="E32" s="178"/>
      <c r="F32" s="183"/>
      <c r="G32" s="185"/>
      <c r="H32" s="185"/>
      <c r="I32" s="185"/>
      <c r="J32" s="183"/>
      <c r="K32" s="185"/>
      <c r="L32" s="183"/>
      <c r="M32" s="185"/>
      <c r="N32" s="185"/>
      <c r="O32" s="185"/>
      <c r="P32" s="185"/>
      <c r="Q32" s="185"/>
      <c r="R32" s="185"/>
      <c r="S32" s="185"/>
      <c r="T32" s="185"/>
      <c r="U32" s="185"/>
      <c r="V32" s="183"/>
      <c r="W32" s="183"/>
      <c r="X32" s="183"/>
      <c r="Y32" s="185"/>
      <c r="Z32" s="183"/>
      <c r="AA32" s="185"/>
      <c r="AB32" s="183"/>
      <c r="AC32" s="186"/>
    </row>
    <row r="33" spans="1:29" ht="13.7" customHeight="1">
      <c r="A33" s="169" t="s">
        <v>202</v>
      </c>
      <c r="B33" s="168"/>
      <c r="C33" s="178"/>
      <c r="D33" s="178"/>
      <c r="E33" s="178"/>
      <c r="F33" s="183"/>
      <c r="G33" s="191">
        <v>3825000000</v>
      </c>
      <c r="H33" s="185"/>
      <c r="I33" s="191">
        <v>2557841248</v>
      </c>
      <c r="J33" s="183"/>
      <c r="K33" s="191">
        <v>164386579</v>
      </c>
      <c r="L33" s="183"/>
      <c r="M33" s="191">
        <v>3491991192</v>
      </c>
      <c r="N33" s="185"/>
      <c r="O33" s="191">
        <v>3576558531</v>
      </c>
      <c r="P33" s="185"/>
      <c r="Q33" s="191"/>
      <c r="R33" s="185"/>
      <c r="S33" s="191">
        <v>-22571448</v>
      </c>
      <c r="T33" s="185"/>
      <c r="U33" s="191">
        <v>-448854</v>
      </c>
      <c r="V33" s="183"/>
      <c r="W33" s="191">
        <v>-33490083</v>
      </c>
      <c r="X33" s="183"/>
      <c r="Y33" s="191">
        <f>SUM(W33,U33,S33,O33,M33,K33,I33,G33)</f>
        <v>13559267165</v>
      </c>
      <c r="Z33" s="183"/>
      <c r="AA33" s="191">
        <v>122</v>
      </c>
      <c r="AB33" s="183"/>
      <c r="AC33" s="192">
        <f>SUM(AA33,Y33)</f>
        <v>13559267287</v>
      </c>
    </row>
    <row r="34" spans="1:29" ht="13.7" customHeight="1">
      <c r="A34" s="177" t="s">
        <v>123</v>
      </c>
      <c r="B34" s="168"/>
      <c r="C34" s="178"/>
      <c r="D34" s="178"/>
      <c r="E34" s="184"/>
      <c r="F34" s="183"/>
      <c r="G34" s="191"/>
      <c r="H34" s="185"/>
      <c r="I34" s="191"/>
      <c r="J34" s="183"/>
      <c r="K34" s="191"/>
      <c r="L34" s="183"/>
      <c r="M34" s="191"/>
      <c r="N34" s="185"/>
      <c r="O34" s="191"/>
      <c r="P34" s="185"/>
      <c r="Q34" s="191"/>
      <c r="R34" s="185"/>
      <c r="S34" s="191"/>
      <c r="T34" s="185"/>
      <c r="U34" s="191"/>
      <c r="V34" s="183"/>
      <c r="W34" s="191"/>
      <c r="X34" s="183"/>
      <c r="Y34" s="191"/>
      <c r="Z34" s="183"/>
      <c r="AA34" s="191"/>
      <c r="AB34" s="183"/>
      <c r="AC34" s="192"/>
    </row>
    <row r="35" spans="1:29" ht="13.7" customHeight="1">
      <c r="A35" s="177"/>
      <c r="B35" s="177" t="s">
        <v>124</v>
      </c>
      <c r="C35" s="178"/>
      <c r="D35" s="178"/>
      <c r="E35" s="184">
        <v>5</v>
      </c>
      <c r="F35" s="183"/>
      <c r="G35" s="195">
        <v>0</v>
      </c>
      <c r="H35" s="185"/>
      <c r="I35" s="195">
        <v>0</v>
      </c>
      <c r="J35" s="183"/>
      <c r="K35" s="195">
        <v>0</v>
      </c>
      <c r="L35" s="183"/>
      <c r="M35" s="195">
        <v>59092326</v>
      </c>
      <c r="N35" s="185"/>
      <c r="O35" s="195">
        <v>0</v>
      </c>
      <c r="P35" s="185"/>
      <c r="Q35" s="191"/>
      <c r="R35" s="185"/>
      <c r="S35" s="195">
        <v>0</v>
      </c>
      <c r="T35" s="185"/>
      <c r="U35" s="195">
        <v>0</v>
      </c>
      <c r="V35" s="183"/>
      <c r="W35" s="195">
        <v>-1137957025</v>
      </c>
      <c r="X35" s="183"/>
      <c r="Y35" s="195">
        <f>SUM(W35,U35,S35,O35,M35,K35,I35,G35)</f>
        <v>-1078864699</v>
      </c>
      <c r="Z35" s="183"/>
      <c r="AA35" s="195">
        <v>0</v>
      </c>
      <c r="AB35" s="183"/>
      <c r="AC35" s="196">
        <f>SUM(AA35,Y35)</f>
        <v>-1078864699</v>
      </c>
    </row>
    <row r="36" spans="1:29" ht="3.95" customHeight="1">
      <c r="A36" s="177"/>
      <c r="B36" s="178"/>
      <c r="C36" s="178"/>
      <c r="D36" s="178"/>
      <c r="E36" s="178"/>
      <c r="F36" s="183"/>
      <c r="G36" s="191"/>
      <c r="H36" s="185"/>
      <c r="I36" s="191"/>
      <c r="J36" s="183"/>
      <c r="K36" s="191"/>
      <c r="L36" s="183"/>
      <c r="M36" s="191"/>
      <c r="N36" s="185"/>
      <c r="O36" s="191"/>
      <c r="P36" s="185"/>
      <c r="Q36" s="191"/>
      <c r="R36" s="185"/>
      <c r="S36" s="191"/>
      <c r="T36" s="185"/>
      <c r="U36" s="191"/>
      <c r="V36" s="183"/>
      <c r="W36" s="194"/>
      <c r="X36" s="183"/>
      <c r="Y36" s="191"/>
      <c r="Z36" s="183"/>
      <c r="AA36" s="191"/>
      <c r="AB36" s="183"/>
      <c r="AC36" s="191"/>
    </row>
    <row r="37" spans="1:29" s="402" customFormat="1" ht="13.7" customHeight="1">
      <c r="A37" s="169" t="s">
        <v>202</v>
      </c>
      <c r="B37" s="169"/>
      <c r="C37" s="400"/>
      <c r="D37" s="400"/>
      <c r="E37" s="401"/>
      <c r="F37" s="172"/>
      <c r="G37" s="191"/>
      <c r="H37" s="173"/>
      <c r="I37" s="191"/>
      <c r="J37" s="172"/>
      <c r="K37" s="191"/>
      <c r="L37" s="172"/>
      <c r="M37" s="191"/>
      <c r="N37" s="173"/>
      <c r="O37" s="191"/>
      <c r="P37" s="173"/>
      <c r="Q37" s="173"/>
      <c r="R37" s="173"/>
      <c r="S37" s="191"/>
      <c r="T37" s="173"/>
      <c r="U37" s="191"/>
      <c r="V37" s="172"/>
      <c r="W37" s="191"/>
      <c r="X37" s="172"/>
      <c r="Y37" s="191"/>
      <c r="Z37" s="172"/>
      <c r="AA37" s="191"/>
      <c r="AB37" s="172"/>
      <c r="AC37" s="191"/>
    </row>
    <row r="38" spans="1:29" s="402" customFormat="1" ht="13.7" customHeight="1">
      <c r="A38" s="169"/>
      <c r="B38" s="405" t="s">
        <v>219</v>
      </c>
      <c r="C38" s="400"/>
      <c r="D38" s="400"/>
      <c r="E38" s="401"/>
      <c r="F38" s="172"/>
      <c r="G38" s="191">
        <f>SUM(G33:G35)</f>
        <v>3825000000</v>
      </c>
      <c r="H38" s="173"/>
      <c r="I38" s="191">
        <f>SUM(I33:I35)</f>
        <v>2557841248</v>
      </c>
      <c r="J38" s="183"/>
      <c r="K38" s="191">
        <f>SUM(K33:K35)</f>
        <v>164386579</v>
      </c>
      <c r="L38" s="183"/>
      <c r="M38" s="191">
        <f>SUM(M33:M35)</f>
        <v>3551083518</v>
      </c>
      <c r="N38" s="185"/>
      <c r="O38" s="191">
        <f>SUM(O33:O35)</f>
        <v>3576558531</v>
      </c>
      <c r="P38" s="185"/>
      <c r="Q38" s="185">
        <v>0</v>
      </c>
      <c r="R38" s="185"/>
      <c r="S38" s="191">
        <f>SUM(S33:S35)</f>
        <v>-22571448</v>
      </c>
      <c r="T38" s="185"/>
      <c r="U38" s="191">
        <f>SUM(U33:U35)</f>
        <v>-448854</v>
      </c>
      <c r="V38" s="183"/>
      <c r="W38" s="191">
        <f>SUM(W33:W35)</f>
        <v>-1171447108</v>
      </c>
      <c r="X38" s="183"/>
      <c r="Y38" s="191">
        <f>SUM(Y33:Y35)</f>
        <v>12480402466</v>
      </c>
      <c r="Z38" s="183"/>
      <c r="AA38" s="191">
        <f>SUM(AA33:AA35)</f>
        <v>122</v>
      </c>
      <c r="AB38" s="183"/>
      <c r="AC38" s="191">
        <f>SUM(AC33:AC35)</f>
        <v>12480402588</v>
      </c>
    </row>
    <row r="39" spans="1:29" ht="13.7" customHeight="1">
      <c r="A39" s="177" t="s">
        <v>119</v>
      </c>
      <c r="B39" s="177"/>
      <c r="C39" s="178"/>
      <c r="D39" s="178"/>
      <c r="E39" s="184">
        <v>14</v>
      </c>
      <c r="F39" s="185"/>
      <c r="G39" s="191">
        <v>0</v>
      </c>
      <c r="H39" s="185"/>
      <c r="I39" s="191">
        <v>0</v>
      </c>
      <c r="J39" s="185"/>
      <c r="K39" s="191">
        <v>0</v>
      </c>
      <c r="L39" s="185"/>
      <c r="M39" s="191">
        <v>-612000000</v>
      </c>
      <c r="N39" s="185"/>
      <c r="O39" s="191">
        <v>0</v>
      </c>
      <c r="P39" s="185"/>
      <c r="Q39" s="191"/>
      <c r="R39" s="185"/>
      <c r="S39" s="191">
        <v>0</v>
      </c>
      <c r="T39" s="185"/>
      <c r="U39" s="191">
        <v>0</v>
      </c>
      <c r="V39" s="185"/>
      <c r="W39" s="191">
        <v>0</v>
      </c>
      <c r="X39" s="185"/>
      <c r="Y39" s="191">
        <f>SUM(W39,U39,S39,O39,M39,K39,I39,G39)</f>
        <v>-612000000</v>
      </c>
      <c r="Z39" s="185"/>
      <c r="AA39" s="193">
        <v>0</v>
      </c>
      <c r="AB39" s="185"/>
      <c r="AC39" s="192">
        <f>SUM(AA39,Y39)</f>
        <v>-612000000</v>
      </c>
    </row>
    <row r="40" spans="1:29" ht="13.7" customHeight="1">
      <c r="A40" s="177" t="s">
        <v>120</v>
      </c>
      <c r="B40" s="178"/>
      <c r="C40" s="178"/>
      <c r="D40" s="178"/>
      <c r="E40" s="178"/>
      <c r="F40" s="183"/>
      <c r="G40" s="191"/>
      <c r="H40" s="185"/>
      <c r="I40" s="191"/>
      <c r="J40" s="183"/>
      <c r="K40" s="191"/>
      <c r="L40" s="183"/>
      <c r="M40" s="191"/>
      <c r="N40" s="185"/>
      <c r="O40" s="191"/>
      <c r="P40" s="185"/>
      <c r="Q40" s="191"/>
      <c r="R40" s="185"/>
      <c r="S40" s="191"/>
      <c r="T40" s="185"/>
      <c r="U40" s="191"/>
      <c r="V40" s="183"/>
      <c r="W40" s="194"/>
      <c r="X40" s="183"/>
      <c r="Y40" s="191"/>
      <c r="Z40" s="183"/>
      <c r="AA40" s="191"/>
      <c r="AB40" s="183"/>
      <c r="AC40" s="192"/>
    </row>
    <row r="41" spans="1:29" ht="13.7" customHeight="1">
      <c r="A41" s="178"/>
      <c r="B41" s="177" t="s">
        <v>121</v>
      </c>
      <c r="C41" s="178"/>
      <c r="D41" s="178"/>
      <c r="E41" s="178"/>
      <c r="F41" s="185"/>
      <c r="G41" s="191">
        <v>0</v>
      </c>
      <c r="H41" s="185"/>
      <c r="I41" s="191">
        <v>0</v>
      </c>
      <c r="J41" s="185"/>
      <c r="K41" s="191">
        <v>0</v>
      </c>
      <c r="L41" s="185"/>
      <c r="M41" s="191">
        <v>0</v>
      </c>
      <c r="N41" s="185"/>
      <c r="O41" s="191">
        <v>0</v>
      </c>
      <c r="P41" s="185"/>
      <c r="Q41" s="191"/>
      <c r="R41" s="185"/>
      <c r="S41" s="191">
        <v>0</v>
      </c>
      <c r="T41" s="185"/>
      <c r="U41" s="191">
        <v>0</v>
      </c>
      <c r="V41" s="185"/>
      <c r="W41" s="191">
        <v>0</v>
      </c>
      <c r="X41" s="185"/>
      <c r="Y41" s="191">
        <f>SUM(G41:W41)</f>
        <v>0</v>
      </c>
      <c r="Z41" s="185"/>
      <c r="AA41" s="193">
        <v>-24</v>
      </c>
      <c r="AB41" s="185"/>
      <c r="AC41" s="192">
        <f>SUM(Y41:AA41)</f>
        <v>-24</v>
      </c>
    </row>
    <row r="42" spans="1:29" ht="13.7" customHeight="1">
      <c r="A42" s="177" t="s">
        <v>199</v>
      </c>
      <c r="B42" s="177"/>
      <c r="C42" s="178"/>
      <c r="D42" s="178"/>
      <c r="E42" s="178"/>
      <c r="F42" s="183"/>
      <c r="G42" s="191"/>
      <c r="H42" s="178"/>
      <c r="I42" s="191"/>
      <c r="J42" s="178"/>
      <c r="K42" s="191"/>
      <c r="L42" s="178"/>
      <c r="M42" s="191"/>
      <c r="N42" s="178"/>
      <c r="O42" s="191"/>
      <c r="P42" s="178"/>
      <c r="Q42" s="191"/>
      <c r="R42" s="178"/>
      <c r="S42" s="191"/>
      <c r="T42" s="178"/>
      <c r="U42" s="191"/>
      <c r="V42" s="178"/>
      <c r="W42" s="191"/>
      <c r="X42" s="178"/>
      <c r="Y42" s="191"/>
      <c r="Z42" s="178"/>
      <c r="AA42" s="191"/>
      <c r="AB42" s="178"/>
      <c r="AC42" s="191"/>
    </row>
    <row r="43" spans="1:29" ht="13.7" customHeight="1">
      <c r="A43" s="177"/>
      <c r="B43" s="177" t="s">
        <v>81</v>
      </c>
      <c r="C43" s="178"/>
      <c r="D43" s="178"/>
      <c r="E43" s="178"/>
      <c r="F43" s="183"/>
      <c r="G43" s="195">
        <v>0</v>
      </c>
      <c r="H43" s="185"/>
      <c r="I43" s="195">
        <v>0</v>
      </c>
      <c r="J43" s="183"/>
      <c r="K43" s="195">
        <v>0</v>
      </c>
      <c r="L43" s="183"/>
      <c r="M43" s="195">
        <f>+'P&amp;L (6month) (7-8)'!H69</f>
        <v>360933263</v>
      </c>
      <c r="N43" s="185"/>
      <c r="O43" s="195">
        <v>0</v>
      </c>
      <c r="P43" s="185"/>
      <c r="Q43" s="195"/>
      <c r="R43" s="185"/>
      <c r="S43" s="195">
        <f>+'P&amp;L (6month) (7-8)'!H40</f>
        <v>1478734</v>
      </c>
      <c r="T43" s="185"/>
      <c r="U43" s="195">
        <v>0</v>
      </c>
      <c r="V43" s="183"/>
      <c r="W43" s="195">
        <f>+'P&amp;L (6month) (7-8)'!H43</f>
        <v>-396092368</v>
      </c>
      <c r="X43" s="183"/>
      <c r="Y43" s="195">
        <f>SUM(G43:W43)</f>
        <v>-33680371</v>
      </c>
      <c r="Z43" s="183"/>
      <c r="AA43" s="195">
        <f>+'P&amp;L (6month) (7-8)'!H70</f>
        <v>37</v>
      </c>
      <c r="AB43" s="183"/>
      <c r="AC43" s="196">
        <f>SUM(Y43:AA43)</f>
        <v>-33680334</v>
      </c>
    </row>
    <row r="44" spans="1:29" ht="3.95" customHeight="1">
      <c r="A44" s="177"/>
      <c r="B44" s="178"/>
      <c r="C44" s="178"/>
      <c r="D44" s="178"/>
      <c r="E44" s="178"/>
      <c r="F44" s="183"/>
      <c r="G44" s="191"/>
      <c r="H44" s="185"/>
      <c r="I44" s="191"/>
      <c r="J44" s="183"/>
      <c r="K44" s="191"/>
      <c r="L44" s="183"/>
      <c r="M44" s="191"/>
      <c r="N44" s="185"/>
      <c r="O44" s="191"/>
      <c r="P44" s="185"/>
      <c r="Q44" s="191"/>
      <c r="R44" s="185"/>
      <c r="S44" s="191"/>
      <c r="T44" s="185"/>
      <c r="U44" s="191"/>
      <c r="V44" s="183"/>
      <c r="W44" s="194"/>
      <c r="X44" s="183"/>
      <c r="Y44" s="191"/>
      <c r="Z44" s="183"/>
      <c r="AA44" s="191"/>
      <c r="AB44" s="183"/>
      <c r="AC44" s="191"/>
    </row>
    <row r="45" spans="1:29" ht="13.7" customHeight="1" thickBot="1">
      <c r="A45" s="169" t="s">
        <v>203</v>
      </c>
      <c r="B45" s="168"/>
      <c r="C45" s="198"/>
      <c r="D45" s="198"/>
      <c r="E45" s="198"/>
      <c r="G45" s="200">
        <f>SUM(G38:G43)</f>
        <v>3825000000</v>
      </c>
      <c r="H45" s="185"/>
      <c r="I45" s="200">
        <f>SUM(I38:I43)</f>
        <v>2557841248</v>
      </c>
      <c r="J45" s="183"/>
      <c r="K45" s="200">
        <f>SUM(K38:K43)</f>
        <v>164386579</v>
      </c>
      <c r="L45" s="183"/>
      <c r="M45" s="200">
        <f>SUM(M38:M43)</f>
        <v>3300016781</v>
      </c>
      <c r="N45" s="185"/>
      <c r="O45" s="200">
        <f>SUM(O38:O43)</f>
        <v>3576558531</v>
      </c>
      <c r="P45" s="185"/>
      <c r="Q45" s="200">
        <f>SUM(Q34:Q43)</f>
        <v>0</v>
      </c>
      <c r="R45" s="185"/>
      <c r="S45" s="200">
        <f>SUM(S38:S43)</f>
        <v>-21092714</v>
      </c>
      <c r="T45" s="185"/>
      <c r="U45" s="200">
        <f>SUM(U38:U43)</f>
        <v>-448854</v>
      </c>
      <c r="V45" s="183"/>
      <c r="W45" s="200">
        <f>SUM(W38:W43)</f>
        <v>-1567539476</v>
      </c>
      <c r="X45" s="183"/>
      <c r="Y45" s="200">
        <f>SUM(Y38:Y43)</f>
        <v>11834722095</v>
      </c>
      <c r="Z45" s="183"/>
      <c r="AA45" s="200">
        <f>SUM(AA38:AA43)</f>
        <v>135</v>
      </c>
      <c r="AB45" s="183"/>
      <c r="AC45" s="200">
        <f>SUM(AC38:AC43)</f>
        <v>11834722230</v>
      </c>
    </row>
    <row r="46" spans="1:29" s="406" customFormat="1" ht="14.25" customHeight="1" thickTop="1">
      <c r="A46" s="169"/>
      <c r="B46" s="168"/>
      <c r="C46" s="198"/>
      <c r="D46" s="198"/>
      <c r="E46" s="198"/>
      <c r="F46" s="199"/>
      <c r="G46" s="185"/>
      <c r="H46" s="185"/>
      <c r="I46" s="185"/>
      <c r="J46" s="183"/>
      <c r="K46" s="185"/>
      <c r="L46" s="183"/>
      <c r="M46" s="185"/>
      <c r="N46" s="185"/>
      <c r="O46" s="185"/>
      <c r="P46" s="185"/>
      <c r="Q46" s="185"/>
      <c r="R46" s="185"/>
      <c r="S46" s="185"/>
      <c r="T46" s="185"/>
      <c r="U46" s="185"/>
      <c r="V46" s="183"/>
      <c r="W46" s="185"/>
      <c r="X46" s="183"/>
      <c r="Y46" s="185"/>
      <c r="Z46" s="183"/>
      <c r="AA46" s="185"/>
      <c r="AB46" s="183"/>
      <c r="AC46" s="185"/>
    </row>
    <row r="47" spans="1:29" ht="21.95" customHeight="1">
      <c r="A47" s="135" t="s">
        <v>29</v>
      </c>
      <c r="B47" s="201"/>
      <c r="C47" s="202"/>
      <c r="D47" s="202"/>
      <c r="E47" s="202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</row>
    <row r="48" spans="1:29">
      <c r="A48" s="204"/>
      <c r="B48" s="204"/>
      <c r="C48" s="204"/>
      <c r="D48" s="204"/>
      <c r="E48" s="204"/>
      <c r="F48" s="204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</row>
    <row r="49" spans="1:29">
      <c r="A49" s="204"/>
      <c r="B49" s="204"/>
      <c r="C49" s="204"/>
      <c r="D49" s="204"/>
      <c r="E49" s="204"/>
      <c r="F49" s="204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</row>
    <row r="50" spans="1:29">
      <c r="A50" s="204"/>
      <c r="B50" s="204"/>
      <c r="C50" s="204"/>
      <c r="D50" s="204"/>
      <c r="E50" s="204"/>
      <c r="F50" s="204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</row>
    <row r="51" spans="1:29">
      <c r="A51" s="204"/>
      <c r="B51" s="204"/>
      <c r="C51" s="204"/>
      <c r="D51" s="204"/>
      <c r="E51" s="204"/>
      <c r="F51" s="204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</row>
    <row r="52" spans="1:29">
      <c r="A52" s="204"/>
      <c r="B52" s="204"/>
      <c r="C52" s="204"/>
      <c r="D52" s="204"/>
      <c r="E52" s="204"/>
      <c r="F52" s="204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</row>
    <row r="53" spans="1:29">
      <c r="A53" s="204"/>
      <c r="B53" s="204"/>
      <c r="C53" s="204"/>
      <c r="D53" s="204"/>
      <c r="E53" s="204"/>
      <c r="F53" s="204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</row>
    <row r="54" spans="1:29">
      <c r="A54" s="204"/>
      <c r="B54" s="204"/>
      <c r="C54" s="204"/>
      <c r="D54" s="204"/>
      <c r="E54" s="204"/>
      <c r="F54" s="204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</row>
    <row r="55" spans="1:29">
      <c r="A55" s="204"/>
      <c r="B55" s="204"/>
      <c r="C55" s="204"/>
      <c r="D55" s="204"/>
      <c r="E55" s="204"/>
      <c r="F55" s="204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</row>
    <row r="56" spans="1:29">
      <c r="A56" s="204"/>
      <c r="B56" s="204"/>
      <c r="C56" s="204"/>
      <c r="D56" s="204"/>
      <c r="E56" s="204"/>
      <c r="F56" s="204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</row>
    <row r="57" spans="1:29">
      <c r="A57" s="204"/>
      <c r="B57" s="204"/>
      <c r="C57" s="204"/>
      <c r="D57" s="204"/>
      <c r="E57" s="204"/>
      <c r="F57" s="204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</row>
    <row r="58" spans="1:29">
      <c r="A58" s="204"/>
      <c r="B58" s="204"/>
      <c r="C58" s="204"/>
      <c r="D58" s="204"/>
      <c r="E58" s="204"/>
      <c r="F58" s="204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</row>
    <row r="59" spans="1:29">
      <c r="A59" s="204"/>
      <c r="B59" s="204"/>
      <c r="C59" s="204"/>
      <c r="D59" s="204"/>
      <c r="E59" s="204"/>
      <c r="F59" s="204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</row>
    <row r="60" spans="1:29">
      <c r="A60" s="204"/>
      <c r="B60" s="204"/>
      <c r="C60" s="204"/>
      <c r="D60" s="204"/>
      <c r="E60" s="204"/>
      <c r="F60" s="204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</row>
    <row r="61" spans="1:29">
      <c r="A61" s="204"/>
      <c r="B61" s="204"/>
      <c r="C61" s="204"/>
      <c r="D61" s="204"/>
      <c r="E61" s="204"/>
      <c r="F61" s="204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</row>
    <row r="62" spans="1:29">
      <c r="A62" s="204"/>
      <c r="B62" s="204"/>
      <c r="C62" s="204"/>
      <c r="D62" s="204"/>
      <c r="E62" s="204"/>
      <c r="F62" s="204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</row>
    <row r="63" spans="1:29">
      <c r="A63" s="204"/>
      <c r="B63" s="204"/>
      <c r="C63" s="204"/>
      <c r="D63" s="204"/>
      <c r="E63" s="204"/>
      <c r="F63" s="204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</row>
    <row r="64" spans="1:29">
      <c r="A64" s="204"/>
      <c r="B64" s="204"/>
      <c r="C64" s="204"/>
      <c r="D64" s="204"/>
      <c r="E64" s="204"/>
      <c r="F64" s="204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</row>
    <row r="65" spans="1:29">
      <c r="A65" s="204"/>
      <c r="B65" s="204"/>
      <c r="C65" s="204"/>
      <c r="D65" s="204"/>
      <c r="E65" s="204"/>
      <c r="F65" s="204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</row>
    <row r="66" spans="1:29">
      <c r="A66" s="204"/>
      <c r="B66" s="204"/>
      <c r="C66" s="204"/>
      <c r="D66" s="204"/>
      <c r="E66" s="204"/>
      <c r="F66" s="204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</row>
    <row r="67" spans="1:29">
      <c r="A67" s="204"/>
      <c r="B67" s="204"/>
      <c r="C67" s="204"/>
      <c r="D67" s="204"/>
      <c r="E67" s="204"/>
      <c r="F67" s="204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</row>
    <row r="68" spans="1:29">
      <c r="A68" s="198"/>
      <c r="B68" s="198"/>
      <c r="C68" s="198"/>
      <c r="D68" s="198"/>
      <c r="E68" s="198"/>
      <c r="F68" s="198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</row>
    <row r="69" spans="1:29">
      <c r="A69" s="204"/>
      <c r="B69" s="204"/>
      <c r="C69" s="204"/>
      <c r="D69" s="204"/>
      <c r="E69" s="204"/>
      <c r="F69" s="204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</row>
    <row r="70" spans="1:29">
      <c r="A70" s="204"/>
      <c r="B70" s="204"/>
      <c r="C70" s="204"/>
      <c r="D70" s="204"/>
      <c r="E70" s="204"/>
      <c r="F70" s="204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</row>
    <row r="71" spans="1:29">
      <c r="A71" s="204"/>
      <c r="B71" s="204"/>
      <c r="C71" s="204"/>
      <c r="D71" s="204"/>
      <c r="E71" s="204"/>
      <c r="F71" s="204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</row>
    <row r="72" spans="1:29">
      <c r="A72" s="204"/>
      <c r="B72" s="204"/>
      <c r="C72" s="204"/>
      <c r="D72" s="204"/>
      <c r="E72" s="204"/>
      <c r="F72" s="204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</row>
    <row r="73" spans="1:29">
      <c r="A73" s="204"/>
      <c r="B73" s="204"/>
      <c r="C73" s="204"/>
      <c r="D73" s="204"/>
      <c r="E73" s="204"/>
      <c r="F73" s="204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</row>
    <row r="74" spans="1:29">
      <c r="A74" s="204"/>
      <c r="B74" s="204"/>
      <c r="C74" s="204"/>
      <c r="D74" s="204"/>
      <c r="E74" s="204"/>
      <c r="F74" s="204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</row>
    <row r="75" spans="1:29">
      <c r="A75" s="204"/>
      <c r="B75" s="204"/>
      <c r="C75" s="204"/>
      <c r="D75" s="204"/>
      <c r="E75" s="204"/>
      <c r="F75" s="204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</row>
    <row r="76" spans="1:29">
      <c r="A76" s="204"/>
      <c r="B76" s="204"/>
      <c r="C76" s="204"/>
      <c r="D76" s="204"/>
      <c r="E76" s="204"/>
      <c r="F76" s="204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</row>
    <row r="77" spans="1:29">
      <c r="A77" s="204"/>
      <c r="B77" s="204"/>
      <c r="C77" s="204"/>
      <c r="D77" s="204"/>
      <c r="E77" s="204"/>
      <c r="F77" s="204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</row>
    <row r="78" spans="1:29">
      <c r="A78" s="204"/>
      <c r="B78" s="204"/>
      <c r="C78" s="204"/>
      <c r="D78" s="204"/>
      <c r="E78" s="204"/>
      <c r="F78" s="204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</row>
    <row r="79" spans="1:29">
      <c r="A79" s="206"/>
      <c r="B79" s="206"/>
      <c r="F79" s="206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</row>
    <row r="80" spans="1:29">
      <c r="A80" s="204"/>
      <c r="B80" s="204"/>
      <c r="C80" s="204"/>
      <c r="D80" s="204"/>
      <c r="E80" s="204"/>
      <c r="F80" s="204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</row>
    <row r="81" spans="1:29">
      <c r="A81" s="204"/>
      <c r="B81" s="204"/>
      <c r="C81" s="204"/>
      <c r="D81" s="204"/>
      <c r="E81" s="204"/>
      <c r="F81" s="204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</row>
    <row r="82" spans="1:29">
      <c r="A82" s="204"/>
      <c r="B82" s="204"/>
      <c r="C82" s="204"/>
      <c r="D82" s="204"/>
      <c r="E82" s="204"/>
      <c r="F82" s="204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  <c r="V82" s="205"/>
      <c r="W82" s="205"/>
      <c r="X82" s="205"/>
      <c r="Y82" s="205"/>
      <c r="Z82" s="205"/>
      <c r="AA82" s="205"/>
      <c r="AB82" s="205"/>
      <c r="AC82" s="205"/>
    </row>
    <row r="83" spans="1:29">
      <c r="A83" s="204"/>
      <c r="B83" s="204"/>
      <c r="C83" s="204"/>
      <c r="D83" s="204"/>
      <c r="E83" s="204"/>
      <c r="F83" s="204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  <c r="AC83" s="205"/>
    </row>
    <row r="84" spans="1:29">
      <c r="A84" s="204"/>
      <c r="B84" s="204"/>
      <c r="C84" s="204"/>
      <c r="D84" s="204"/>
      <c r="E84" s="204"/>
      <c r="F84" s="204"/>
      <c r="G84" s="205"/>
      <c r="H84" s="205"/>
      <c r="I84" s="205"/>
      <c r="J84" s="205"/>
      <c r="K84" s="205"/>
      <c r="L84" s="205"/>
      <c r="M84" s="205"/>
      <c r="N84" s="205"/>
      <c r="O84" s="205"/>
      <c r="P84" s="205"/>
      <c r="Q84" s="205"/>
      <c r="R84" s="205"/>
      <c r="S84" s="205"/>
      <c r="T84" s="205"/>
      <c r="U84" s="205"/>
      <c r="V84" s="205"/>
      <c r="W84" s="205"/>
      <c r="X84" s="205"/>
      <c r="Y84" s="205"/>
      <c r="Z84" s="205"/>
      <c r="AA84" s="205"/>
      <c r="AB84" s="205"/>
      <c r="AC84" s="205"/>
    </row>
    <row r="85" spans="1:29">
      <c r="A85" s="204"/>
      <c r="B85" s="204"/>
      <c r="C85" s="204"/>
      <c r="D85" s="204"/>
      <c r="E85" s="204"/>
      <c r="F85" s="204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5"/>
      <c r="AA85" s="205"/>
      <c r="AB85" s="205"/>
      <c r="AC85" s="205"/>
    </row>
    <row r="86" spans="1:29">
      <c r="A86" s="204"/>
      <c r="B86" s="204"/>
      <c r="C86" s="204"/>
      <c r="D86" s="204"/>
      <c r="E86" s="204"/>
      <c r="F86" s="204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5"/>
      <c r="AA86" s="205"/>
      <c r="AB86" s="205"/>
      <c r="AC86" s="205"/>
    </row>
    <row r="87" spans="1:29">
      <c r="A87" s="204"/>
      <c r="B87" s="204"/>
      <c r="C87" s="204"/>
      <c r="D87" s="204"/>
      <c r="E87" s="204"/>
      <c r="F87" s="204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  <c r="X87" s="205"/>
      <c r="Y87" s="205"/>
      <c r="Z87" s="205"/>
      <c r="AA87" s="205"/>
      <c r="AB87" s="205"/>
      <c r="AC87" s="205"/>
    </row>
    <row r="88" spans="1:29">
      <c r="A88" s="204"/>
      <c r="B88" s="204"/>
      <c r="C88" s="204"/>
      <c r="D88" s="204"/>
      <c r="E88" s="204"/>
      <c r="F88" s="204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</row>
    <row r="89" spans="1:29">
      <c r="A89" s="204"/>
      <c r="B89" s="204"/>
      <c r="C89" s="204"/>
      <c r="D89" s="204"/>
      <c r="E89" s="204"/>
      <c r="F89" s="204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</row>
    <row r="90" spans="1:29">
      <c r="A90" s="204"/>
      <c r="B90" s="204"/>
      <c r="C90" s="204"/>
      <c r="D90" s="204"/>
      <c r="E90" s="204"/>
      <c r="F90" s="204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</row>
    <row r="91" spans="1:29">
      <c r="A91" s="204"/>
      <c r="B91" s="204"/>
      <c r="C91" s="204"/>
      <c r="D91" s="204"/>
      <c r="E91" s="204"/>
      <c r="F91" s="204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</row>
    <row r="92" spans="1:29">
      <c r="A92" s="204"/>
      <c r="B92" s="204"/>
      <c r="C92" s="204"/>
      <c r="D92" s="204"/>
      <c r="E92" s="204"/>
      <c r="F92" s="204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</row>
    <row r="122" spans="2:2">
      <c r="B122" s="206"/>
    </row>
    <row r="124" spans="2:2">
      <c r="B124" s="206"/>
    </row>
    <row r="128" spans="2:2">
      <c r="B128" s="206"/>
    </row>
  </sheetData>
  <mergeCells count="5">
    <mergeCell ref="G6:AC6"/>
    <mergeCell ref="G7:Y7"/>
    <mergeCell ref="O8:W8"/>
    <mergeCell ref="K9:M9"/>
    <mergeCell ref="S9:W9"/>
  </mergeCells>
  <pageMargins left="0.4" right="0.4" top="0.5" bottom="0.6" header="0.49" footer="0.4"/>
  <pageSetup paperSize="9" scale="88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7"/>
  <sheetViews>
    <sheetView topLeftCell="A25" zoomScaleNormal="100" zoomScaleSheetLayoutView="100" workbookViewId="0">
      <selection activeCell="R11" sqref="R11"/>
    </sheetView>
  </sheetViews>
  <sheetFormatPr defaultRowHeight="16.5" customHeight="1"/>
  <cols>
    <col min="1" max="1" width="2.28515625" style="209" customWidth="1"/>
    <col min="2" max="3" width="2.28515625" style="210" customWidth="1"/>
    <col min="4" max="4" width="27.28515625" style="210" customWidth="1"/>
    <col min="5" max="5" width="5.28515625" style="210" customWidth="1"/>
    <col min="6" max="6" width="0.85546875" style="210" customWidth="1"/>
    <col min="7" max="7" width="13.7109375" style="211" customWidth="1"/>
    <col min="8" max="8" width="0.85546875" style="211" customWidth="1"/>
    <col min="9" max="9" width="12.85546875" style="211" customWidth="1"/>
    <col min="10" max="10" width="0.85546875" style="211" customWidth="1"/>
    <col min="11" max="11" width="12.42578125" style="211" customWidth="1"/>
    <col min="12" max="12" width="0.85546875" style="211" customWidth="1"/>
    <col min="13" max="13" width="13.28515625" style="211" customWidth="1"/>
    <col min="14" max="14" width="0.85546875" style="211" customWidth="1"/>
    <col min="15" max="15" width="15.140625" style="211" customWidth="1"/>
    <col min="16" max="16" width="0.85546875" style="211" customWidth="1"/>
    <col min="17" max="17" width="18" style="211" customWidth="1"/>
    <col min="18" max="18" width="0.85546875" style="211" customWidth="1"/>
    <col min="19" max="19" width="14" style="211" customWidth="1"/>
  </cols>
  <sheetData>
    <row r="1" spans="1:19" ht="16.5" customHeight="1">
      <c r="A1" s="436" t="s">
        <v>0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</row>
    <row r="2" spans="1:19" ht="16.5" customHeight="1">
      <c r="A2" s="164" t="s">
        <v>215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 ht="16.5" customHeight="1">
      <c r="A3" s="162" t="s">
        <v>192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16.5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16.5" customHeight="1">
      <c r="K5" s="212"/>
      <c r="L5" s="212"/>
      <c r="M5" s="212"/>
      <c r="N5" s="212"/>
      <c r="Q5" s="212"/>
      <c r="R5" s="212"/>
    </row>
    <row r="6" spans="1:19" ht="16.5" customHeight="1">
      <c r="G6" s="437" t="s">
        <v>216</v>
      </c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</row>
    <row r="7" spans="1:19" ht="16.5" customHeight="1">
      <c r="G7" s="213"/>
      <c r="H7" s="213"/>
      <c r="I7" s="213"/>
      <c r="J7" s="213"/>
      <c r="K7" s="213"/>
      <c r="L7" s="213"/>
      <c r="M7" s="213"/>
      <c r="N7" s="213"/>
      <c r="O7" s="437" t="s">
        <v>52</v>
      </c>
      <c r="P7" s="437"/>
      <c r="Q7" s="437"/>
      <c r="R7" s="213"/>
      <c r="S7" s="213"/>
    </row>
    <row r="8" spans="1:19" ht="16.5" customHeight="1"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9" t="s">
        <v>125</v>
      </c>
      <c r="R8" s="213"/>
      <c r="S8" s="213"/>
    </row>
    <row r="9" spans="1:19" ht="16.5" customHeight="1">
      <c r="A9" s="214"/>
      <c r="B9" s="215"/>
      <c r="C9" s="215"/>
      <c r="D9" s="215"/>
      <c r="E9" s="215"/>
      <c r="F9" s="215"/>
      <c r="G9" s="216"/>
      <c r="H9" s="216"/>
      <c r="I9" s="216"/>
      <c r="J9" s="217"/>
      <c r="K9" s="437" t="s">
        <v>90</v>
      </c>
      <c r="L9" s="437"/>
      <c r="M9" s="437"/>
      <c r="N9" s="218"/>
      <c r="O9" s="218"/>
      <c r="P9" s="217"/>
      <c r="Q9" s="403" t="s">
        <v>126</v>
      </c>
      <c r="R9" s="217"/>
      <c r="S9" s="216"/>
    </row>
    <row r="10" spans="1:19" ht="16.5" customHeight="1">
      <c r="A10" s="214"/>
      <c r="B10" s="215"/>
      <c r="C10" s="215"/>
      <c r="D10" s="215"/>
      <c r="E10" s="215"/>
      <c r="F10" s="215"/>
      <c r="G10" s="216"/>
      <c r="H10" s="216"/>
      <c r="I10" s="216"/>
      <c r="J10" s="217"/>
      <c r="K10" s="213"/>
      <c r="L10" s="213"/>
      <c r="M10" s="213"/>
      <c r="N10" s="213"/>
      <c r="O10" s="217" t="s">
        <v>127</v>
      </c>
      <c r="P10" s="217"/>
      <c r="Q10" s="219" t="s">
        <v>258</v>
      </c>
      <c r="R10" s="217"/>
      <c r="S10" s="216"/>
    </row>
    <row r="11" spans="1:19" ht="16.5" customHeight="1">
      <c r="A11" s="214"/>
      <c r="B11" s="215"/>
      <c r="C11" s="215"/>
      <c r="D11" s="215"/>
      <c r="E11" s="215"/>
      <c r="F11" s="215"/>
      <c r="G11" s="217" t="s">
        <v>97</v>
      </c>
      <c r="H11" s="217"/>
      <c r="I11" s="217" t="s">
        <v>128</v>
      </c>
      <c r="J11" s="217"/>
      <c r="K11" s="213"/>
      <c r="L11" s="213"/>
      <c r="M11" s="213"/>
      <c r="N11" s="213"/>
      <c r="O11" s="217" t="s">
        <v>129</v>
      </c>
      <c r="P11" s="217"/>
      <c r="Q11" s="219" t="s">
        <v>259</v>
      </c>
      <c r="R11" s="217"/>
      <c r="S11" s="216"/>
    </row>
    <row r="12" spans="1:19" ht="16.5" customHeight="1">
      <c r="A12" s="214"/>
      <c r="B12" s="215"/>
      <c r="C12" s="215"/>
      <c r="D12" s="215"/>
      <c r="E12" s="215"/>
      <c r="F12" s="215"/>
      <c r="G12" s="217" t="s">
        <v>103</v>
      </c>
      <c r="H12" s="217"/>
      <c r="I12" s="217" t="s">
        <v>130</v>
      </c>
      <c r="J12" s="217"/>
      <c r="K12" s="217" t="s">
        <v>105</v>
      </c>
      <c r="L12" s="217"/>
      <c r="M12" s="217"/>
      <c r="N12" s="217"/>
      <c r="O12" s="217" t="s">
        <v>131</v>
      </c>
      <c r="P12" s="217"/>
      <c r="Q12" s="217" t="s">
        <v>260</v>
      </c>
      <c r="R12" s="217"/>
      <c r="S12" s="217" t="s">
        <v>110</v>
      </c>
    </row>
    <row r="13" spans="1:19" ht="16.5" customHeight="1">
      <c r="A13" s="214"/>
      <c r="B13" s="215"/>
      <c r="C13" s="215"/>
      <c r="D13" s="215"/>
      <c r="E13" s="215"/>
      <c r="F13" s="215"/>
      <c r="G13" s="219" t="s">
        <v>111</v>
      </c>
      <c r="H13" s="219"/>
      <c r="I13" s="217" t="s">
        <v>132</v>
      </c>
      <c r="J13" s="219"/>
      <c r="K13" s="219" t="s">
        <v>113</v>
      </c>
      <c r="L13" s="219"/>
      <c r="M13" s="219" t="s">
        <v>51</v>
      </c>
      <c r="N13" s="219"/>
      <c r="O13" s="219" t="s">
        <v>114</v>
      </c>
      <c r="P13" s="219"/>
      <c r="Q13" s="219" t="s">
        <v>261</v>
      </c>
      <c r="R13" s="219"/>
      <c r="S13" s="219" t="s">
        <v>118</v>
      </c>
    </row>
    <row r="14" spans="1:19" ht="16.5" customHeight="1">
      <c r="E14" s="220" t="s">
        <v>42</v>
      </c>
      <c r="G14" s="221" t="s">
        <v>9</v>
      </c>
      <c r="H14" s="222"/>
      <c r="I14" s="221" t="s">
        <v>9</v>
      </c>
      <c r="J14" s="222"/>
      <c r="K14" s="221" t="s">
        <v>9</v>
      </c>
      <c r="M14" s="221" t="s">
        <v>9</v>
      </c>
      <c r="N14" s="222"/>
      <c r="O14" s="221" t="s">
        <v>9</v>
      </c>
      <c r="Q14" s="221" t="s">
        <v>9</v>
      </c>
      <c r="S14" s="221" t="s">
        <v>9</v>
      </c>
    </row>
    <row r="15" spans="1:19" ht="6" customHeight="1">
      <c r="G15" s="222"/>
      <c r="H15" s="222"/>
      <c r="I15" s="222"/>
      <c r="J15" s="222"/>
      <c r="K15" s="222"/>
      <c r="M15" s="222"/>
      <c r="N15" s="222"/>
      <c r="O15" s="222"/>
      <c r="Q15" s="222"/>
      <c r="S15" s="222"/>
    </row>
    <row r="16" spans="1:19" ht="16.5" customHeight="1">
      <c r="A16" s="214" t="s">
        <v>200</v>
      </c>
      <c r="B16" s="223"/>
      <c r="C16" s="223"/>
      <c r="D16" s="223"/>
      <c r="E16" s="223"/>
      <c r="F16" s="223"/>
      <c r="G16" s="227">
        <v>3825000000</v>
      </c>
      <c r="H16" s="227"/>
      <c r="I16" s="227">
        <v>2557841248</v>
      </c>
      <c r="J16" s="228"/>
      <c r="K16" s="227">
        <v>112766796</v>
      </c>
      <c r="M16" s="227">
        <v>809118127</v>
      </c>
      <c r="N16" s="227"/>
      <c r="O16" s="227">
        <v>1278364530</v>
      </c>
      <c r="P16" s="228"/>
      <c r="Q16" s="227">
        <v>-1864616</v>
      </c>
      <c r="S16" s="212">
        <f>SUM(G16:Q16)</f>
        <v>8581226085</v>
      </c>
    </row>
    <row r="17" spans="1:19" ht="16.5" customHeight="1">
      <c r="A17" s="209" t="s">
        <v>119</v>
      </c>
      <c r="E17" s="230">
        <v>14</v>
      </c>
      <c r="G17" s="232">
        <v>0</v>
      </c>
      <c r="H17" s="232"/>
      <c r="I17" s="232">
        <v>0</v>
      </c>
      <c r="J17" s="233"/>
      <c r="K17" s="232">
        <v>0</v>
      </c>
      <c r="L17" s="212"/>
      <c r="M17" s="232">
        <v>-808987500</v>
      </c>
      <c r="N17" s="232"/>
      <c r="O17" s="232">
        <v>0</v>
      </c>
      <c r="P17" s="233"/>
      <c r="Q17" s="232">
        <v>0</v>
      </c>
      <c r="R17" s="212"/>
      <c r="S17" s="212">
        <f>SUM(G17:Q17)</f>
        <v>-808987500</v>
      </c>
    </row>
    <row r="18" spans="1:19" ht="16.5" customHeight="1">
      <c r="A18" s="209" t="s">
        <v>87</v>
      </c>
      <c r="G18" s="389">
        <v>0</v>
      </c>
      <c r="H18" s="232"/>
      <c r="I18" s="389">
        <v>0</v>
      </c>
      <c r="J18" s="233"/>
      <c r="K18" s="389">
        <v>0</v>
      </c>
      <c r="M18" s="389">
        <v>484799837</v>
      </c>
      <c r="N18" s="232"/>
      <c r="O18" s="389">
        <v>0</v>
      </c>
      <c r="P18" s="233"/>
      <c r="Q18" s="389">
        <v>0</v>
      </c>
      <c r="R18" s="212"/>
      <c r="S18" s="224">
        <f>SUM(G18:Q18)</f>
        <v>484799837</v>
      </c>
    </row>
    <row r="19" spans="1:19" ht="6" customHeight="1">
      <c r="G19" s="212"/>
      <c r="H19" s="212"/>
      <c r="I19" s="212"/>
      <c r="J19" s="212"/>
      <c r="K19" s="212"/>
      <c r="M19" s="212"/>
      <c r="N19" s="212"/>
      <c r="O19" s="212"/>
      <c r="P19" s="212"/>
      <c r="Q19" s="212"/>
      <c r="R19" s="212"/>
      <c r="S19" s="212"/>
    </row>
    <row r="20" spans="1:19" ht="16.5" customHeight="1" thickBot="1">
      <c r="A20" s="214" t="s">
        <v>201</v>
      </c>
      <c r="G20" s="225">
        <f>SUM(G16:G18)</f>
        <v>3825000000</v>
      </c>
      <c r="H20" s="212"/>
      <c r="I20" s="225">
        <f>SUM(I16:I18)</f>
        <v>2557841248</v>
      </c>
      <c r="J20" s="212"/>
      <c r="K20" s="225">
        <f>SUM(K16:K18)</f>
        <v>112766796</v>
      </c>
      <c r="M20" s="225">
        <f>SUM(M16:M18)</f>
        <v>484930464</v>
      </c>
      <c r="N20" s="212"/>
      <c r="O20" s="225">
        <f>SUM(O16:O18)</f>
        <v>1278364530</v>
      </c>
      <c r="P20" s="212"/>
      <c r="Q20" s="225">
        <f>SUM(Q16:Q18)</f>
        <v>-1864616</v>
      </c>
      <c r="R20" s="212"/>
      <c r="S20" s="225">
        <f>SUM(S16:S18)</f>
        <v>8257038422</v>
      </c>
    </row>
    <row r="21" spans="1:19" ht="16.5" customHeight="1" thickTop="1"/>
    <row r="23" spans="1:19" ht="16.5" customHeight="1">
      <c r="A23" s="214" t="s">
        <v>202</v>
      </c>
      <c r="B23" s="223"/>
      <c r="C23" s="223"/>
      <c r="D23" s="223"/>
      <c r="E23" s="223"/>
      <c r="F23" s="223"/>
      <c r="G23" s="226">
        <v>3825000000</v>
      </c>
      <c r="H23" s="227"/>
      <c r="I23" s="226">
        <v>2557841248</v>
      </c>
      <c r="J23" s="228"/>
      <c r="K23" s="226">
        <v>164386579</v>
      </c>
      <c r="M23" s="226">
        <v>627094013</v>
      </c>
      <c r="N23" s="227"/>
      <c r="O23" s="226">
        <v>1278364530</v>
      </c>
      <c r="P23" s="228"/>
      <c r="Q23" s="226">
        <v>-448854</v>
      </c>
      <c r="S23" s="229">
        <f>SUM(G23:Q23)</f>
        <v>8452237516</v>
      </c>
    </row>
    <row r="24" spans="1:19" s="397" customFormat="1" ht="16.5" customHeight="1">
      <c r="A24" s="209" t="s">
        <v>123</v>
      </c>
      <c r="B24" s="223"/>
      <c r="C24" s="223"/>
      <c r="D24" s="223"/>
      <c r="E24" s="223"/>
      <c r="F24" s="223"/>
      <c r="G24" s="226"/>
      <c r="H24" s="227"/>
      <c r="I24" s="226"/>
      <c r="J24" s="228"/>
      <c r="K24" s="226"/>
      <c r="L24" s="211"/>
      <c r="M24" s="226"/>
      <c r="N24" s="227"/>
      <c r="O24" s="226"/>
      <c r="P24" s="228"/>
      <c r="Q24" s="226"/>
      <c r="R24" s="211"/>
      <c r="S24" s="229"/>
    </row>
    <row r="25" spans="1:19" ht="16.5" customHeight="1">
      <c r="A25" s="214"/>
      <c r="B25" s="223" t="s">
        <v>124</v>
      </c>
      <c r="C25" s="223"/>
      <c r="D25" s="223"/>
      <c r="E25" s="230">
        <v>5</v>
      </c>
      <c r="F25" s="223"/>
      <c r="G25" s="234">
        <v>0</v>
      </c>
      <c r="H25" s="227"/>
      <c r="I25" s="234">
        <v>0</v>
      </c>
      <c r="J25" s="228"/>
      <c r="K25" s="234">
        <v>0</v>
      </c>
      <c r="M25" s="234">
        <v>-1000910</v>
      </c>
      <c r="N25" s="227"/>
      <c r="O25" s="234">
        <v>0</v>
      </c>
      <c r="P25" s="228"/>
      <c r="Q25" s="234">
        <v>0</v>
      </c>
      <c r="S25" s="235">
        <f>SUM(G25:Q25)</f>
        <v>-1000910</v>
      </c>
    </row>
    <row r="26" spans="1:19" ht="6" customHeight="1">
      <c r="A26" s="214"/>
      <c r="B26" s="223"/>
      <c r="C26" s="223"/>
      <c r="D26" s="223"/>
      <c r="E26" s="230"/>
      <c r="F26" s="223"/>
      <c r="G26" s="231"/>
      <c r="H26" s="227"/>
      <c r="I26" s="231"/>
      <c r="J26" s="228"/>
      <c r="K26" s="231"/>
      <c r="M26" s="231"/>
      <c r="N26" s="227"/>
      <c r="O26" s="231"/>
      <c r="P26" s="228"/>
      <c r="Q26" s="231"/>
      <c r="S26" s="229"/>
    </row>
    <row r="27" spans="1:19" ht="16.5" customHeight="1">
      <c r="A27" s="214" t="s">
        <v>202</v>
      </c>
      <c r="B27" s="223"/>
      <c r="C27" s="223"/>
      <c r="D27" s="223"/>
      <c r="E27" s="223"/>
      <c r="F27" s="223"/>
      <c r="G27" s="226"/>
      <c r="H27" s="227"/>
      <c r="I27" s="226"/>
      <c r="J27" s="228"/>
      <c r="K27" s="226"/>
      <c r="M27" s="226"/>
      <c r="N27" s="227"/>
      <c r="O27" s="226"/>
      <c r="P27" s="228"/>
      <c r="Q27" s="226"/>
      <c r="S27" s="229"/>
    </row>
    <row r="28" spans="1:19" ht="16.5" customHeight="1">
      <c r="A28" s="214"/>
      <c r="B28" s="214" t="s">
        <v>219</v>
      </c>
      <c r="C28" s="223"/>
      <c r="D28" s="223"/>
      <c r="E28" s="223"/>
      <c r="F28" s="223"/>
      <c r="G28" s="226">
        <f>SUM(G23:G25)</f>
        <v>3825000000</v>
      </c>
      <c r="H28" s="227"/>
      <c r="I28" s="226">
        <f>SUM(I23:I25)</f>
        <v>2557841248</v>
      </c>
      <c r="J28" s="228"/>
      <c r="K28" s="226">
        <f>SUM(K23:K25)</f>
        <v>164386579</v>
      </c>
      <c r="M28" s="226">
        <f>SUM(M23:M25)</f>
        <v>626093103</v>
      </c>
      <c r="N28" s="227"/>
      <c r="O28" s="226">
        <f>SUM(O23:O25)</f>
        <v>1278364530</v>
      </c>
      <c r="P28" s="228"/>
      <c r="Q28" s="226">
        <f>SUM(Q23:Q25)</f>
        <v>-448854</v>
      </c>
      <c r="S28" s="226">
        <f>SUM(S23:S25)</f>
        <v>8451236606</v>
      </c>
    </row>
    <row r="29" spans="1:19" ht="16.5" customHeight="1">
      <c r="A29" s="209" t="s">
        <v>119</v>
      </c>
      <c r="E29" s="230">
        <v>14</v>
      </c>
      <c r="G29" s="231">
        <v>0</v>
      </c>
      <c r="H29" s="232"/>
      <c r="I29" s="231">
        <v>0</v>
      </c>
      <c r="J29" s="233"/>
      <c r="K29" s="231">
        <v>0</v>
      </c>
      <c r="L29" s="212"/>
      <c r="M29" s="231">
        <v>-612000000</v>
      </c>
      <c r="N29" s="232"/>
      <c r="O29" s="231">
        <v>0</v>
      </c>
      <c r="P29" s="233"/>
      <c r="Q29" s="231">
        <v>0</v>
      </c>
      <c r="R29" s="212"/>
      <c r="S29" s="229">
        <f>SUM(G29:Q29)</f>
        <v>-612000000</v>
      </c>
    </row>
    <row r="30" spans="1:19" ht="16.5" customHeight="1">
      <c r="A30" s="209" t="s">
        <v>87</v>
      </c>
      <c r="G30" s="234">
        <v>0</v>
      </c>
      <c r="H30" s="232"/>
      <c r="I30" s="234">
        <v>0</v>
      </c>
      <c r="J30" s="233"/>
      <c r="K30" s="234">
        <v>0</v>
      </c>
      <c r="M30" s="234">
        <f>+'P&amp;L (6month) (7-8)'!L69</f>
        <v>1076572960</v>
      </c>
      <c r="N30" s="232"/>
      <c r="O30" s="234">
        <v>0</v>
      </c>
      <c r="P30" s="233"/>
      <c r="Q30" s="234">
        <v>0</v>
      </c>
      <c r="R30" s="212"/>
      <c r="S30" s="235">
        <f>SUM(G30:Q30)</f>
        <v>1076572960</v>
      </c>
    </row>
    <row r="31" spans="1:19" ht="6" customHeight="1">
      <c r="G31" s="229"/>
      <c r="H31" s="212"/>
      <c r="I31" s="229"/>
      <c r="J31" s="212"/>
      <c r="K31" s="229"/>
      <c r="M31" s="229"/>
      <c r="N31" s="212"/>
      <c r="O31" s="229"/>
      <c r="P31" s="212"/>
      <c r="Q31" s="229"/>
      <c r="R31" s="212"/>
      <c r="S31" s="229"/>
    </row>
    <row r="32" spans="1:19" ht="16.5" customHeight="1" thickBot="1">
      <c r="A32" s="214" t="s">
        <v>203</v>
      </c>
      <c r="G32" s="236">
        <f>SUM(G28:G30)</f>
        <v>3825000000</v>
      </c>
      <c r="H32" s="212"/>
      <c r="I32" s="236">
        <f>SUM(I28:I30)</f>
        <v>2557841248</v>
      </c>
      <c r="J32" s="212"/>
      <c r="K32" s="236">
        <f>SUM(K28:K30)</f>
        <v>164386579</v>
      </c>
      <c r="M32" s="236">
        <f>SUM(M28:M30)</f>
        <v>1090666063</v>
      </c>
      <c r="N32" s="212"/>
      <c r="O32" s="236">
        <f>SUM(O28:O30)</f>
        <v>1278364530</v>
      </c>
      <c r="P32" s="212"/>
      <c r="Q32" s="236">
        <f>SUM(Q28:Q30)</f>
        <v>-448854</v>
      </c>
      <c r="R32" s="212"/>
      <c r="S32" s="236">
        <f>SUM(S28:S30)</f>
        <v>8915809566</v>
      </c>
    </row>
    <row r="33" spans="1:19" ht="16.5" customHeight="1" thickTop="1">
      <c r="A33" s="214"/>
      <c r="G33" s="212"/>
      <c r="H33" s="212"/>
      <c r="I33" s="212"/>
      <c r="J33" s="212"/>
      <c r="K33" s="212"/>
      <c r="M33" s="212"/>
      <c r="N33" s="212"/>
      <c r="O33" s="212"/>
      <c r="P33" s="212"/>
      <c r="Q33" s="212"/>
      <c r="R33" s="212"/>
      <c r="S33" s="212"/>
    </row>
    <row r="34" spans="1:19" ht="16.5" customHeight="1">
      <c r="A34" s="214"/>
      <c r="G34" s="212"/>
      <c r="H34" s="212"/>
      <c r="I34" s="212"/>
      <c r="J34" s="212"/>
      <c r="K34" s="212"/>
      <c r="M34" s="212"/>
      <c r="N34" s="212"/>
      <c r="O34" s="212"/>
      <c r="P34" s="212"/>
      <c r="Q34" s="212"/>
      <c r="R34" s="212"/>
      <c r="S34" s="212"/>
    </row>
    <row r="35" spans="1:19" ht="16.5" customHeight="1">
      <c r="A35" s="214"/>
      <c r="G35" s="212"/>
      <c r="H35" s="212"/>
      <c r="I35" s="212"/>
      <c r="J35" s="212"/>
      <c r="K35" s="212"/>
      <c r="M35" s="212"/>
      <c r="N35" s="212"/>
      <c r="O35" s="212"/>
      <c r="P35" s="212"/>
      <c r="Q35" s="212"/>
      <c r="R35" s="212"/>
      <c r="S35" s="212"/>
    </row>
    <row r="36" spans="1:19" ht="8.25" customHeight="1">
      <c r="A36" s="214"/>
      <c r="G36" s="212"/>
      <c r="H36" s="212"/>
      <c r="I36" s="212"/>
      <c r="J36" s="212"/>
      <c r="K36" s="212"/>
      <c r="M36" s="212"/>
      <c r="N36" s="212"/>
      <c r="O36" s="212"/>
      <c r="P36" s="212"/>
      <c r="Q36" s="212"/>
      <c r="R36" s="212"/>
      <c r="S36" s="212"/>
    </row>
    <row r="37" spans="1:19" ht="21.95" customHeight="1">
      <c r="A37" s="135" t="s">
        <v>29</v>
      </c>
      <c r="B37" s="238"/>
      <c r="C37" s="238"/>
      <c r="D37" s="238"/>
      <c r="E37" s="238"/>
      <c r="F37" s="238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39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AFAFA"/>
  </sheetPr>
  <dimension ref="A1:N122"/>
  <sheetViews>
    <sheetView topLeftCell="A106" zoomScale="90" zoomScaleNormal="90" zoomScaleSheetLayoutView="100" workbookViewId="0">
      <selection activeCell="R11" sqref="R11"/>
    </sheetView>
  </sheetViews>
  <sheetFormatPr defaultRowHeight="16.5" customHeight="1"/>
  <cols>
    <col min="1" max="1" width="1.7109375" style="316" customWidth="1"/>
    <col min="2" max="2" width="1.7109375" style="317" customWidth="1"/>
    <col min="3" max="4" width="1.7109375" style="281" customWidth="1"/>
    <col min="5" max="5" width="36.7109375" style="281" customWidth="1"/>
    <col min="6" max="6" width="5.28515625" style="284" customWidth="1"/>
    <col min="7" max="7" width="0.85546875" style="281" customWidth="1"/>
    <col min="8" max="8" width="13.28515625" style="285" customWidth="1"/>
    <col min="9" max="9" width="0.85546875" style="285" customWidth="1"/>
    <col min="10" max="10" width="13.28515625" style="285" customWidth="1"/>
    <col min="11" max="11" width="0.85546875" style="285" customWidth="1"/>
    <col min="12" max="12" width="13.28515625" style="285" customWidth="1"/>
    <col min="13" max="13" width="0.85546875" style="285" customWidth="1"/>
    <col min="14" max="14" width="13.28515625" style="285" customWidth="1"/>
  </cols>
  <sheetData>
    <row r="1" spans="1:14" ht="16.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6.5" customHeight="1">
      <c r="A2" s="240" t="s">
        <v>133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4" ht="16.5" customHeight="1">
      <c r="A3" s="241" t="s">
        <v>192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16.5" customHeight="1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16.5" customHeight="1">
      <c r="A5" s="242"/>
      <c r="B5" s="242"/>
      <c r="C5" s="242"/>
      <c r="D5" s="242"/>
      <c r="E5" s="242"/>
      <c r="F5" s="242"/>
      <c r="G5" s="242"/>
      <c r="H5" s="243"/>
      <c r="I5" s="242"/>
      <c r="J5" s="243"/>
      <c r="K5" s="242"/>
      <c r="L5" s="243"/>
      <c r="M5" s="242"/>
      <c r="N5" s="243"/>
    </row>
    <row r="6" spans="1:14" ht="16.5" customHeight="1">
      <c r="A6" s="244"/>
      <c r="B6" s="244"/>
      <c r="C6" s="244"/>
      <c r="D6" s="244"/>
      <c r="E6" s="244"/>
      <c r="F6" s="244"/>
      <c r="G6" s="244"/>
      <c r="H6" s="440" t="s">
        <v>2</v>
      </c>
      <c r="I6" s="440"/>
      <c r="J6" s="440"/>
      <c r="K6" s="245"/>
      <c r="L6" s="441" t="s">
        <v>3</v>
      </c>
      <c r="M6" s="441"/>
      <c r="N6" s="441"/>
    </row>
    <row r="7" spans="1:14" ht="16.5" customHeight="1">
      <c r="A7" s="246"/>
      <c r="B7" s="247"/>
      <c r="C7" s="248"/>
      <c r="D7" s="248"/>
      <c r="E7" s="248"/>
      <c r="F7" s="249"/>
      <c r="G7" s="250"/>
      <c r="H7" s="438" t="s">
        <v>4</v>
      </c>
      <c r="I7" s="438"/>
      <c r="J7" s="438"/>
      <c r="K7" s="251"/>
      <c r="L7" s="439" t="s">
        <v>4</v>
      </c>
      <c r="M7" s="439"/>
      <c r="N7" s="439"/>
    </row>
    <row r="8" spans="1:14" ht="16.5" customHeight="1">
      <c r="A8" s="246"/>
      <c r="B8" s="247"/>
      <c r="C8" s="248"/>
      <c r="D8" s="248"/>
      <c r="E8" s="248"/>
      <c r="F8" s="252"/>
      <c r="G8" s="253"/>
      <c r="H8" s="254" t="s">
        <v>172</v>
      </c>
      <c r="I8" s="255"/>
      <c r="J8" s="254" t="s">
        <v>7</v>
      </c>
      <c r="K8" s="256"/>
      <c r="L8" s="254" t="s">
        <v>172</v>
      </c>
      <c r="M8" s="255"/>
      <c r="N8" s="254" t="s">
        <v>7</v>
      </c>
    </row>
    <row r="9" spans="1:14" ht="16.5" customHeight="1">
      <c r="A9" s="246"/>
      <c r="B9" s="247"/>
      <c r="C9" s="248"/>
      <c r="D9" s="248"/>
      <c r="E9" s="248"/>
      <c r="F9" s="257"/>
      <c r="G9" s="253"/>
      <c r="H9" s="258" t="s">
        <v>9</v>
      </c>
      <c r="I9" s="255"/>
      <c r="J9" s="258" t="s">
        <v>9</v>
      </c>
      <c r="K9" s="256"/>
      <c r="L9" s="258" t="s">
        <v>9</v>
      </c>
      <c r="M9" s="255"/>
      <c r="N9" s="258" t="s">
        <v>9</v>
      </c>
    </row>
    <row r="10" spans="1:14" ht="16.5" customHeight="1">
      <c r="A10" s="246"/>
      <c r="B10" s="247"/>
      <c r="C10" s="248"/>
      <c r="D10" s="248"/>
      <c r="E10" s="248"/>
      <c r="F10" s="257"/>
      <c r="G10" s="248"/>
      <c r="H10" s="259"/>
      <c r="I10" s="260"/>
      <c r="J10" s="261"/>
      <c r="K10" s="260"/>
      <c r="L10" s="262"/>
      <c r="M10" s="260"/>
      <c r="N10" s="261"/>
    </row>
    <row r="11" spans="1:14" ht="16.5" customHeight="1">
      <c r="A11" s="263" t="s">
        <v>134</v>
      </c>
      <c r="B11" s="247"/>
      <c r="C11" s="248"/>
      <c r="D11" s="248"/>
      <c r="E11" s="248"/>
      <c r="F11" s="257"/>
      <c r="G11" s="248"/>
      <c r="H11" s="262"/>
      <c r="I11" s="264"/>
      <c r="J11" s="261"/>
      <c r="K11" s="264"/>
      <c r="L11" s="262"/>
      <c r="M11" s="264"/>
      <c r="N11" s="261"/>
    </row>
    <row r="12" spans="1:14" ht="16.5" customHeight="1">
      <c r="A12" s="247" t="s">
        <v>135</v>
      </c>
      <c r="B12" s="247"/>
      <c r="C12" s="248"/>
      <c r="D12" s="248"/>
      <c r="E12" s="248"/>
      <c r="F12" s="265"/>
      <c r="G12" s="248"/>
      <c r="H12" s="266">
        <f>+'P&amp;L (6month) (7-8)'!H31</f>
        <v>365393783</v>
      </c>
      <c r="I12" s="267"/>
      <c r="J12" s="268">
        <v>1299093919</v>
      </c>
      <c r="K12" s="267"/>
      <c r="L12" s="266">
        <f>+'P&amp;L (6month) (7-8)'!L31</f>
        <v>1062392150</v>
      </c>
      <c r="M12" s="269"/>
      <c r="N12" s="268">
        <v>470283201</v>
      </c>
    </row>
    <row r="13" spans="1:14" ht="16.5" customHeight="1">
      <c r="A13" s="247" t="s">
        <v>136</v>
      </c>
      <c r="B13" s="247"/>
      <c r="C13" s="248"/>
      <c r="D13" s="248"/>
      <c r="E13" s="248"/>
      <c r="F13" s="248"/>
      <c r="G13" s="248"/>
      <c r="H13" s="262"/>
      <c r="I13" s="261"/>
      <c r="J13" s="261"/>
      <c r="K13" s="261"/>
      <c r="L13" s="262"/>
      <c r="M13" s="261"/>
      <c r="N13" s="261"/>
    </row>
    <row r="14" spans="1:14" ht="16.5" customHeight="1">
      <c r="A14" s="247"/>
      <c r="B14" s="247" t="s">
        <v>224</v>
      </c>
      <c r="C14" s="248"/>
      <c r="D14" s="248"/>
      <c r="E14" s="248"/>
      <c r="F14" s="248"/>
      <c r="G14" s="248"/>
      <c r="H14" s="262">
        <v>1010425</v>
      </c>
      <c r="I14" s="261"/>
      <c r="J14" s="261">
        <v>0</v>
      </c>
      <c r="K14" s="261"/>
      <c r="L14" s="262">
        <v>1010425</v>
      </c>
      <c r="M14" s="261"/>
      <c r="N14" s="261">
        <v>0</v>
      </c>
    </row>
    <row r="15" spans="1:14" ht="16.5" customHeight="1">
      <c r="A15" s="246"/>
      <c r="B15" s="246" t="s">
        <v>239</v>
      </c>
      <c r="C15" s="246"/>
      <c r="D15" s="248"/>
      <c r="E15" s="248"/>
      <c r="F15" s="265"/>
      <c r="G15" s="248"/>
      <c r="H15" s="266">
        <v>0</v>
      </c>
      <c r="I15" s="267"/>
      <c r="J15" s="268">
        <v>-830196</v>
      </c>
      <c r="K15" s="267"/>
      <c r="L15" s="266">
        <v>0</v>
      </c>
      <c r="M15" s="269"/>
      <c r="N15" s="268">
        <v>-830196</v>
      </c>
    </row>
    <row r="16" spans="1:14" ht="16.5" customHeight="1">
      <c r="A16" s="246"/>
      <c r="B16" s="246" t="s">
        <v>235</v>
      </c>
      <c r="C16" s="246"/>
      <c r="D16" s="248"/>
      <c r="E16" s="248"/>
      <c r="F16" s="265"/>
      <c r="G16" s="248"/>
      <c r="H16" s="266">
        <v>-60417386</v>
      </c>
      <c r="I16" s="267"/>
      <c r="J16" s="268">
        <v>0</v>
      </c>
      <c r="K16" s="267"/>
      <c r="L16" s="266">
        <v>0</v>
      </c>
      <c r="M16" s="269"/>
      <c r="N16" s="268">
        <v>0</v>
      </c>
    </row>
    <row r="17" spans="1:14" ht="16.5" customHeight="1">
      <c r="A17" s="246"/>
      <c r="B17" s="246" t="s">
        <v>69</v>
      </c>
      <c r="C17" s="246"/>
      <c r="D17" s="248"/>
      <c r="E17" s="248"/>
      <c r="F17" s="265"/>
      <c r="G17" s="248"/>
      <c r="H17" s="262"/>
      <c r="I17" s="264"/>
      <c r="J17" s="261"/>
      <c r="K17" s="264"/>
      <c r="L17" s="262"/>
      <c r="M17" s="264"/>
      <c r="N17" s="261"/>
    </row>
    <row r="18" spans="1:14" ht="16.5" customHeight="1">
      <c r="A18" s="246"/>
      <c r="B18" s="246"/>
      <c r="C18" s="246" t="s">
        <v>220</v>
      </c>
      <c r="D18" s="248"/>
      <c r="E18" s="248"/>
      <c r="F18" s="265"/>
      <c r="G18" s="248"/>
      <c r="H18" s="266">
        <v>-326934032</v>
      </c>
      <c r="I18" s="267"/>
      <c r="J18" s="268">
        <v>-1091913880</v>
      </c>
      <c r="K18" s="267"/>
      <c r="L18" s="266">
        <v>0</v>
      </c>
      <c r="M18" s="269"/>
      <c r="N18" s="268">
        <v>0</v>
      </c>
    </row>
    <row r="19" spans="1:14" ht="16.5" customHeight="1">
      <c r="A19" s="246"/>
      <c r="B19" s="246" t="s">
        <v>221</v>
      </c>
      <c r="C19" s="246"/>
      <c r="D19" s="248"/>
      <c r="E19" s="248"/>
      <c r="F19" s="265"/>
      <c r="G19" s="248"/>
      <c r="H19" s="266">
        <v>0</v>
      </c>
      <c r="I19" s="267"/>
      <c r="J19" s="268">
        <v>-922759</v>
      </c>
      <c r="K19" s="267"/>
      <c r="L19" s="266">
        <v>0</v>
      </c>
      <c r="M19" s="269"/>
      <c r="N19" s="268">
        <v>-922759</v>
      </c>
    </row>
    <row r="20" spans="1:14" ht="16.5" customHeight="1">
      <c r="A20" s="246"/>
      <c r="B20" s="246" t="s">
        <v>223</v>
      </c>
      <c r="C20" s="246"/>
      <c r="D20" s="248"/>
      <c r="E20" s="248"/>
      <c r="F20" s="265"/>
      <c r="G20" s="248"/>
      <c r="H20" s="266"/>
      <c r="I20" s="267"/>
      <c r="J20" s="268"/>
      <c r="K20" s="267"/>
      <c r="L20" s="266"/>
      <c r="M20" s="269"/>
      <c r="N20" s="268"/>
    </row>
    <row r="21" spans="1:14" ht="16.5" customHeight="1">
      <c r="A21" s="246"/>
      <c r="B21" s="246"/>
      <c r="C21" s="246" t="s">
        <v>227</v>
      </c>
      <c r="D21" s="248"/>
      <c r="E21" s="248"/>
      <c r="F21" s="265"/>
      <c r="G21" s="248"/>
      <c r="H21" s="266">
        <v>55490</v>
      </c>
      <c r="I21" s="267"/>
      <c r="J21" s="268">
        <v>-78716</v>
      </c>
      <c r="K21" s="267"/>
      <c r="L21" s="266">
        <v>55490</v>
      </c>
      <c r="M21" s="269"/>
      <c r="N21" s="268">
        <v>-78716</v>
      </c>
    </row>
    <row r="22" spans="1:14" ht="16.5" customHeight="1">
      <c r="A22" s="246"/>
      <c r="B22" s="246" t="s">
        <v>137</v>
      </c>
      <c r="C22" s="246"/>
      <c r="D22" s="248"/>
      <c r="E22" s="248"/>
      <c r="F22" s="265"/>
      <c r="G22" s="248"/>
      <c r="H22" s="266">
        <v>100760816</v>
      </c>
      <c r="I22" s="267"/>
      <c r="J22" s="268">
        <v>75935279</v>
      </c>
      <c r="K22" s="267"/>
      <c r="L22" s="266">
        <v>77773039</v>
      </c>
      <c r="M22" s="269"/>
      <c r="N22" s="268">
        <v>68815115</v>
      </c>
    </row>
    <row r="23" spans="1:14" ht="16.5" customHeight="1">
      <c r="A23" s="246"/>
      <c r="B23" s="246" t="s">
        <v>138</v>
      </c>
      <c r="C23" s="246"/>
      <c r="D23" s="271"/>
      <c r="E23" s="271"/>
      <c r="F23" s="257"/>
      <c r="G23" s="248"/>
      <c r="H23" s="262"/>
      <c r="I23" s="264"/>
      <c r="J23" s="261"/>
      <c r="K23" s="264"/>
      <c r="L23" s="262"/>
      <c r="M23" s="264"/>
      <c r="N23" s="261"/>
    </row>
    <row r="24" spans="1:14" ht="16.5" customHeight="1">
      <c r="A24" s="246"/>
      <c r="B24" s="246"/>
      <c r="C24" s="246" t="s">
        <v>139</v>
      </c>
      <c r="D24" s="271"/>
      <c r="E24" s="271"/>
      <c r="F24" s="272"/>
      <c r="G24" s="248"/>
      <c r="H24" s="266">
        <v>4310279</v>
      </c>
      <c r="I24" s="267"/>
      <c r="J24" s="268">
        <v>4310279</v>
      </c>
      <c r="K24" s="267"/>
      <c r="L24" s="266">
        <v>4310279</v>
      </c>
      <c r="M24" s="269"/>
      <c r="N24" s="268">
        <v>4310279</v>
      </c>
    </row>
    <row r="25" spans="1:14" ht="16.5" customHeight="1">
      <c r="A25" s="246"/>
      <c r="B25" s="246" t="s">
        <v>140</v>
      </c>
      <c r="C25" s="246"/>
      <c r="D25" s="248"/>
      <c r="E25" s="248"/>
      <c r="F25" s="272"/>
      <c r="G25" s="248"/>
      <c r="H25" s="259">
        <v>19443799</v>
      </c>
      <c r="I25" s="260"/>
      <c r="J25" s="260">
        <v>18920308</v>
      </c>
      <c r="K25" s="260"/>
      <c r="L25" s="266">
        <v>19152242</v>
      </c>
      <c r="M25" s="260"/>
      <c r="N25" s="268">
        <v>18920308</v>
      </c>
    </row>
    <row r="26" spans="1:14" ht="16.5" customHeight="1">
      <c r="A26" s="246"/>
      <c r="B26" s="246" t="s">
        <v>141</v>
      </c>
      <c r="C26" s="246"/>
      <c r="D26" s="248"/>
      <c r="E26" s="248"/>
      <c r="F26" s="272"/>
      <c r="G26" s="248"/>
      <c r="H26" s="266">
        <v>0</v>
      </c>
      <c r="I26" s="267"/>
      <c r="J26" s="268">
        <v>6879333</v>
      </c>
      <c r="K26" s="267"/>
      <c r="L26" s="266">
        <v>0</v>
      </c>
      <c r="M26" s="269"/>
      <c r="N26" s="268">
        <v>0</v>
      </c>
    </row>
    <row r="27" spans="1:14" ht="16.5" customHeight="1">
      <c r="A27" s="246"/>
      <c r="B27" s="246" t="s">
        <v>38</v>
      </c>
      <c r="C27" s="246"/>
      <c r="D27" s="248"/>
      <c r="E27" s="248"/>
      <c r="F27" s="265"/>
      <c r="G27" s="248"/>
      <c r="H27" s="266">
        <v>2006797</v>
      </c>
      <c r="I27" s="267"/>
      <c r="J27" s="268">
        <v>1933579</v>
      </c>
      <c r="K27" s="267"/>
      <c r="L27" s="266">
        <v>2006797</v>
      </c>
      <c r="M27" s="269"/>
      <c r="N27" s="268">
        <v>1933579</v>
      </c>
    </row>
    <row r="28" spans="1:14" ht="16.5" customHeight="1">
      <c r="A28" s="246"/>
      <c r="B28" s="246" t="s">
        <v>142</v>
      </c>
      <c r="C28" s="246"/>
      <c r="D28" s="248"/>
      <c r="E28" s="248"/>
      <c r="F28" s="265"/>
      <c r="G28" s="248"/>
      <c r="H28" s="266">
        <v>0</v>
      </c>
      <c r="I28" s="267"/>
      <c r="J28" s="268">
        <v>-29996252</v>
      </c>
      <c r="K28" s="267"/>
      <c r="L28" s="266">
        <v>-1083634978</v>
      </c>
      <c r="M28" s="269"/>
      <c r="N28" s="268">
        <v>-395956181</v>
      </c>
    </row>
    <row r="29" spans="1:14" ht="16.5" customHeight="1">
      <c r="A29" s="246"/>
      <c r="B29" s="246" t="s">
        <v>143</v>
      </c>
      <c r="C29" s="246"/>
      <c r="D29" s="248"/>
      <c r="E29" s="248"/>
      <c r="F29" s="265"/>
      <c r="G29" s="248"/>
      <c r="H29" s="266">
        <v>-10993627</v>
      </c>
      <c r="I29" s="267"/>
      <c r="J29" s="268">
        <v>-27220578</v>
      </c>
      <c r="K29" s="267"/>
      <c r="L29" s="266">
        <v>-107244896</v>
      </c>
      <c r="M29" s="269"/>
      <c r="N29" s="268">
        <v>-53417249</v>
      </c>
    </row>
    <row r="30" spans="1:14" ht="16.5" customHeight="1">
      <c r="A30" s="246"/>
      <c r="B30" s="246" t="s">
        <v>68</v>
      </c>
      <c r="C30" s="246"/>
      <c r="D30" s="248"/>
      <c r="E30" s="248"/>
      <c r="F30" s="265"/>
      <c r="G30" s="248"/>
      <c r="H30" s="390">
        <v>218618803</v>
      </c>
      <c r="I30" s="267"/>
      <c r="J30" s="302">
        <v>161042675</v>
      </c>
      <c r="K30" s="267"/>
      <c r="L30" s="390">
        <v>214226570</v>
      </c>
      <c r="M30" s="407"/>
      <c r="N30" s="302">
        <v>159170258</v>
      </c>
    </row>
    <row r="31" spans="1:14" ht="16.5" customHeight="1">
      <c r="A31" s="275" t="s">
        <v>144</v>
      </c>
      <c r="B31" s="270"/>
      <c r="C31" s="248"/>
      <c r="D31" s="248"/>
      <c r="E31" s="248"/>
      <c r="F31" s="265"/>
      <c r="G31" s="248"/>
      <c r="H31" s="259"/>
      <c r="I31" s="260"/>
      <c r="J31" s="260"/>
      <c r="K31" s="260"/>
      <c r="L31" s="259"/>
      <c r="M31" s="260"/>
      <c r="N31" s="260"/>
    </row>
    <row r="32" spans="1:14" ht="16.5" customHeight="1">
      <c r="A32" s="246"/>
      <c r="B32" s="247" t="s">
        <v>240</v>
      </c>
      <c r="C32" s="270"/>
      <c r="D32" s="248"/>
      <c r="E32" s="248"/>
      <c r="F32" s="265"/>
      <c r="G32" s="248"/>
      <c r="H32" s="266">
        <v>24841152</v>
      </c>
      <c r="I32" s="267"/>
      <c r="J32" s="268">
        <v>-14226911</v>
      </c>
      <c r="K32" s="267"/>
      <c r="L32" s="259">
        <v>39922460</v>
      </c>
      <c r="M32" s="269"/>
      <c r="N32" s="260">
        <v>-58349882</v>
      </c>
    </row>
    <row r="33" spans="1:14" ht="16.5" customHeight="1">
      <c r="A33" s="246"/>
      <c r="B33" s="247" t="s">
        <v>15</v>
      </c>
      <c r="C33" s="270"/>
      <c r="D33" s="248"/>
      <c r="E33" s="248"/>
      <c r="F33" s="265"/>
      <c r="G33" s="248"/>
      <c r="H33" s="266">
        <v>-10332901</v>
      </c>
      <c r="I33" s="267"/>
      <c r="J33" s="268">
        <v>678500</v>
      </c>
      <c r="K33" s="267"/>
      <c r="L33" s="259">
        <v>10425684</v>
      </c>
      <c r="M33" s="269"/>
      <c r="N33" s="260">
        <v>18599859</v>
      </c>
    </row>
    <row r="34" spans="1:14" ht="16.5" customHeight="1">
      <c r="A34" s="246"/>
      <c r="B34" s="247" t="s">
        <v>193</v>
      </c>
      <c r="C34" s="270"/>
      <c r="D34" s="248"/>
      <c r="E34" s="248"/>
      <c r="F34" s="265"/>
      <c r="G34" s="248"/>
      <c r="H34" s="266">
        <v>49112</v>
      </c>
      <c r="I34" s="267"/>
      <c r="J34" s="268">
        <v>0</v>
      </c>
      <c r="K34" s="267"/>
      <c r="L34" s="259">
        <v>0</v>
      </c>
      <c r="M34" s="269"/>
      <c r="N34" s="260">
        <v>0</v>
      </c>
    </row>
    <row r="35" spans="1:14" ht="16.5" customHeight="1">
      <c r="A35" s="246"/>
      <c r="B35" s="247" t="s">
        <v>241</v>
      </c>
      <c r="C35" s="270"/>
      <c r="D35" s="248"/>
      <c r="E35" s="248"/>
      <c r="F35" s="265"/>
      <c r="G35" s="248"/>
      <c r="H35" s="266">
        <v>0</v>
      </c>
      <c r="I35" s="267"/>
      <c r="J35" s="268">
        <v>0</v>
      </c>
      <c r="K35" s="267"/>
      <c r="L35" s="266">
        <v>0</v>
      </c>
      <c r="M35" s="269"/>
      <c r="N35" s="268">
        <v>43614053</v>
      </c>
    </row>
    <row r="36" spans="1:14" ht="16.5" customHeight="1">
      <c r="A36" s="246"/>
      <c r="B36" s="247" t="s">
        <v>25</v>
      </c>
      <c r="C36" s="270"/>
      <c r="D36" s="248"/>
      <c r="E36" s="248"/>
      <c r="F36" s="265"/>
      <c r="G36" s="248"/>
      <c r="H36" s="266">
        <v>0</v>
      </c>
      <c r="I36" s="267"/>
      <c r="J36" s="268">
        <v>0</v>
      </c>
      <c r="K36" s="267"/>
      <c r="L36" s="266">
        <v>0</v>
      </c>
      <c r="M36" s="269"/>
      <c r="N36" s="268">
        <v>12976460</v>
      </c>
    </row>
    <row r="37" spans="1:14" ht="16.5" customHeight="1">
      <c r="A37" s="246"/>
      <c r="B37" s="247" t="s">
        <v>26</v>
      </c>
      <c r="C37" s="270"/>
      <c r="D37" s="248"/>
      <c r="E37" s="248"/>
      <c r="F37" s="265"/>
      <c r="G37" s="248"/>
      <c r="H37" s="266">
        <v>-227150</v>
      </c>
      <c r="I37" s="267"/>
      <c r="J37" s="268">
        <v>0</v>
      </c>
      <c r="K37" s="267"/>
      <c r="L37" s="259">
        <v>-2000</v>
      </c>
      <c r="M37" s="269"/>
      <c r="N37" s="260">
        <v>0</v>
      </c>
    </row>
    <row r="38" spans="1:14" ht="16.5" customHeight="1">
      <c r="A38" s="246"/>
      <c r="B38" s="247" t="s">
        <v>32</v>
      </c>
      <c r="C38" s="270"/>
      <c r="D38" s="248"/>
      <c r="E38" s="248"/>
      <c r="F38" s="265"/>
      <c r="G38" s="248"/>
      <c r="H38" s="266">
        <v>-18819610</v>
      </c>
      <c r="I38" s="267"/>
      <c r="J38" s="268">
        <v>-3312957</v>
      </c>
      <c r="K38" s="267"/>
      <c r="L38" s="259">
        <v>-24524444</v>
      </c>
      <c r="M38" s="269"/>
      <c r="N38" s="260">
        <v>-8791479</v>
      </c>
    </row>
    <row r="39" spans="1:14" ht="16.5" customHeight="1">
      <c r="A39" s="246"/>
      <c r="B39" s="247" t="s">
        <v>33</v>
      </c>
      <c r="C39" s="270"/>
      <c r="D39" s="248"/>
      <c r="E39" s="248"/>
      <c r="F39" s="265"/>
      <c r="G39" s="248"/>
      <c r="H39" s="266">
        <v>-13633894</v>
      </c>
      <c r="I39" s="267"/>
      <c r="J39" s="268">
        <v>-405498</v>
      </c>
      <c r="K39" s="267"/>
      <c r="L39" s="259">
        <v>-11461091</v>
      </c>
      <c r="M39" s="269"/>
      <c r="N39" s="260">
        <v>-231175</v>
      </c>
    </row>
    <row r="40" spans="1:14" ht="16.5" customHeight="1">
      <c r="A40" s="246"/>
      <c r="B40" s="247" t="s">
        <v>145</v>
      </c>
      <c r="C40" s="247"/>
      <c r="D40" s="248"/>
      <c r="E40" s="248"/>
      <c r="F40" s="265"/>
      <c r="G40" s="248"/>
      <c r="H40" s="266">
        <v>-12786695</v>
      </c>
      <c r="I40" s="267"/>
      <c r="J40" s="268">
        <v>-9863033</v>
      </c>
      <c r="K40" s="267"/>
      <c r="L40" s="259">
        <v>-12776183</v>
      </c>
      <c r="M40" s="269"/>
      <c r="N40" s="260">
        <v>-17074024</v>
      </c>
    </row>
    <row r="41" spans="1:14" ht="16.5" customHeight="1">
      <c r="A41" s="246"/>
      <c r="B41" s="247" t="s">
        <v>39</v>
      </c>
      <c r="C41" s="270"/>
      <c r="D41" s="248"/>
      <c r="E41" s="248"/>
      <c r="F41" s="257"/>
      <c r="G41" s="248"/>
      <c r="H41" s="273">
        <v>1018695</v>
      </c>
      <c r="I41" s="267"/>
      <c r="J41" s="274">
        <v>1748014</v>
      </c>
      <c r="K41" s="267"/>
      <c r="L41" s="276">
        <v>1633237</v>
      </c>
      <c r="M41" s="269"/>
      <c r="N41" s="279">
        <v>-1382618</v>
      </c>
    </row>
    <row r="42" spans="1:14" ht="16.5" customHeight="1">
      <c r="A42" s="246"/>
      <c r="B42" s="247"/>
      <c r="C42" s="247"/>
      <c r="D42" s="248"/>
      <c r="E42" s="248"/>
      <c r="F42" s="257"/>
      <c r="G42" s="248"/>
      <c r="H42" s="262"/>
      <c r="I42" s="260"/>
      <c r="J42" s="261"/>
      <c r="K42" s="260"/>
      <c r="L42" s="262"/>
      <c r="M42" s="260"/>
      <c r="N42" s="261"/>
    </row>
    <row r="43" spans="1:14" ht="16.5" customHeight="1">
      <c r="A43" s="277" t="s">
        <v>134</v>
      </c>
      <c r="B43" s="270"/>
      <c r="C43" s="247"/>
      <c r="D43" s="248"/>
      <c r="E43" s="248"/>
      <c r="F43" s="265"/>
      <c r="G43" s="248"/>
      <c r="H43" s="262">
        <f>SUM(H12:H41)</f>
        <v>283363856</v>
      </c>
      <c r="I43" s="264"/>
      <c r="J43" s="261">
        <f>SUM(J12:J41)</f>
        <v>391771106</v>
      </c>
      <c r="K43" s="264"/>
      <c r="L43" s="262">
        <f>SUM(L12:L41)</f>
        <v>193264781</v>
      </c>
      <c r="M43" s="264"/>
      <c r="N43" s="261">
        <f>SUM(N12:N41)</f>
        <v>261588833</v>
      </c>
    </row>
    <row r="44" spans="1:14" ht="16.5" customHeight="1">
      <c r="A44" s="247" t="s">
        <v>205</v>
      </c>
      <c r="B44" s="270"/>
      <c r="C44" s="247"/>
      <c r="D44" s="248"/>
      <c r="E44" s="248"/>
      <c r="F44" s="265"/>
      <c r="G44" s="248"/>
      <c r="H44" s="266">
        <v>-180678117</v>
      </c>
      <c r="I44" s="267"/>
      <c r="J44" s="268">
        <v>-145625176</v>
      </c>
      <c r="K44" s="267"/>
      <c r="L44" s="259">
        <v>-176789278</v>
      </c>
      <c r="M44" s="269"/>
      <c r="N44" s="260">
        <v>-144031918</v>
      </c>
    </row>
    <row r="45" spans="1:14" ht="16.5" customHeight="1">
      <c r="A45" s="247" t="s">
        <v>146</v>
      </c>
      <c r="B45" s="270"/>
      <c r="C45" s="247"/>
      <c r="D45" s="248"/>
      <c r="E45" s="248"/>
      <c r="F45" s="265"/>
      <c r="G45" s="248"/>
      <c r="H45" s="266">
        <v>1181208590</v>
      </c>
      <c r="I45" s="267"/>
      <c r="J45" s="268">
        <v>299148470</v>
      </c>
      <c r="K45" s="267"/>
      <c r="L45" s="259">
        <v>0</v>
      </c>
      <c r="M45" s="269"/>
      <c r="N45" s="260">
        <v>0</v>
      </c>
    </row>
    <row r="46" spans="1:14" ht="16.5" customHeight="1">
      <c r="A46" s="247" t="s">
        <v>147</v>
      </c>
      <c r="B46" s="270"/>
      <c r="C46" s="247"/>
      <c r="D46" s="248"/>
      <c r="E46" s="248"/>
      <c r="F46" s="265"/>
      <c r="G46" s="248"/>
      <c r="H46" s="273">
        <v>-3912854</v>
      </c>
      <c r="I46" s="267"/>
      <c r="J46" s="274">
        <v>-32573154</v>
      </c>
      <c r="K46" s="267"/>
      <c r="L46" s="276">
        <v>-3512424</v>
      </c>
      <c r="M46" s="269"/>
      <c r="N46" s="279">
        <v>-4413168</v>
      </c>
    </row>
    <row r="47" spans="1:14" ht="16.5" customHeight="1">
      <c r="A47" s="247"/>
      <c r="B47" s="270"/>
      <c r="C47" s="247"/>
      <c r="D47" s="248"/>
      <c r="E47" s="248"/>
      <c r="F47" s="265"/>
      <c r="G47" s="248"/>
      <c r="H47" s="266"/>
      <c r="I47" s="267"/>
      <c r="J47" s="268"/>
      <c r="K47" s="267"/>
      <c r="L47" s="259"/>
      <c r="M47" s="269"/>
      <c r="N47" s="260"/>
    </row>
    <row r="48" spans="1:14" ht="16.5" customHeight="1">
      <c r="A48" s="247" t="s">
        <v>233</v>
      </c>
      <c r="B48" s="277"/>
      <c r="C48" s="248"/>
      <c r="D48" s="248"/>
      <c r="E48" s="248"/>
      <c r="F48" s="265"/>
      <c r="G48" s="248"/>
      <c r="H48" s="276">
        <f>SUM(H43:H46)</f>
        <v>1279981475</v>
      </c>
      <c r="I48" s="278"/>
      <c r="J48" s="279">
        <f>SUM(J43:J46)</f>
        <v>512721246</v>
      </c>
      <c r="K48" s="278"/>
      <c r="L48" s="276">
        <f>SUM(L43:L46)</f>
        <v>12963079</v>
      </c>
      <c r="M48" s="278"/>
      <c r="N48" s="279">
        <f>SUM(N43:N46)</f>
        <v>113143747</v>
      </c>
    </row>
    <row r="49" spans="1:14" ht="16.5" customHeight="1">
      <c r="A49" s="277"/>
      <c r="B49" s="277"/>
      <c r="C49" s="248"/>
      <c r="D49" s="248"/>
      <c r="E49" s="248"/>
      <c r="F49" s="265"/>
      <c r="G49" s="248"/>
      <c r="H49" s="261"/>
      <c r="I49" s="278"/>
      <c r="J49" s="261"/>
      <c r="K49" s="278"/>
      <c r="L49" s="261"/>
      <c r="M49" s="278"/>
      <c r="N49" s="261"/>
    </row>
    <row r="50" spans="1:14" ht="16.5" customHeight="1">
      <c r="A50" s="277"/>
      <c r="B50" s="277"/>
      <c r="C50" s="248"/>
      <c r="D50" s="248"/>
      <c r="E50" s="248"/>
      <c r="F50" s="265"/>
      <c r="G50" s="248"/>
      <c r="H50" s="261"/>
      <c r="I50" s="278"/>
      <c r="J50" s="261"/>
      <c r="K50" s="278"/>
      <c r="L50" s="261"/>
      <c r="M50" s="278"/>
      <c r="N50" s="261"/>
    </row>
    <row r="51" spans="1:14" ht="16.5" customHeight="1">
      <c r="A51" s="277"/>
      <c r="B51" s="277"/>
      <c r="C51" s="248"/>
      <c r="D51" s="248"/>
      <c r="E51" s="248"/>
      <c r="F51" s="265"/>
      <c r="G51" s="248"/>
      <c r="H51" s="261"/>
      <c r="I51" s="278"/>
      <c r="J51" s="261"/>
      <c r="K51" s="278"/>
      <c r="L51" s="261"/>
      <c r="M51" s="278"/>
      <c r="N51" s="261"/>
    </row>
    <row r="52" spans="1:14" ht="16.5" customHeight="1">
      <c r="A52" s="277"/>
      <c r="B52" s="277"/>
      <c r="C52" s="248"/>
      <c r="D52" s="248"/>
      <c r="E52" s="248"/>
      <c r="F52" s="265"/>
      <c r="G52" s="248"/>
      <c r="H52" s="261"/>
      <c r="I52" s="278"/>
      <c r="J52" s="261"/>
      <c r="K52" s="278"/>
      <c r="L52" s="261"/>
      <c r="M52" s="278"/>
      <c r="N52" s="261"/>
    </row>
    <row r="53" spans="1:14" ht="16.5" customHeight="1">
      <c r="A53" s="277"/>
      <c r="B53" s="277"/>
      <c r="C53" s="248"/>
      <c r="D53" s="248"/>
      <c r="E53" s="248"/>
      <c r="F53" s="265"/>
      <c r="G53" s="248"/>
      <c r="H53" s="261"/>
      <c r="I53" s="278"/>
      <c r="J53" s="261"/>
      <c r="K53" s="278"/>
      <c r="L53" s="261"/>
      <c r="M53" s="278"/>
      <c r="N53" s="261"/>
    </row>
    <row r="54" spans="1:14" ht="16.5" customHeight="1">
      <c r="A54" s="277"/>
      <c r="B54" s="277"/>
      <c r="C54" s="248"/>
      <c r="D54" s="248"/>
      <c r="E54" s="248"/>
      <c r="F54" s="265"/>
      <c r="G54" s="248"/>
      <c r="H54" s="261"/>
      <c r="I54" s="278"/>
      <c r="J54" s="261"/>
      <c r="K54" s="278"/>
      <c r="L54" s="261"/>
      <c r="M54" s="278"/>
      <c r="N54" s="261"/>
    </row>
    <row r="55" spans="1:14" ht="19.5" customHeight="1">
      <c r="A55" s="277"/>
      <c r="B55" s="277"/>
      <c r="C55" s="248"/>
      <c r="D55" s="248"/>
      <c r="E55" s="248"/>
      <c r="F55" s="265"/>
      <c r="G55" s="248"/>
      <c r="H55" s="261"/>
      <c r="I55" s="278"/>
      <c r="J55" s="261"/>
      <c r="K55" s="278"/>
      <c r="L55" s="261"/>
      <c r="M55" s="278"/>
      <c r="N55" s="261"/>
    </row>
    <row r="56" spans="1:14" ht="22.7" customHeight="1">
      <c r="A56" s="286" t="s">
        <v>29</v>
      </c>
      <c r="B56" s="286"/>
      <c r="C56" s="287"/>
      <c r="D56" s="287"/>
      <c r="E56" s="287"/>
      <c r="F56" s="288"/>
      <c r="G56" s="287"/>
      <c r="H56" s="289"/>
      <c r="I56" s="289"/>
      <c r="J56" s="289"/>
      <c r="K56" s="289"/>
      <c r="L56" s="289"/>
      <c r="M56" s="289"/>
      <c r="N56" s="289"/>
    </row>
    <row r="57" spans="1:14" ht="16.5" customHeight="1">
      <c r="A57" s="240" t="s">
        <v>0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</row>
    <row r="58" spans="1:14" ht="16.5" customHeight="1">
      <c r="A58" s="240" t="s">
        <v>217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</row>
    <row r="59" spans="1:14" ht="16.5" customHeight="1">
      <c r="A59" s="241" t="s">
        <v>192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</row>
    <row r="60" spans="1:14" ht="14.45" customHeight="1">
      <c r="A60" s="242"/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</row>
    <row r="61" spans="1:14" ht="14.45" customHeight="1">
      <c r="A61" s="242"/>
      <c r="B61" s="242"/>
      <c r="C61" s="242"/>
      <c r="D61" s="242"/>
      <c r="E61" s="242"/>
      <c r="F61" s="242"/>
      <c r="G61" s="242"/>
      <c r="H61" s="243"/>
      <c r="I61" s="242"/>
      <c r="J61" s="243"/>
      <c r="K61" s="242"/>
      <c r="L61" s="243"/>
      <c r="M61" s="242"/>
      <c r="N61" s="243"/>
    </row>
    <row r="62" spans="1:14" ht="14.45" customHeight="1">
      <c r="A62" s="246"/>
      <c r="B62" s="247"/>
      <c r="C62" s="248"/>
      <c r="D62" s="248"/>
      <c r="E62" s="248"/>
      <c r="F62" s="257"/>
      <c r="G62" s="248"/>
      <c r="H62" s="440" t="s">
        <v>2</v>
      </c>
      <c r="I62" s="440"/>
      <c r="J62" s="440"/>
      <c r="K62" s="290"/>
      <c r="L62" s="441" t="s">
        <v>3</v>
      </c>
      <c r="M62" s="441"/>
      <c r="N62" s="441"/>
    </row>
    <row r="63" spans="1:14" ht="14.45" customHeight="1">
      <c r="A63" s="246"/>
      <c r="B63" s="247"/>
      <c r="C63" s="248"/>
      <c r="D63" s="248"/>
      <c r="E63" s="248"/>
      <c r="F63" s="249"/>
      <c r="G63" s="250"/>
      <c r="H63" s="438" t="s">
        <v>4</v>
      </c>
      <c r="I63" s="438"/>
      <c r="J63" s="438"/>
      <c r="K63" s="251"/>
      <c r="L63" s="439" t="s">
        <v>4</v>
      </c>
      <c r="M63" s="439"/>
      <c r="N63" s="439"/>
    </row>
    <row r="64" spans="1:14" ht="14.45" customHeight="1">
      <c r="A64" s="246"/>
      <c r="B64" s="247"/>
      <c r="C64" s="248"/>
      <c r="D64" s="248"/>
      <c r="E64" s="248"/>
      <c r="F64" s="252"/>
      <c r="G64" s="253"/>
      <c r="H64" s="254" t="s">
        <v>172</v>
      </c>
      <c r="I64" s="255"/>
      <c r="J64" s="254" t="s">
        <v>7</v>
      </c>
      <c r="K64" s="256"/>
      <c r="L64" s="254" t="s">
        <v>172</v>
      </c>
      <c r="M64" s="255"/>
      <c r="N64" s="254" t="s">
        <v>7</v>
      </c>
    </row>
    <row r="65" spans="1:14" ht="14.45" customHeight="1">
      <c r="A65" s="246"/>
      <c r="B65" s="247"/>
      <c r="C65" s="248"/>
      <c r="D65" s="248"/>
      <c r="E65" s="248"/>
      <c r="F65" s="404" t="s">
        <v>42</v>
      </c>
      <c r="G65" s="253"/>
      <c r="H65" s="258" t="s">
        <v>9</v>
      </c>
      <c r="I65" s="255"/>
      <c r="J65" s="258" t="s">
        <v>9</v>
      </c>
      <c r="K65" s="256"/>
      <c r="L65" s="258" t="s">
        <v>9</v>
      </c>
      <c r="M65" s="255"/>
      <c r="N65" s="258" t="s">
        <v>9</v>
      </c>
    </row>
    <row r="66" spans="1:14" ht="14.45" customHeight="1">
      <c r="A66" s="263" t="s">
        <v>148</v>
      </c>
      <c r="B66" s="247"/>
      <c r="C66" s="248"/>
      <c r="D66" s="248"/>
      <c r="E66" s="248"/>
      <c r="F66" s="257"/>
      <c r="G66" s="248"/>
      <c r="H66" s="259"/>
      <c r="I66" s="260"/>
      <c r="J66" s="260"/>
      <c r="K66" s="260"/>
      <c r="L66" s="259"/>
      <c r="M66" s="260"/>
      <c r="N66" s="260"/>
    </row>
    <row r="67" spans="1:14" ht="14.45" customHeight="1">
      <c r="A67" s="247" t="s">
        <v>225</v>
      </c>
      <c r="B67" s="247"/>
      <c r="C67" s="248"/>
      <c r="D67" s="248"/>
      <c r="E67" s="248"/>
      <c r="F67" s="257"/>
      <c r="G67" s="248"/>
      <c r="H67" s="259"/>
      <c r="I67" s="260"/>
      <c r="J67" s="260"/>
      <c r="K67" s="260"/>
      <c r="L67" s="259"/>
      <c r="M67" s="260"/>
      <c r="N67" s="260"/>
    </row>
    <row r="68" spans="1:14" ht="14.45" customHeight="1">
      <c r="A68" s="270"/>
      <c r="B68" s="247" t="s">
        <v>149</v>
      </c>
      <c r="C68" s="248"/>
      <c r="D68" s="248"/>
      <c r="E68" s="248"/>
      <c r="F68" s="291"/>
      <c r="G68" s="248"/>
      <c r="H68" s="292">
        <v>0</v>
      </c>
      <c r="I68" s="293"/>
      <c r="J68" s="294">
        <v>-650000000</v>
      </c>
      <c r="K68" s="293"/>
      <c r="L68" s="292">
        <v>0</v>
      </c>
      <c r="M68" s="293"/>
      <c r="N68" s="294">
        <v>-650000000</v>
      </c>
    </row>
    <row r="69" spans="1:14" ht="14.45" customHeight="1">
      <c r="A69" s="247" t="s">
        <v>150</v>
      </c>
      <c r="B69" s="247"/>
      <c r="C69" s="248"/>
      <c r="D69" s="248"/>
      <c r="E69" s="248"/>
      <c r="F69" s="291"/>
      <c r="G69" s="248"/>
      <c r="H69" s="292"/>
      <c r="I69" s="293"/>
      <c r="J69" s="294"/>
      <c r="K69" s="293"/>
      <c r="L69" s="292"/>
      <c r="M69" s="293"/>
      <c r="N69" s="294"/>
    </row>
    <row r="70" spans="1:14" ht="14.45" customHeight="1">
      <c r="A70" s="270"/>
      <c r="B70" s="247" t="s">
        <v>151</v>
      </c>
      <c r="C70" s="248"/>
      <c r="D70" s="248"/>
      <c r="E70" s="248"/>
      <c r="F70" s="291"/>
      <c r="G70" s="248"/>
      <c r="H70" s="292">
        <v>0</v>
      </c>
      <c r="I70" s="293"/>
      <c r="J70" s="294">
        <v>650922759</v>
      </c>
      <c r="K70" s="293"/>
      <c r="L70" s="292">
        <v>0</v>
      </c>
      <c r="M70" s="293"/>
      <c r="N70" s="294">
        <v>650922759</v>
      </c>
    </row>
    <row r="71" spans="1:14" ht="14.45" customHeight="1">
      <c r="A71" s="247" t="s">
        <v>265</v>
      </c>
      <c r="B71" s="247"/>
      <c r="C71" s="248"/>
      <c r="D71" s="248"/>
      <c r="E71" s="248"/>
      <c r="F71" s="291"/>
      <c r="G71" s="248"/>
      <c r="H71" s="292">
        <v>0</v>
      </c>
      <c r="I71" s="293"/>
      <c r="J71" s="294">
        <v>-170311644</v>
      </c>
      <c r="K71" s="293"/>
      <c r="L71" s="259">
        <v>-1033000000</v>
      </c>
      <c r="M71" s="293"/>
      <c r="N71" s="260">
        <v>-570000000</v>
      </c>
    </row>
    <row r="72" spans="1:14" ht="14.45" customHeight="1">
      <c r="A72" s="247" t="s">
        <v>266</v>
      </c>
      <c r="B72" s="247"/>
      <c r="C72" s="248"/>
      <c r="D72" s="248"/>
      <c r="E72" s="248"/>
      <c r="F72" s="291"/>
      <c r="G72" s="248"/>
      <c r="H72" s="292">
        <v>0</v>
      </c>
      <c r="I72" s="293"/>
      <c r="J72" s="294">
        <v>229250000</v>
      </c>
      <c r="K72" s="293"/>
      <c r="L72" s="259">
        <v>828000000</v>
      </c>
      <c r="M72" s="293"/>
      <c r="N72" s="260">
        <v>941440000</v>
      </c>
    </row>
    <row r="73" spans="1:14" ht="14.45" customHeight="1">
      <c r="A73" s="247" t="s">
        <v>152</v>
      </c>
      <c r="B73" s="247"/>
      <c r="C73" s="248"/>
      <c r="D73" s="248"/>
      <c r="E73" s="248"/>
      <c r="F73" s="291"/>
      <c r="G73" s="248"/>
      <c r="H73" s="266">
        <v>0</v>
      </c>
      <c r="I73" s="293"/>
      <c r="J73" s="268">
        <v>-74126794</v>
      </c>
      <c r="K73" s="293"/>
      <c r="L73" s="259">
        <v>0</v>
      </c>
      <c r="M73" s="293"/>
      <c r="N73" s="260">
        <v>0</v>
      </c>
    </row>
    <row r="74" spans="1:14" ht="14.45" customHeight="1">
      <c r="A74" s="247" t="s">
        <v>153</v>
      </c>
      <c r="B74" s="247"/>
      <c r="C74" s="248"/>
      <c r="D74" s="248"/>
      <c r="E74" s="248"/>
      <c r="F74" s="291"/>
      <c r="G74" s="248"/>
      <c r="H74" s="292">
        <v>0</v>
      </c>
      <c r="I74" s="293"/>
      <c r="J74" s="294">
        <v>-19775000</v>
      </c>
      <c r="K74" s="293"/>
      <c r="L74" s="259">
        <v>0</v>
      </c>
      <c r="M74" s="293"/>
      <c r="N74" s="260">
        <v>-19775000</v>
      </c>
    </row>
    <row r="75" spans="1:14" ht="14.45" customHeight="1">
      <c r="A75" s="247" t="s">
        <v>154</v>
      </c>
      <c r="B75" s="270"/>
      <c r="C75" s="247"/>
      <c r="D75" s="248"/>
      <c r="E75" s="248"/>
      <c r="F75" s="265"/>
      <c r="G75" s="248"/>
      <c r="H75" s="266">
        <v>10919309</v>
      </c>
      <c r="I75" s="267"/>
      <c r="J75" s="268">
        <v>27139250</v>
      </c>
      <c r="K75" s="267"/>
      <c r="L75" s="259">
        <v>18889470</v>
      </c>
      <c r="M75" s="269"/>
      <c r="N75" s="260">
        <v>55041266</v>
      </c>
    </row>
    <row r="76" spans="1:14" ht="14.45" customHeight="1">
      <c r="A76" s="247" t="s">
        <v>155</v>
      </c>
      <c r="B76" s="270"/>
      <c r="C76" s="247"/>
      <c r="D76" s="248"/>
      <c r="E76" s="248"/>
      <c r="F76" s="265"/>
      <c r="G76" s="248"/>
      <c r="H76" s="266">
        <v>0</v>
      </c>
      <c r="I76" s="267"/>
      <c r="J76" s="268">
        <v>29996252</v>
      </c>
      <c r="K76" s="293"/>
      <c r="L76" s="259">
        <v>476009987</v>
      </c>
      <c r="M76" s="293"/>
      <c r="N76" s="260">
        <v>250915990</v>
      </c>
    </row>
    <row r="77" spans="1:14" ht="14.45" customHeight="1">
      <c r="A77" s="247" t="s">
        <v>226</v>
      </c>
      <c r="B77" s="270"/>
      <c r="C77" s="247"/>
      <c r="D77" s="248"/>
      <c r="E77" s="248"/>
      <c r="F77" s="265"/>
      <c r="G77" s="248"/>
      <c r="H77" s="266"/>
      <c r="I77" s="267"/>
      <c r="J77" s="268"/>
      <c r="K77" s="293"/>
      <c r="L77" s="259"/>
      <c r="M77" s="293"/>
      <c r="N77" s="260"/>
    </row>
    <row r="78" spans="1:14" ht="14.45" customHeight="1">
      <c r="A78" s="247"/>
      <c r="B78" s="246" t="s">
        <v>228</v>
      </c>
      <c r="C78" s="247"/>
      <c r="D78" s="248"/>
      <c r="E78" s="248"/>
      <c r="F78" s="265"/>
      <c r="G78" s="248"/>
      <c r="H78" s="266">
        <v>-487620668</v>
      </c>
      <c r="I78" s="267"/>
      <c r="J78" s="268">
        <v>-227937095</v>
      </c>
      <c r="K78" s="293"/>
      <c r="L78" s="259">
        <v>-52665819</v>
      </c>
      <c r="M78" s="293"/>
      <c r="N78" s="260">
        <v>-25245114</v>
      </c>
    </row>
    <row r="79" spans="1:14" ht="14.45" customHeight="1">
      <c r="A79" s="247" t="s">
        <v>230</v>
      </c>
      <c r="B79" s="270"/>
      <c r="C79" s="247"/>
      <c r="D79" s="248"/>
      <c r="E79" s="248"/>
      <c r="F79" s="265"/>
      <c r="G79" s="248"/>
      <c r="H79" s="266"/>
      <c r="I79" s="267"/>
      <c r="J79" s="268"/>
      <c r="K79" s="293"/>
      <c r="L79" s="259"/>
      <c r="M79" s="293"/>
      <c r="N79" s="260"/>
    </row>
    <row r="80" spans="1:14" ht="14.45" customHeight="1">
      <c r="A80" s="270"/>
      <c r="B80" s="246" t="s">
        <v>228</v>
      </c>
      <c r="C80" s="248"/>
      <c r="D80" s="248"/>
      <c r="E80" s="248"/>
      <c r="F80" s="291"/>
      <c r="G80" s="248"/>
      <c r="H80" s="292">
        <v>95794</v>
      </c>
      <c r="I80" s="293"/>
      <c r="J80" s="294">
        <v>224766</v>
      </c>
      <c r="K80" s="293"/>
      <c r="L80" s="292">
        <v>95794</v>
      </c>
      <c r="M80" s="293"/>
      <c r="N80" s="294">
        <v>224766</v>
      </c>
    </row>
    <row r="81" spans="1:14" ht="14.45" customHeight="1">
      <c r="A81" s="247" t="s">
        <v>229</v>
      </c>
      <c r="B81" s="270"/>
      <c r="C81" s="247"/>
      <c r="D81" s="248"/>
      <c r="E81" s="248"/>
      <c r="F81" s="265"/>
      <c r="G81" s="248"/>
      <c r="H81" s="273">
        <v>-544500</v>
      </c>
      <c r="I81" s="267"/>
      <c r="J81" s="274">
        <v>-654500</v>
      </c>
      <c r="K81" s="293"/>
      <c r="L81" s="276">
        <v>-544500</v>
      </c>
      <c r="M81" s="293"/>
      <c r="N81" s="279">
        <v>-654500</v>
      </c>
    </row>
    <row r="82" spans="1:14" ht="11.1" customHeight="1">
      <c r="A82" s="247"/>
      <c r="B82" s="270"/>
      <c r="C82" s="247"/>
      <c r="D82" s="248"/>
      <c r="E82" s="248"/>
      <c r="F82" s="265"/>
      <c r="G82" s="248"/>
      <c r="H82" s="390"/>
      <c r="I82" s="267"/>
      <c r="J82" s="302"/>
      <c r="K82" s="293"/>
      <c r="L82" s="262"/>
      <c r="M82" s="293"/>
      <c r="N82" s="261"/>
    </row>
    <row r="83" spans="1:14" ht="11.1" customHeight="1">
      <c r="A83" s="247" t="s">
        <v>242</v>
      </c>
      <c r="B83" s="270"/>
      <c r="C83" s="247"/>
      <c r="D83" s="248"/>
      <c r="E83" s="248"/>
      <c r="F83" s="265"/>
      <c r="G83" s="248"/>
      <c r="H83" s="390"/>
      <c r="I83" s="267"/>
      <c r="J83" s="302"/>
      <c r="K83" s="293"/>
      <c r="L83" s="262"/>
      <c r="M83" s="293"/>
      <c r="N83" s="261"/>
    </row>
    <row r="84" spans="1:14" ht="14.45" customHeight="1">
      <c r="B84" s="247" t="s">
        <v>243</v>
      </c>
      <c r="C84" s="270"/>
      <c r="D84" s="296"/>
      <c r="E84" s="296"/>
      <c r="F84" s="257"/>
      <c r="G84" s="248"/>
      <c r="H84" s="276">
        <f>SUM(H68:H81)</f>
        <v>-477150065</v>
      </c>
      <c r="I84" s="297"/>
      <c r="J84" s="279">
        <f>SUM(J68:J81)</f>
        <v>-205272006</v>
      </c>
      <c r="K84" s="297"/>
      <c r="L84" s="276">
        <f>SUM(L68:L81)</f>
        <v>236784932</v>
      </c>
      <c r="M84" s="264"/>
      <c r="N84" s="279">
        <f>SUM(N68:N81)</f>
        <v>632870167</v>
      </c>
    </row>
    <row r="85" spans="1:14" ht="11.1" customHeight="1">
      <c r="A85" s="277"/>
      <c r="B85" s="277"/>
      <c r="C85" s="295"/>
      <c r="D85" s="296"/>
      <c r="E85" s="296"/>
      <c r="F85" s="257"/>
      <c r="G85" s="248"/>
      <c r="H85" s="262"/>
      <c r="I85" s="297"/>
      <c r="J85" s="261"/>
      <c r="K85" s="297"/>
      <c r="L85" s="262"/>
      <c r="M85" s="264"/>
      <c r="N85" s="261"/>
    </row>
    <row r="86" spans="1:14" ht="14.45" customHeight="1">
      <c r="A86" s="263" t="s">
        <v>156</v>
      </c>
      <c r="B86" s="247"/>
      <c r="C86" s="248"/>
      <c r="D86" s="248"/>
      <c r="E86" s="248"/>
      <c r="F86" s="298"/>
      <c r="G86" s="248"/>
      <c r="H86" s="259"/>
      <c r="I86" s="260"/>
      <c r="J86" s="260"/>
      <c r="K86" s="260"/>
      <c r="L86" s="259"/>
      <c r="M86" s="260"/>
      <c r="N86" s="260"/>
    </row>
    <row r="87" spans="1:14" ht="14.45" customHeight="1">
      <c r="A87" s="247" t="s">
        <v>157</v>
      </c>
      <c r="B87" s="247"/>
      <c r="C87" s="248"/>
      <c r="D87" s="248"/>
      <c r="E87" s="248"/>
      <c r="F87" s="298"/>
      <c r="G87" s="248"/>
      <c r="H87" s="259"/>
      <c r="I87" s="260"/>
      <c r="J87" s="260"/>
      <c r="K87" s="260"/>
      <c r="L87" s="259"/>
      <c r="M87" s="260"/>
      <c r="N87" s="260"/>
    </row>
    <row r="88" spans="1:14" ht="14.45" customHeight="1">
      <c r="A88" s="270"/>
      <c r="B88" s="247" t="s">
        <v>158</v>
      </c>
      <c r="C88" s="248"/>
      <c r="D88" s="248"/>
      <c r="E88" s="248"/>
      <c r="F88" s="299">
        <v>11</v>
      </c>
      <c r="G88" s="248"/>
      <c r="H88" s="262">
        <v>0</v>
      </c>
      <c r="I88" s="260"/>
      <c r="J88" s="261">
        <v>380000000</v>
      </c>
      <c r="K88" s="293"/>
      <c r="L88" s="262">
        <v>0</v>
      </c>
      <c r="M88" s="293"/>
      <c r="N88" s="261">
        <v>380000000</v>
      </c>
    </row>
    <row r="89" spans="1:14" ht="14.45" customHeight="1">
      <c r="A89" s="246" t="s">
        <v>159</v>
      </c>
      <c r="B89" s="247"/>
      <c r="C89" s="248"/>
      <c r="D89" s="248"/>
      <c r="E89" s="248"/>
      <c r="F89" s="299"/>
      <c r="G89" s="248"/>
      <c r="H89" s="262"/>
      <c r="I89" s="260"/>
      <c r="J89" s="261"/>
      <c r="K89" s="293"/>
      <c r="L89" s="262"/>
      <c r="M89" s="293"/>
      <c r="N89" s="261"/>
    </row>
    <row r="90" spans="1:14" ht="14.45" customHeight="1">
      <c r="A90" s="270"/>
      <c r="B90" s="247" t="s">
        <v>158</v>
      </c>
      <c r="C90" s="248"/>
      <c r="D90" s="248"/>
      <c r="E90" s="248"/>
      <c r="F90" s="299">
        <v>11</v>
      </c>
      <c r="G90" s="248"/>
      <c r="H90" s="262">
        <v>-1765000000</v>
      </c>
      <c r="I90" s="260"/>
      <c r="J90" s="261">
        <v>-300000000</v>
      </c>
      <c r="K90" s="293"/>
      <c r="L90" s="262">
        <v>-1765000000</v>
      </c>
      <c r="M90" s="293"/>
      <c r="N90" s="261">
        <v>-300000000</v>
      </c>
    </row>
    <row r="91" spans="1:14" ht="14.45" customHeight="1">
      <c r="A91" s="247" t="s">
        <v>160</v>
      </c>
      <c r="B91" s="247"/>
      <c r="C91" s="248"/>
      <c r="D91" s="248"/>
      <c r="E91" s="248"/>
      <c r="F91" s="299"/>
      <c r="G91" s="248"/>
      <c r="H91" s="262"/>
      <c r="I91" s="260"/>
      <c r="J91" s="261"/>
      <c r="K91" s="293"/>
      <c r="L91" s="262"/>
      <c r="M91" s="293"/>
      <c r="N91" s="261"/>
    </row>
    <row r="92" spans="1:14" ht="14.45" customHeight="1">
      <c r="A92" s="270"/>
      <c r="B92" s="247" t="s">
        <v>158</v>
      </c>
      <c r="C92" s="248"/>
      <c r="D92" s="248"/>
      <c r="E92" s="248"/>
      <c r="F92" s="299">
        <v>11</v>
      </c>
      <c r="G92" s="248"/>
      <c r="H92" s="262">
        <v>0</v>
      </c>
      <c r="I92" s="260"/>
      <c r="J92" s="261">
        <v>41072500</v>
      </c>
      <c r="K92" s="293"/>
      <c r="L92" s="262">
        <v>0</v>
      </c>
      <c r="M92" s="293"/>
      <c r="N92" s="261">
        <v>41072500</v>
      </c>
    </row>
    <row r="93" spans="1:14" ht="14.45" customHeight="1">
      <c r="A93" s="246" t="s">
        <v>161</v>
      </c>
      <c r="B93" s="247"/>
      <c r="C93" s="248"/>
      <c r="D93" s="248"/>
      <c r="E93" s="248"/>
      <c r="F93" s="298"/>
      <c r="G93" s="248"/>
      <c r="H93" s="262">
        <v>3000000000</v>
      </c>
      <c r="I93" s="260"/>
      <c r="J93" s="261">
        <v>0</v>
      </c>
      <c r="K93" s="300"/>
      <c r="L93" s="262">
        <v>3000000000</v>
      </c>
      <c r="M93" s="300"/>
      <c r="N93" s="261">
        <v>0</v>
      </c>
    </row>
    <row r="94" spans="1:14" ht="14.45" customHeight="1">
      <c r="A94" s="246" t="s">
        <v>195</v>
      </c>
      <c r="B94" s="247"/>
      <c r="C94" s="248"/>
      <c r="D94" s="248"/>
      <c r="E94" s="248"/>
      <c r="F94" s="299"/>
      <c r="G94" s="248"/>
      <c r="H94" s="262">
        <v>-407000000</v>
      </c>
      <c r="I94" s="260"/>
      <c r="J94" s="261">
        <v>0</v>
      </c>
      <c r="K94" s="293"/>
      <c r="L94" s="262">
        <v>-407000000</v>
      </c>
      <c r="M94" s="293"/>
      <c r="N94" s="261">
        <v>0</v>
      </c>
    </row>
    <row r="95" spans="1:14" ht="14.45" customHeight="1">
      <c r="A95" s="301" t="s">
        <v>162</v>
      </c>
      <c r="B95" s="247"/>
      <c r="C95" s="248"/>
      <c r="D95" s="248"/>
      <c r="E95" s="248"/>
      <c r="F95" s="298"/>
      <c r="G95" s="248"/>
      <c r="H95" s="262"/>
      <c r="I95" s="260"/>
      <c r="J95" s="261"/>
      <c r="K95" s="260"/>
      <c r="L95" s="262"/>
      <c r="M95" s="264"/>
      <c r="N95" s="261"/>
    </row>
    <row r="96" spans="1:14" ht="14.45" customHeight="1">
      <c r="A96" s="301"/>
      <c r="B96" s="247" t="s">
        <v>163</v>
      </c>
      <c r="C96" s="248"/>
      <c r="D96" s="248"/>
      <c r="E96" s="248"/>
      <c r="F96" s="298"/>
      <c r="G96" s="248"/>
      <c r="H96" s="262">
        <v>0</v>
      </c>
      <c r="I96" s="260"/>
      <c r="J96" s="261">
        <v>-1000000</v>
      </c>
      <c r="K96" s="293"/>
      <c r="L96" s="262">
        <v>0</v>
      </c>
      <c r="M96" s="293"/>
      <c r="N96" s="261">
        <v>-1000000</v>
      </c>
    </row>
    <row r="97" spans="1:14" ht="14.45" customHeight="1">
      <c r="A97" s="301" t="s">
        <v>246</v>
      </c>
      <c r="B97" s="247"/>
      <c r="C97" s="248"/>
      <c r="D97" s="248"/>
      <c r="E97" s="248"/>
      <c r="F97" s="298"/>
      <c r="G97" s="248"/>
      <c r="H97" s="262">
        <v>-3793150</v>
      </c>
      <c r="I97" s="260"/>
      <c r="J97" s="261">
        <v>0</v>
      </c>
      <c r="K97" s="293"/>
      <c r="L97" s="262">
        <v>-3793150</v>
      </c>
      <c r="M97" s="293"/>
      <c r="N97" s="261">
        <v>0</v>
      </c>
    </row>
    <row r="98" spans="1:14" ht="14.45" customHeight="1">
      <c r="A98" s="301" t="s">
        <v>196</v>
      </c>
      <c r="B98" s="247"/>
      <c r="C98" s="248"/>
      <c r="D98" s="248"/>
      <c r="E98" s="248"/>
      <c r="F98" s="298"/>
      <c r="G98" s="248"/>
      <c r="H98" s="262">
        <v>-4689542</v>
      </c>
      <c r="I98" s="260"/>
      <c r="J98" s="261">
        <v>0</v>
      </c>
      <c r="K98" s="293"/>
      <c r="L98" s="262">
        <v>-3541819</v>
      </c>
      <c r="M98" s="293"/>
      <c r="N98" s="261">
        <v>0</v>
      </c>
    </row>
    <row r="99" spans="1:14" ht="14.45" customHeight="1">
      <c r="A99" s="246" t="s">
        <v>119</v>
      </c>
      <c r="B99" s="247"/>
      <c r="C99" s="248"/>
      <c r="D99" s="248"/>
      <c r="E99" s="248"/>
      <c r="F99" s="298"/>
      <c r="G99" s="248"/>
      <c r="H99" s="262">
        <v>-605716100</v>
      </c>
      <c r="I99" s="260"/>
      <c r="J99" s="261">
        <v>-808945621</v>
      </c>
      <c r="K99" s="293"/>
      <c r="L99" s="262">
        <v>-605716100</v>
      </c>
      <c r="M99" s="293"/>
      <c r="N99" s="261">
        <v>-808945621</v>
      </c>
    </row>
    <row r="100" spans="1:14" ht="14.45" customHeight="1">
      <c r="A100" s="247" t="s">
        <v>164</v>
      </c>
      <c r="B100" s="247"/>
      <c r="C100" s="248"/>
      <c r="D100" s="248"/>
      <c r="E100" s="248"/>
      <c r="F100" s="265"/>
      <c r="G100" s="248"/>
      <c r="H100" s="262"/>
      <c r="I100" s="297"/>
      <c r="J100" s="261"/>
      <c r="K100" s="264"/>
      <c r="L100" s="262"/>
      <c r="M100" s="264"/>
      <c r="N100" s="261"/>
    </row>
    <row r="101" spans="1:14" ht="14.45" customHeight="1">
      <c r="A101" s="270"/>
      <c r="B101" s="247" t="s">
        <v>121</v>
      </c>
      <c r="C101" s="248"/>
      <c r="D101" s="248"/>
      <c r="E101" s="248"/>
      <c r="F101" s="265"/>
      <c r="G101" s="248"/>
      <c r="H101" s="273">
        <v>-24</v>
      </c>
      <c r="I101" s="293"/>
      <c r="J101" s="274">
        <v>-20</v>
      </c>
      <c r="K101" s="293"/>
      <c r="L101" s="276">
        <v>0</v>
      </c>
      <c r="M101" s="293"/>
      <c r="N101" s="279">
        <v>0</v>
      </c>
    </row>
    <row r="102" spans="1:14" ht="11.1" customHeight="1">
      <c r="A102" s="246"/>
      <c r="B102" s="247"/>
      <c r="C102" s="248"/>
      <c r="D102" s="248"/>
      <c r="E102" s="248"/>
      <c r="F102" s="265"/>
      <c r="G102" s="248"/>
      <c r="H102" s="262"/>
      <c r="I102" s="261"/>
      <c r="J102" s="261"/>
      <c r="K102" s="261"/>
      <c r="L102" s="262"/>
      <c r="M102" s="261"/>
      <c r="N102" s="261"/>
    </row>
    <row r="103" spans="1:14" ht="11.1" customHeight="1">
      <c r="A103" s="247" t="s">
        <v>245</v>
      </c>
      <c r="B103" s="277"/>
      <c r="C103" s="248"/>
      <c r="D103" s="248"/>
      <c r="E103" s="248"/>
      <c r="F103" s="265"/>
      <c r="G103" s="248"/>
      <c r="H103" s="262"/>
      <c r="I103" s="261"/>
      <c r="J103" s="261"/>
      <c r="K103" s="261"/>
      <c r="L103" s="262"/>
      <c r="M103" s="261"/>
      <c r="N103" s="261"/>
    </row>
    <row r="104" spans="1:14" ht="14.45" customHeight="1">
      <c r="B104" s="247" t="s">
        <v>244</v>
      </c>
      <c r="C104" s="296"/>
      <c r="D104" s="296"/>
      <c r="E104" s="296"/>
      <c r="F104" s="257"/>
      <c r="G104" s="248"/>
      <c r="H104" s="276">
        <f>SUM(H88:H101)</f>
        <v>213801184</v>
      </c>
      <c r="I104" s="297"/>
      <c r="J104" s="279">
        <f>SUM(J88:J101)</f>
        <v>-688873141</v>
      </c>
      <c r="K104" s="297"/>
      <c r="L104" s="276">
        <f>SUM(L88:L101)</f>
        <v>214948931</v>
      </c>
      <c r="M104" s="264"/>
      <c r="N104" s="279">
        <f>SUM(N88:N101)</f>
        <v>-688873121</v>
      </c>
    </row>
    <row r="105" spans="1:14" ht="11.1" customHeight="1">
      <c r="A105" s="246"/>
      <c r="B105" s="247"/>
      <c r="C105" s="248"/>
      <c r="D105" s="248"/>
      <c r="E105" s="248"/>
      <c r="F105" s="257"/>
      <c r="G105" s="248"/>
      <c r="H105" s="262"/>
      <c r="I105" s="261"/>
      <c r="J105" s="261"/>
      <c r="K105" s="261"/>
      <c r="L105" s="262"/>
      <c r="M105" s="261"/>
      <c r="N105" s="261"/>
    </row>
    <row r="106" spans="1:14" ht="14.45" customHeight="1">
      <c r="A106" s="303" t="s">
        <v>165</v>
      </c>
      <c r="B106" s="277"/>
      <c r="C106" s="296"/>
      <c r="D106" s="296"/>
      <c r="E106" s="296"/>
      <c r="F106" s="265"/>
      <c r="G106" s="248"/>
      <c r="H106" s="304"/>
      <c r="I106" s="270"/>
      <c r="J106" s="270"/>
      <c r="K106" s="270"/>
      <c r="L106" s="304"/>
      <c r="M106" s="270"/>
      <c r="N106" s="270"/>
    </row>
    <row r="107" spans="1:14" ht="14.45" customHeight="1">
      <c r="A107" s="246"/>
      <c r="B107" s="277" t="s">
        <v>166</v>
      </c>
      <c r="C107" s="248"/>
      <c r="D107" s="248"/>
      <c r="E107" s="248"/>
      <c r="F107" s="257"/>
      <c r="G107" s="248"/>
      <c r="H107" s="262">
        <f>+H48+H84+H104</f>
        <v>1016632594</v>
      </c>
      <c r="I107" s="297"/>
      <c r="J107" s="261">
        <f>+J48+J84+J104</f>
        <v>-381423901</v>
      </c>
      <c r="K107" s="297"/>
      <c r="L107" s="262">
        <f>+L48+L84+L104</f>
        <v>464696942</v>
      </c>
      <c r="M107" s="264"/>
      <c r="N107" s="261">
        <f>+N48+N84+N104</f>
        <v>57140793</v>
      </c>
    </row>
    <row r="108" spans="1:14" ht="14.45" customHeight="1">
      <c r="A108" s="246" t="s">
        <v>167</v>
      </c>
      <c r="B108" s="277"/>
      <c r="C108" s="248"/>
      <c r="D108" s="248"/>
      <c r="E108" s="248"/>
      <c r="F108" s="257"/>
      <c r="G108" s="248"/>
      <c r="H108" s="262">
        <v>754591304</v>
      </c>
      <c r="I108" s="297"/>
      <c r="J108" s="261">
        <v>853462295</v>
      </c>
      <c r="K108" s="305"/>
      <c r="L108" s="262">
        <v>541569322</v>
      </c>
      <c r="M108" s="278"/>
      <c r="N108" s="261">
        <v>193512708</v>
      </c>
    </row>
    <row r="109" spans="1:14" ht="14.45" customHeight="1">
      <c r="A109" s="246" t="s">
        <v>204</v>
      </c>
      <c r="B109" s="277"/>
      <c r="C109" s="248"/>
      <c r="D109" s="248"/>
      <c r="E109" s="248"/>
      <c r="F109" s="257"/>
      <c r="G109" s="248"/>
      <c r="H109" s="276">
        <v>2025628</v>
      </c>
      <c r="I109" s="264"/>
      <c r="J109" s="279">
        <v>-480022</v>
      </c>
      <c r="K109" s="297"/>
      <c r="L109" s="276">
        <v>0</v>
      </c>
      <c r="M109" s="264"/>
      <c r="N109" s="279">
        <v>0</v>
      </c>
    </row>
    <row r="110" spans="1:14" ht="11.1" customHeight="1">
      <c r="A110" s="270"/>
      <c r="B110" s="306"/>
      <c r="C110" s="248"/>
      <c r="D110" s="248"/>
      <c r="E110" s="248"/>
      <c r="F110" s="265"/>
      <c r="G110" s="248"/>
      <c r="H110" s="262"/>
      <c r="I110" s="297"/>
      <c r="J110" s="261"/>
      <c r="K110" s="297"/>
      <c r="L110" s="262"/>
      <c r="M110" s="264"/>
      <c r="N110" s="261"/>
    </row>
    <row r="111" spans="1:14" ht="14.45" customHeight="1" thickBot="1">
      <c r="A111" s="303" t="s">
        <v>168</v>
      </c>
      <c r="B111" s="247"/>
      <c r="C111" s="248"/>
      <c r="D111" s="248"/>
      <c r="E111" s="248"/>
      <c r="F111" s="265"/>
      <c r="G111" s="248"/>
      <c r="H111" s="307">
        <f>SUM(H107:H109)</f>
        <v>1773249526</v>
      </c>
      <c r="I111" s="297"/>
      <c r="J111" s="308">
        <f>SUM(J107:J109)</f>
        <v>471558372</v>
      </c>
      <c r="K111" s="297"/>
      <c r="L111" s="307">
        <f>SUM(L107:L109)</f>
        <v>1006266264</v>
      </c>
      <c r="M111" s="264"/>
      <c r="N111" s="308">
        <f>SUM(N107:N109)</f>
        <v>250653501</v>
      </c>
    </row>
    <row r="112" spans="1:14" ht="11.1" customHeight="1" thickTop="1">
      <c r="A112" s="295"/>
      <c r="B112" s="303"/>
      <c r="C112" s="296"/>
      <c r="D112" s="296"/>
      <c r="E112" s="248"/>
      <c r="F112" s="257"/>
      <c r="G112" s="248"/>
      <c r="H112" s="260"/>
      <c r="I112" s="260"/>
      <c r="J112" s="260"/>
      <c r="K112" s="260"/>
      <c r="L112" s="260"/>
      <c r="M112" s="260"/>
      <c r="N112" s="260"/>
    </row>
    <row r="113" spans="1:14" ht="14.45" customHeight="1">
      <c r="A113" s="309" t="s">
        <v>169</v>
      </c>
      <c r="B113" s="310"/>
      <c r="C113" s="248"/>
      <c r="D113" s="210"/>
      <c r="E113" s="301"/>
      <c r="F113" s="301"/>
      <c r="G113" s="301"/>
      <c r="H113" s="270"/>
      <c r="I113" s="270"/>
      <c r="J113" s="270"/>
      <c r="K113" s="270"/>
      <c r="L113" s="270"/>
      <c r="M113" s="270"/>
      <c r="N113" s="270"/>
    </row>
    <row r="114" spans="1:14" ht="11.1" customHeight="1">
      <c r="A114" s="311"/>
      <c r="B114" s="209"/>
      <c r="C114" s="248"/>
      <c r="D114" s="210"/>
      <c r="E114" s="237"/>
      <c r="F114" s="265"/>
      <c r="G114" s="301"/>
      <c r="H114" s="261"/>
      <c r="I114" s="297"/>
      <c r="J114" s="261"/>
      <c r="K114" s="297"/>
      <c r="L114" s="261"/>
      <c r="M114" s="264"/>
      <c r="N114" s="261"/>
    </row>
    <row r="115" spans="1:14" ht="14.45" customHeight="1">
      <c r="A115" s="312" t="s">
        <v>170</v>
      </c>
      <c r="B115" s="209"/>
      <c r="C115" s="248"/>
      <c r="D115" s="210"/>
      <c r="E115" s="237"/>
      <c r="F115" s="265"/>
      <c r="G115" s="301"/>
      <c r="H115" s="261"/>
      <c r="I115" s="297"/>
      <c r="J115" s="261"/>
      <c r="K115" s="297"/>
      <c r="L115" s="261"/>
      <c r="M115" s="264"/>
      <c r="N115" s="261"/>
    </row>
    <row r="116" spans="1:14" ht="11.1" customHeight="1">
      <c r="A116" s="312"/>
      <c r="B116" s="209"/>
      <c r="C116" s="248"/>
      <c r="D116" s="210"/>
      <c r="E116" s="237"/>
      <c r="F116" s="265"/>
      <c r="G116" s="301"/>
      <c r="H116" s="261"/>
      <c r="I116" s="297"/>
      <c r="J116" s="261"/>
      <c r="K116" s="297"/>
      <c r="L116" s="261"/>
      <c r="M116" s="264"/>
      <c r="N116" s="261"/>
    </row>
    <row r="117" spans="1:14" ht="15">
      <c r="A117" s="312" t="s">
        <v>232</v>
      </c>
      <c r="B117" s="209"/>
      <c r="C117" s="248"/>
      <c r="D117" s="210"/>
      <c r="E117" s="237"/>
      <c r="F117" s="265"/>
      <c r="G117" s="301"/>
      <c r="H117" s="261"/>
      <c r="I117" s="297"/>
      <c r="J117" s="261"/>
      <c r="K117" s="297"/>
      <c r="L117" s="261"/>
      <c r="M117" s="264"/>
      <c r="N117" s="261"/>
    </row>
    <row r="118" spans="1:14" ht="14.45" customHeight="1">
      <c r="A118" s="312"/>
      <c r="B118" s="246" t="s">
        <v>227</v>
      </c>
      <c r="C118" s="248"/>
      <c r="D118" s="210"/>
      <c r="E118" s="237"/>
      <c r="F118" s="265"/>
      <c r="G118" s="301"/>
      <c r="H118" s="262">
        <v>247559953</v>
      </c>
      <c r="I118" s="297"/>
      <c r="J118" s="261">
        <v>89712781</v>
      </c>
      <c r="K118" s="297"/>
      <c r="L118" s="262">
        <v>82644617</v>
      </c>
      <c r="M118" s="264"/>
      <c r="N118" s="261">
        <v>26787620</v>
      </c>
    </row>
    <row r="119" spans="1:14" ht="14.45" customHeight="1">
      <c r="A119" s="312" t="s">
        <v>222</v>
      </c>
      <c r="B119" s="209"/>
      <c r="C119" s="248"/>
      <c r="D119" s="210"/>
      <c r="E119" s="237"/>
      <c r="F119" s="265"/>
      <c r="G119" s="301"/>
      <c r="H119" s="262">
        <v>8230252.6200000001</v>
      </c>
      <c r="I119" s="297"/>
      <c r="J119" s="261">
        <v>0</v>
      </c>
      <c r="K119" s="297"/>
      <c r="L119" s="262">
        <v>2235741</v>
      </c>
      <c r="M119" s="264"/>
      <c r="N119" s="261">
        <v>0</v>
      </c>
    </row>
    <row r="120" spans="1:14" ht="14.45" customHeight="1">
      <c r="A120" s="312" t="s">
        <v>231</v>
      </c>
      <c r="B120" s="209"/>
      <c r="C120" s="248"/>
      <c r="D120" s="210"/>
      <c r="E120" s="237"/>
      <c r="F120" s="265"/>
      <c r="G120" s="301"/>
      <c r="H120" s="262">
        <v>6283900</v>
      </c>
      <c r="I120" s="297"/>
      <c r="J120" s="261">
        <v>41879</v>
      </c>
      <c r="K120" s="297"/>
      <c r="L120" s="262">
        <v>6283900</v>
      </c>
      <c r="M120" s="264"/>
      <c r="N120" s="261">
        <v>41879</v>
      </c>
    </row>
    <row r="121" spans="1:14" ht="15.6" customHeight="1">
      <c r="A121" s="280"/>
      <c r="B121" s="207"/>
      <c r="D121" s="206"/>
      <c r="E121" s="204"/>
      <c r="F121" s="282"/>
      <c r="G121" s="313"/>
      <c r="H121" s="283"/>
      <c r="I121" s="314"/>
      <c r="J121" s="283"/>
      <c r="K121" s="314"/>
      <c r="L121" s="283"/>
      <c r="M121" s="315"/>
      <c r="N121" s="283"/>
    </row>
    <row r="122" spans="1:14" ht="21.2" customHeight="1">
      <c r="A122" s="286" t="s">
        <v>29</v>
      </c>
      <c r="B122" s="286"/>
      <c r="C122" s="287"/>
      <c r="D122" s="287"/>
      <c r="E122" s="287"/>
      <c r="F122" s="288"/>
      <c r="G122" s="287"/>
      <c r="H122" s="289"/>
      <c r="I122" s="289"/>
      <c r="J122" s="289"/>
      <c r="K122" s="289"/>
      <c r="L122" s="289"/>
      <c r="M122" s="289"/>
      <c r="N122" s="289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P&amp;L (3month) (5-6)</vt:lpstr>
      <vt:lpstr>P&amp;L (6month) (7-8)</vt:lpstr>
      <vt:lpstr>CE CONSO (9)</vt:lpstr>
      <vt:lpstr>CE HCW 10</vt:lpstr>
      <vt:lpstr>CF11-12</vt:lpstr>
      <vt:lpstr>'CE CONSO (9)'!Print_Area</vt:lpstr>
      <vt:lpstr>'CE HCW 10'!Print_Area</vt:lpstr>
      <vt:lpstr>'CF11-12'!Print_Area</vt:lpstr>
      <vt:lpstr>'P&amp;L (3month) (5-6)'!Print_Area</vt:lpstr>
      <vt:lpstr>'P&amp;L (6month) 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2020-08-11T07:27:50Z</cp:lastPrinted>
  <dcterms:created xsi:type="dcterms:W3CDTF">2019-08-08T03:35:13Z</dcterms:created>
  <dcterms:modified xsi:type="dcterms:W3CDTF">2020-08-11T07:32:37Z</dcterms:modified>
</cp:coreProperties>
</file>